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5.xml" ContentType="application/vnd.openxmlformats-officedocument.drawing+xml"/>
  <Override PartName="/xl/comments3.xml" ContentType="application/vnd.openxmlformats-officedocument.spreadsheetml.comments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7.xml" ContentType="application/vnd.openxmlformats-officedocument.drawing+xml"/>
  <Override PartName="/xl/comments5.xml" ContentType="application/vnd.openxmlformats-officedocument.spreadsheetml.comments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drawings/drawing8.xml" ContentType="application/vnd.openxmlformats-officedocument.drawing+xml"/>
  <Override PartName="/xl/comments6.xml" ContentType="application/vnd.openxmlformats-officedocument.spreadsheetml.comments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9.xml" ContentType="application/vnd.openxmlformats-officedocument.drawing+xml"/>
  <Override PartName="/xl/comments7.xml" ContentType="application/vnd.openxmlformats-officedocument.spreadsheetml.comments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0.xml" ContentType="application/vnd.openxmlformats-officedocument.drawing+xml"/>
  <Override PartName="/xl/comments8.xml" ContentType="application/vnd.openxmlformats-officedocument.spreadsheetml.comment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drawings/drawing11.xml" ContentType="application/vnd.openxmlformats-officedocument.drawing+xml"/>
  <Override PartName="/xl/comments9.xml" ContentType="application/vnd.openxmlformats-officedocument.spreadsheetml.comments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drawings/drawing12.xml" ContentType="application/vnd.openxmlformats-officedocument.drawing+xml"/>
  <Override PartName="/xl/comments10.xml" ContentType="application/vnd.openxmlformats-officedocument.spreadsheetml.comments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13.xml" ContentType="application/vnd.openxmlformats-officedocument.drawing+xml"/>
  <Override PartName="/xl/comments11.xml" ContentType="application/vnd.openxmlformats-officedocument.spreadsheetml.comments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drawings/drawing14.xml" ContentType="application/vnd.openxmlformats-officedocument.drawing+xml"/>
  <Override PartName="/xl/comments12.xml" ContentType="application/vnd.openxmlformats-officedocument.spreadsheetml.comments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15.xml" ContentType="application/vnd.openxmlformats-officedocument.drawing+xml"/>
  <Override PartName="/xl/comments13.xml" ContentType="application/vnd.openxmlformats-officedocument.spreadsheetml.comments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drawings/drawing16.xml" ContentType="application/vnd.openxmlformats-officedocument.drawing+xml"/>
  <Override PartName="/xl/comments14.xml" ContentType="application/vnd.openxmlformats-officedocument.spreadsheetml.comments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drawings/drawing17.xml" ContentType="application/vnd.openxmlformats-officedocument.drawing+xml"/>
  <Override PartName="/xl/comments15.xml" ContentType="application/vnd.openxmlformats-officedocument.spreadsheetml.comments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drawings/drawing18.xml" ContentType="application/vnd.openxmlformats-officedocument.drawing+xml"/>
  <Override PartName="/xl/comments16.xml" ContentType="application/vnd.openxmlformats-officedocument.spreadsheetml.comments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19.xml" ContentType="application/vnd.openxmlformats-officedocument.drawing+xml"/>
  <Override PartName="/xl/comments17.xml" ContentType="application/vnd.openxmlformats-officedocument.spreadsheetml.comments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j\Documents\PerfLabs\PerfLabs.SPC.SPC_1.Audit\Results\A320xz\SPC1_RESULTS\"/>
    </mc:Choice>
  </mc:AlternateContent>
  <xr:revisionPtr revIDLastSave="0" documentId="13_ncr:1_{6FF49CBF-C1DD-4C5D-AF54-AA99B1078D62}" xr6:coauthVersionLast="45" xr6:coauthVersionMax="45" xr10:uidLastSave="{00000000-0000-0000-0000-000000000000}"/>
  <bookViews>
    <workbookView xWindow="7875" yWindow="825" windowWidth="21225" windowHeight="18315" xr2:uid="{AD58BF89-8CBE-4FA8-854C-426B448522BA}"/>
  </bookViews>
  <sheets>
    <sheet name="Cover" sheetId="1" r:id="rId1"/>
    <sheet name="Profile" sheetId="2" r:id="rId2"/>
    <sheet name="SUSTAIN" sheetId="3" r:id="rId3"/>
    <sheet name="RAMPD_100" sheetId="4" r:id="rId4"/>
    <sheet name="RAMPD_95" sheetId="5" r:id="rId5"/>
    <sheet name="RAMPD_90" sheetId="6" r:id="rId6"/>
    <sheet name="RAMPD_80" sheetId="7" r:id="rId7"/>
    <sheet name="RAMPD_50" sheetId="8" r:id="rId8"/>
    <sheet name="RAMPD_10" sheetId="9" r:id="rId9"/>
    <sheet name="RAMPU_50" sheetId="10" r:id="rId10"/>
    <sheet name="RAMPU_80" sheetId="11" r:id="rId11"/>
    <sheet name="RAMPU_90" sheetId="12" r:id="rId12"/>
    <sheet name="RAMPU_95" sheetId="13" r:id="rId13"/>
    <sheet name="RAMPU_100" sheetId="14" r:id="rId14"/>
    <sheet name="RAMP_0" sheetId="15" r:id="rId15"/>
    <sheet name="REPEAT_1_10" sheetId="16" r:id="rId16"/>
    <sheet name="REPEAT_1_100" sheetId="17" r:id="rId17"/>
    <sheet name="REPEAT_2_10" sheetId="18" r:id="rId18"/>
    <sheet name="REPEAT_2_100" sheetId="19" r:id="rId1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3" i="1" l="1"/>
  <c r="D33" i="1"/>
  <c r="E32" i="1"/>
  <c r="D32" i="1"/>
  <c r="E31" i="1"/>
  <c r="D31" i="1"/>
  <c r="Z9" i="2"/>
  <c r="B100" i="19"/>
  <c r="C100" i="19"/>
  <c r="D100" i="19" s="1"/>
  <c r="E100" i="19" s="1"/>
  <c r="F100" i="19" s="1"/>
  <c r="G100" i="19" s="1"/>
  <c r="H100" i="19" s="1"/>
  <c r="I100" i="19" s="1"/>
  <c r="J100" i="19" s="1"/>
  <c r="K100" i="19" s="1"/>
  <c r="L100" i="19" s="1"/>
  <c r="M100" i="19" s="1"/>
  <c r="N100" i="19" s="1"/>
  <c r="O100" i="19" s="1"/>
  <c r="P100" i="19" s="1"/>
  <c r="Q100" i="19" s="1"/>
  <c r="R100" i="19" s="1"/>
  <c r="S100" i="19" s="1"/>
  <c r="T100" i="19" s="1"/>
  <c r="U100" i="19" s="1"/>
  <c r="V100" i="19" s="1"/>
  <c r="W100" i="19" s="1"/>
  <c r="X100" i="19" s="1"/>
  <c r="Y100" i="19" s="1"/>
  <c r="Z100" i="19" s="1"/>
  <c r="AA100" i="19" s="1"/>
  <c r="AB100" i="19" s="1"/>
  <c r="AC100" i="19" s="1"/>
  <c r="AD100" i="19" s="1"/>
  <c r="AE100" i="19" s="1"/>
  <c r="AF100" i="19" s="1"/>
  <c r="AG100" i="19" s="1"/>
  <c r="AH100" i="19" s="1"/>
  <c r="B99" i="19"/>
  <c r="C99" i="19" s="1"/>
  <c r="D99" i="19" s="1"/>
  <c r="E99" i="19" s="1"/>
  <c r="F99" i="19" s="1"/>
  <c r="G99" i="19" s="1"/>
  <c r="H99" i="19" s="1"/>
  <c r="I99" i="19" s="1"/>
  <c r="J99" i="19" s="1"/>
  <c r="K99" i="19" s="1"/>
  <c r="L99" i="19" s="1"/>
  <c r="M99" i="19" s="1"/>
  <c r="N99" i="19" s="1"/>
  <c r="O99" i="19" s="1"/>
  <c r="P99" i="19" s="1"/>
  <c r="Q99" i="19" s="1"/>
  <c r="R99" i="19" s="1"/>
  <c r="S99" i="19" s="1"/>
  <c r="T99" i="19" s="1"/>
  <c r="U99" i="19" s="1"/>
  <c r="V99" i="19" s="1"/>
  <c r="W99" i="19" s="1"/>
  <c r="X99" i="19" s="1"/>
  <c r="Y99" i="19" s="1"/>
  <c r="Z99" i="19" s="1"/>
  <c r="AA99" i="19" s="1"/>
  <c r="AB99" i="19" s="1"/>
  <c r="AC99" i="19" s="1"/>
  <c r="AD99" i="19" s="1"/>
  <c r="AE99" i="19" s="1"/>
  <c r="AF99" i="19" s="1"/>
  <c r="AG99" i="19" s="1"/>
  <c r="AH99" i="19" s="1"/>
  <c r="B91" i="19"/>
  <c r="C91" i="19"/>
  <c r="D91" i="19" s="1"/>
  <c r="E91" i="19" s="1"/>
  <c r="F91" i="19" s="1"/>
  <c r="G91" i="19" s="1"/>
  <c r="H91" i="19" s="1"/>
  <c r="I91" i="19" s="1"/>
  <c r="J91" i="19" s="1"/>
  <c r="K91" i="19" s="1"/>
  <c r="L91" i="19" s="1"/>
  <c r="M91" i="19" s="1"/>
  <c r="N91" i="19" s="1"/>
  <c r="O91" i="19" s="1"/>
  <c r="P91" i="19" s="1"/>
  <c r="Q91" i="19" s="1"/>
  <c r="R91" i="19" s="1"/>
  <c r="S91" i="19" s="1"/>
  <c r="T91" i="19" s="1"/>
  <c r="U91" i="19" s="1"/>
  <c r="V91" i="19" s="1"/>
  <c r="W91" i="19" s="1"/>
  <c r="X91" i="19" s="1"/>
  <c r="Y91" i="19" s="1"/>
  <c r="Z91" i="19" s="1"/>
  <c r="AA91" i="19" s="1"/>
  <c r="AB91" i="19" s="1"/>
  <c r="AC91" i="19" s="1"/>
  <c r="AD91" i="19" s="1"/>
  <c r="AE91" i="19" s="1"/>
  <c r="AF91" i="19" s="1"/>
  <c r="AG91" i="19" s="1"/>
  <c r="AH91" i="19" s="1"/>
  <c r="B90" i="19"/>
  <c r="C90" i="19" s="1"/>
  <c r="D90" i="19" s="1"/>
  <c r="E90" i="19" s="1"/>
  <c r="F90" i="19" s="1"/>
  <c r="G90" i="19" s="1"/>
  <c r="H90" i="19" s="1"/>
  <c r="I90" i="19" s="1"/>
  <c r="J90" i="19" s="1"/>
  <c r="K90" i="19" s="1"/>
  <c r="L90" i="19" s="1"/>
  <c r="M90" i="19" s="1"/>
  <c r="N90" i="19" s="1"/>
  <c r="O90" i="19" s="1"/>
  <c r="P90" i="19" s="1"/>
  <c r="Q90" i="19" s="1"/>
  <c r="R90" i="19" s="1"/>
  <c r="S90" i="19" s="1"/>
  <c r="T90" i="19" s="1"/>
  <c r="U90" i="19" s="1"/>
  <c r="V90" i="19" s="1"/>
  <c r="W90" i="19" s="1"/>
  <c r="X90" i="19" s="1"/>
  <c r="B100" i="18"/>
  <c r="C100" i="18"/>
  <c r="D100" i="18" s="1"/>
  <c r="E100" i="18" s="1"/>
  <c r="F100" i="18" s="1"/>
  <c r="G100" i="18" s="1"/>
  <c r="H100" i="18" s="1"/>
  <c r="I100" i="18" s="1"/>
  <c r="J100" i="18" s="1"/>
  <c r="K100" i="18" s="1"/>
  <c r="L100" i="18" s="1"/>
  <c r="M100" i="18" s="1"/>
  <c r="N100" i="18" s="1"/>
  <c r="O100" i="18" s="1"/>
  <c r="P100" i="18" s="1"/>
  <c r="Q100" i="18" s="1"/>
  <c r="R100" i="18" s="1"/>
  <c r="S100" i="18" s="1"/>
  <c r="T100" i="18" s="1"/>
  <c r="U100" i="18" s="1"/>
  <c r="V100" i="18" s="1"/>
  <c r="W100" i="18" s="1"/>
  <c r="X100" i="18" s="1"/>
  <c r="Y100" i="18" s="1"/>
  <c r="Z100" i="18" s="1"/>
  <c r="AA100" i="18" s="1"/>
  <c r="AB100" i="18" s="1"/>
  <c r="AC100" i="18" s="1"/>
  <c r="AD100" i="18" s="1"/>
  <c r="AE100" i="18" s="1"/>
  <c r="AF100" i="18" s="1"/>
  <c r="AG100" i="18" s="1"/>
  <c r="AH100" i="18" s="1"/>
  <c r="B99" i="18"/>
  <c r="C99" i="18" s="1"/>
  <c r="D99" i="18" s="1"/>
  <c r="E99" i="18" s="1"/>
  <c r="F99" i="18" s="1"/>
  <c r="G99" i="18" s="1"/>
  <c r="H99" i="18" s="1"/>
  <c r="I99" i="18" s="1"/>
  <c r="J99" i="18" s="1"/>
  <c r="K99" i="18" s="1"/>
  <c r="L99" i="18" s="1"/>
  <c r="M99" i="18" s="1"/>
  <c r="N99" i="18" s="1"/>
  <c r="O99" i="18" s="1"/>
  <c r="P99" i="18" s="1"/>
  <c r="Q99" i="18" s="1"/>
  <c r="R99" i="18" s="1"/>
  <c r="S99" i="18" s="1"/>
  <c r="T99" i="18" s="1"/>
  <c r="U99" i="18" s="1"/>
  <c r="V99" i="18" s="1"/>
  <c r="W99" i="18" s="1"/>
  <c r="X99" i="18" s="1"/>
  <c r="Y99" i="18" s="1"/>
  <c r="Z99" i="18" s="1"/>
  <c r="AA99" i="18" s="1"/>
  <c r="AB99" i="18" s="1"/>
  <c r="AC99" i="18" s="1"/>
  <c r="AD99" i="18" s="1"/>
  <c r="AE99" i="18" s="1"/>
  <c r="AF99" i="18" s="1"/>
  <c r="AG99" i="18" s="1"/>
  <c r="AH99" i="18" s="1"/>
  <c r="B91" i="18"/>
  <c r="C91" i="18"/>
  <c r="D91" i="18" s="1"/>
  <c r="E91" i="18" s="1"/>
  <c r="F91" i="18" s="1"/>
  <c r="G91" i="18" s="1"/>
  <c r="H91" i="18" s="1"/>
  <c r="I91" i="18" s="1"/>
  <c r="J91" i="18" s="1"/>
  <c r="K91" i="18" s="1"/>
  <c r="L91" i="18" s="1"/>
  <c r="M91" i="18" s="1"/>
  <c r="N91" i="18" s="1"/>
  <c r="O91" i="18" s="1"/>
  <c r="P91" i="18" s="1"/>
  <c r="Q91" i="18" s="1"/>
  <c r="R91" i="18" s="1"/>
  <c r="S91" i="18" s="1"/>
  <c r="T91" i="18" s="1"/>
  <c r="U91" i="18" s="1"/>
  <c r="V91" i="18" s="1"/>
  <c r="W91" i="18" s="1"/>
  <c r="X91" i="18" s="1"/>
  <c r="Y91" i="18" s="1"/>
  <c r="Z91" i="18" s="1"/>
  <c r="AA91" i="18" s="1"/>
  <c r="AB91" i="18" s="1"/>
  <c r="AC91" i="18" s="1"/>
  <c r="AD91" i="18" s="1"/>
  <c r="AE91" i="18" s="1"/>
  <c r="AF91" i="18" s="1"/>
  <c r="AG91" i="18" s="1"/>
  <c r="AH91" i="18" s="1"/>
  <c r="B90" i="18"/>
  <c r="C90" i="18" s="1"/>
  <c r="D90" i="18" s="1"/>
  <c r="E90" i="18" s="1"/>
  <c r="F90" i="18" s="1"/>
  <c r="G90" i="18" s="1"/>
  <c r="H90" i="18" s="1"/>
  <c r="I90" i="18" s="1"/>
  <c r="J90" i="18" s="1"/>
  <c r="K90" i="18" s="1"/>
  <c r="L90" i="18" s="1"/>
  <c r="M90" i="18" s="1"/>
  <c r="N90" i="18" s="1"/>
  <c r="O90" i="18" s="1"/>
  <c r="P90" i="18" s="1"/>
  <c r="Q90" i="18" s="1"/>
  <c r="R90" i="18" s="1"/>
  <c r="S90" i="18" s="1"/>
  <c r="T90" i="18" s="1"/>
  <c r="U90" i="18" s="1"/>
  <c r="V90" i="18" s="1"/>
  <c r="W90" i="18" s="1"/>
  <c r="X90" i="18" s="1"/>
  <c r="B100" i="17"/>
  <c r="C100" i="17"/>
  <c r="D100" i="17" s="1"/>
  <c r="E100" i="17" s="1"/>
  <c r="F100" i="17" s="1"/>
  <c r="G100" i="17" s="1"/>
  <c r="H100" i="17" s="1"/>
  <c r="I100" i="17" s="1"/>
  <c r="J100" i="17" s="1"/>
  <c r="K100" i="17" s="1"/>
  <c r="L100" i="17" s="1"/>
  <c r="M100" i="17" s="1"/>
  <c r="N100" i="17" s="1"/>
  <c r="O100" i="17" s="1"/>
  <c r="P100" i="17" s="1"/>
  <c r="Q100" i="17" s="1"/>
  <c r="R100" i="17" s="1"/>
  <c r="S100" i="17" s="1"/>
  <c r="T100" i="17" s="1"/>
  <c r="U100" i="17" s="1"/>
  <c r="V100" i="17" s="1"/>
  <c r="W100" i="17" s="1"/>
  <c r="X100" i="17" s="1"/>
  <c r="Y100" i="17" s="1"/>
  <c r="Z100" i="17" s="1"/>
  <c r="AA100" i="17" s="1"/>
  <c r="AB100" i="17" s="1"/>
  <c r="AC100" i="17" s="1"/>
  <c r="AD100" i="17" s="1"/>
  <c r="AE100" i="17" s="1"/>
  <c r="AF100" i="17" s="1"/>
  <c r="AG100" i="17" s="1"/>
  <c r="AH100" i="17" s="1"/>
  <c r="B99" i="17"/>
  <c r="C99" i="17" s="1"/>
  <c r="D99" i="17" s="1"/>
  <c r="E99" i="17" s="1"/>
  <c r="F99" i="17" s="1"/>
  <c r="G99" i="17" s="1"/>
  <c r="H99" i="17" s="1"/>
  <c r="I99" i="17" s="1"/>
  <c r="J99" i="17" s="1"/>
  <c r="K99" i="17" s="1"/>
  <c r="L99" i="17" s="1"/>
  <c r="M99" i="17" s="1"/>
  <c r="N99" i="17" s="1"/>
  <c r="O99" i="17" s="1"/>
  <c r="P99" i="17" s="1"/>
  <c r="Q99" i="17" s="1"/>
  <c r="R99" i="17" s="1"/>
  <c r="S99" i="17" s="1"/>
  <c r="T99" i="17" s="1"/>
  <c r="U99" i="17" s="1"/>
  <c r="V99" i="17" s="1"/>
  <c r="W99" i="17" s="1"/>
  <c r="X99" i="17" s="1"/>
  <c r="Y99" i="17" s="1"/>
  <c r="Z99" i="17" s="1"/>
  <c r="AA99" i="17" s="1"/>
  <c r="AB99" i="17" s="1"/>
  <c r="AC99" i="17" s="1"/>
  <c r="AD99" i="17" s="1"/>
  <c r="AE99" i="17" s="1"/>
  <c r="AF99" i="17" s="1"/>
  <c r="AG99" i="17" s="1"/>
  <c r="AH99" i="17" s="1"/>
  <c r="B91" i="17"/>
  <c r="C91" i="17"/>
  <c r="D91" i="17" s="1"/>
  <c r="E91" i="17" s="1"/>
  <c r="F91" i="17" s="1"/>
  <c r="G91" i="17" s="1"/>
  <c r="H91" i="17" s="1"/>
  <c r="I91" i="17" s="1"/>
  <c r="J91" i="17" s="1"/>
  <c r="K91" i="17" s="1"/>
  <c r="L91" i="17" s="1"/>
  <c r="M91" i="17" s="1"/>
  <c r="N91" i="17" s="1"/>
  <c r="O91" i="17" s="1"/>
  <c r="P91" i="17" s="1"/>
  <c r="Q91" i="17" s="1"/>
  <c r="R91" i="17" s="1"/>
  <c r="S91" i="17" s="1"/>
  <c r="T91" i="17" s="1"/>
  <c r="U91" i="17" s="1"/>
  <c r="V91" i="17" s="1"/>
  <c r="W91" i="17" s="1"/>
  <c r="X91" i="17" s="1"/>
  <c r="Y91" i="17" s="1"/>
  <c r="Z91" i="17" s="1"/>
  <c r="AA91" i="17" s="1"/>
  <c r="AB91" i="17" s="1"/>
  <c r="AC91" i="17" s="1"/>
  <c r="AD91" i="17" s="1"/>
  <c r="AE91" i="17" s="1"/>
  <c r="AF91" i="17" s="1"/>
  <c r="AG91" i="17" s="1"/>
  <c r="AH91" i="17" s="1"/>
  <c r="B90" i="17"/>
  <c r="C90" i="17" s="1"/>
  <c r="D90" i="17" s="1"/>
  <c r="E90" i="17" s="1"/>
  <c r="F90" i="17" s="1"/>
  <c r="G90" i="17" s="1"/>
  <c r="H90" i="17" s="1"/>
  <c r="I90" i="17" s="1"/>
  <c r="J90" i="17" s="1"/>
  <c r="K90" i="17" s="1"/>
  <c r="L90" i="17" s="1"/>
  <c r="M90" i="17" s="1"/>
  <c r="N90" i="17" s="1"/>
  <c r="O90" i="17" s="1"/>
  <c r="P90" i="17" s="1"/>
  <c r="Q90" i="17" s="1"/>
  <c r="R90" i="17" s="1"/>
  <c r="S90" i="17" s="1"/>
  <c r="T90" i="17" s="1"/>
  <c r="U90" i="17" s="1"/>
  <c r="V90" i="17" s="1"/>
  <c r="W90" i="17" s="1"/>
  <c r="X90" i="17" s="1"/>
  <c r="B100" i="16"/>
  <c r="C100" i="16"/>
  <c r="D100" i="16" s="1"/>
  <c r="E100" i="16" s="1"/>
  <c r="F100" i="16" s="1"/>
  <c r="G100" i="16" s="1"/>
  <c r="H100" i="16" s="1"/>
  <c r="I100" i="16" s="1"/>
  <c r="J100" i="16" s="1"/>
  <c r="K100" i="16" s="1"/>
  <c r="L100" i="16" s="1"/>
  <c r="M100" i="16" s="1"/>
  <c r="N100" i="16" s="1"/>
  <c r="O100" i="16" s="1"/>
  <c r="P100" i="16" s="1"/>
  <c r="Q100" i="16" s="1"/>
  <c r="R100" i="16" s="1"/>
  <c r="S100" i="16" s="1"/>
  <c r="T100" i="16" s="1"/>
  <c r="U100" i="16" s="1"/>
  <c r="V100" i="16" s="1"/>
  <c r="W100" i="16" s="1"/>
  <c r="X100" i="16" s="1"/>
  <c r="Y100" i="16" s="1"/>
  <c r="Z100" i="16" s="1"/>
  <c r="AA100" i="16" s="1"/>
  <c r="AB100" i="16" s="1"/>
  <c r="AC100" i="16" s="1"/>
  <c r="AD100" i="16" s="1"/>
  <c r="AE100" i="16" s="1"/>
  <c r="AF100" i="16" s="1"/>
  <c r="AG100" i="16" s="1"/>
  <c r="AH100" i="16" s="1"/>
  <c r="B99" i="16"/>
  <c r="C99" i="16" s="1"/>
  <c r="D99" i="16" s="1"/>
  <c r="E99" i="16" s="1"/>
  <c r="F99" i="16" s="1"/>
  <c r="G99" i="16" s="1"/>
  <c r="H99" i="16" s="1"/>
  <c r="I99" i="16" s="1"/>
  <c r="J99" i="16" s="1"/>
  <c r="K99" i="16" s="1"/>
  <c r="L99" i="16" s="1"/>
  <c r="M99" i="16" s="1"/>
  <c r="N99" i="16" s="1"/>
  <c r="O99" i="16" s="1"/>
  <c r="P99" i="16" s="1"/>
  <c r="Q99" i="16" s="1"/>
  <c r="R99" i="16" s="1"/>
  <c r="S99" i="16" s="1"/>
  <c r="T99" i="16" s="1"/>
  <c r="U99" i="16" s="1"/>
  <c r="V99" i="16" s="1"/>
  <c r="W99" i="16" s="1"/>
  <c r="X99" i="16" s="1"/>
  <c r="Y99" i="16" s="1"/>
  <c r="Z99" i="16" s="1"/>
  <c r="AA99" i="16" s="1"/>
  <c r="AB99" i="16" s="1"/>
  <c r="AC99" i="16" s="1"/>
  <c r="AD99" i="16" s="1"/>
  <c r="AE99" i="16" s="1"/>
  <c r="AF99" i="16" s="1"/>
  <c r="AG99" i="16" s="1"/>
  <c r="AH99" i="16" s="1"/>
  <c r="B91" i="16"/>
  <c r="C91" i="16"/>
  <c r="D91" i="16" s="1"/>
  <c r="E91" i="16" s="1"/>
  <c r="F91" i="16" s="1"/>
  <c r="G91" i="16" s="1"/>
  <c r="H91" i="16" s="1"/>
  <c r="I91" i="16" s="1"/>
  <c r="J91" i="16" s="1"/>
  <c r="K91" i="16" s="1"/>
  <c r="L91" i="16" s="1"/>
  <c r="M91" i="16" s="1"/>
  <c r="N91" i="16" s="1"/>
  <c r="O91" i="16" s="1"/>
  <c r="P91" i="16" s="1"/>
  <c r="Q91" i="16" s="1"/>
  <c r="R91" i="16" s="1"/>
  <c r="S91" i="16" s="1"/>
  <c r="T91" i="16" s="1"/>
  <c r="U91" i="16" s="1"/>
  <c r="V91" i="16" s="1"/>
  <c r="W91" i="16" s="1"/>
  <c r="X91" i="16" s="1"/>
  <c r="Y91" i="16" s="1"/>
  <c r="Z91" i="16" s="1"/>
  <c r="AA91" i="16" s="1"/>
  <c r="AB91" i="16" s="1"/>
  <c r="AC91" i="16" s="1"/>
  <c r="AD91" i="16" s="1"/>
  <c r="AE91" i="16" s="1"/>
  <c r="AF91" i="16" s="1"/>
  <c r="AG91" i="16" s="1"/>
  <c r="AH91" i="16" s="1"/>
  <c r="B90" i="16"/>
  <c r="C90" i="16" s="1"/>
  <c r="D90" i="16" s="1"/>
  <c r="E90" i="16" s="1"/>
  <c r="F90" i="16" s="1"/>
  <c r="G90" i="16" s="1"/>
  <c r="H90" i="16" s="1"/>
  <c r="I90" i="16" s="1"/>
  <c r="J90" i="16" s="1"/>
  <c r="K90" i="16" s="1"/>
  <c r="L90" i="16" s="1"/>
  <c r="M90" i="16" s="1"/>
  <c r="N90" i="16" s="1"/>
  <c r="O90" i="16" s="1"/>
  <c r="P90" i="16" s="1"/>
  <c r="Q90" i="16" s="1"/>
  <c r="R90" i="16" s="1"/>
  <c r="S90" i="16" s="1"/>
  <c r="T90" i="16" s="1"/>
  <c r="U90" i="16" s="1"/>
  <c r="V90" i="16" s="1"/>
  <c r="W90" i="16" s="1"/>
  <c r="X90" i="16" s="1"/>
  <c r="B100" i="15"/>
  <c r="C100" i="15"/>
  <c r="D100" i="15" s="1"/>
  <c r="E100" i="15" s="1"/>
  <c r="F100" i="15" s="1"/>
  <c r="G100" i="15" s="1"/>
  <c r="H100" i="15" s="1"/>
  <c r="I100" i="15" s="1"/>
  <c r="J100" i="15" s="1"/>
  <c r="K100" i="15" s="1"/>
  <c r="L100" i="15" s="1"/>
  <c r="M100" i="15" s="1"/>
  <c r="N100" i="15" s="1"/>
  <c r="O100" i="15" s="1"/>
  <c r="P100" i="15" s="1"/>
  <c r="Q100" i="15" s="1"/>
  <c r="R100" i="15" s="1"/>
  <c r="S100" i="15" s="1"/>
  <c r="T100" i="15" s="1"/>
  <c r="U100" i="15" s="1"/>
  <c r="V100" i="15" s="1"/>
  <c r="W100" i="15" s="1"/>
  <c r="X100" i="15" s="1"/>
  <c r="Y100" i="15" s="1"/>
  <c r="Z100" i="15" s="1"/>
  <c r="AA100" i="15" s="1"/>
  <c r="AB100" i="15" s="1"/>
  <c r="AC100" i="15" s="1"/>
  <c r="AD100" i="15" s="1"/>
  <c r="AE100" i="15" s="1"/>
  <c r="AF100" i="15" s="1"/>
  <c r="AG100" i="15" s="1"/>
  <c r="AH100" i="15" s="1"/>
  <c r="B99" i="15"/>
  <c r="C99" i="15" s="1"/>
  <c r="D99" i="15" s="1"/>
  <c r="E99" i="15" s="1"/>
  <c r="F99" i="15" s="1"/>
  <c r="G99" i="15" s="1"/>
  <c r="H99" i="15" s="1"/>
  <c r="I99" i="15" s="1"/>
  <c r="J99" i="15" s="1"/>
  <c r="K99" i="15" s="1"/>
  <c r="L99" i="15" s="1"/>
  <c r="M99" i="15" s="1"/>
  <c r="N99" i="15" s="1"/>
  <c r="O99" i="15" s="1"/>
  <c r="P99" i="15" s="1"/>
  <c r="Q99" i="15" s="1"/>
  <c r="R99" i="15" s="1"/>
  <c r="S99" i="15" s="1"/>
  <c r="T99" i="15" s="1"/>
  <c r="U99" i="15" s="1"/>
  <c r="V99" i="15" s="1"/>
  <c r="W99" i="15" s="1"/>
  <c r="X99" i="15" s="1"/>
  <c r="Y99" i="15" s="1"/>
  <c r="Z99" i="15" s="1"/>
  <c r="AA99" i="15" s="1"/>
  <c r="AB99" i="15" s="1"/>
  <c r="AC99" i="15" s="1"/>
  <c r="AD99" i="15" s="1"/>
  <c r="AE99" i="15" s="1"/>
  <c r="AF99" i="15" s="1"/>
  <c r="AG99" i="15" s="1"/>
  <c r="AH99" i="15" s="1"/>
  <c r="B91" i="15"/>
  <c r="C91" i="15"/>
  <c r="D91" i="15" s="1"/>
  <c r="E91" i="15" s="1"/>
  <c r="F91" i="15" s="1"/>
  <c r="G91" i="15" s="1"/>
  <c r="H91" i="15" s="1"/>
  <c r="I91" i="15" s="1"/>
  <c r="J91" i="15" s="1"/>
  <c r="K91" i="15" s="1"/>
  <c r="L91" i="15" s="1"/>
  <c r="M91" i="15" s="1"/>
  <c r="N91" i="15" s="1"/>
  <c r="O91" i="15" s="1"/>
  <c r="P91" i="15" s="1"/>
  <c r="Q91" i="15" s="1"/>
  <c r="R91" i="15" s="1"/>
  <c r="S91" i="15" s="1"/>
  <c r="T91" i="15" s="1"/>
  <c r="U91" i="15" s="1"/>
  <c r="V91" i="15" s="1"/>
  <c r="W91" i="15" s="1"/>
  <c r="X91" i="15" s="1"/>
  <c r="Y91" i="15" s="1"/>
  <c r="Z91" i="15" s="1"/>
  <c r="AA91" i="15" s="1"/>
  <c r="AB91" i="15" s="1"/>
  <c r="AC91" i="15" s="1"/>
  <c r="AD91" i="15" s="1"/>
  <c r="AE91" i="15" s="1"/>
  <c r="AF91" i="15" s="1"/>
  <c r="AG91" i="15" s="1"/>
  <c r="AH91" i="15" s="1"/>
  <c r="B90" i="15"/>
  <c r="C90" i="15" s="1"/>
  <c r="D90" i="15" s="1"/>
  <c r="E90" i="15" s="1"/>
  <c r="F90" i="15" s="1"/>
  <c r="G90" i="15" s="1"/>
  <c r="H90" i="15" s="1"/>
  <c r="I90" i="15" s="1"/>
  <c r="J90" i="15" s="1"/>
  <c r="K90" i="15" s="1"/>
  <c r="L90" i="15" s="1"/>
  <c r="M90" i="15" s="1"/>
  <c r="N90" i="15" s="1"/>
  <c r="O90" i="15" s="1"/>
  <c r="P90" i="15" s="1"/>
  <c r="Q90" i="15" s="1"/>
  <c r="R90" i="15" s="1"/>
  <c r="S90" i="15" s="1"/>
  <c r="T90" i="15" s="1"/>
  <c r="U90" i="15" s="1"/>
  <c r="V90" i="15" s="1"/>
  <c r="W90" i="15" s="1"/>
  <c r="X90" i="15" s="1"/>
  <c r="B100" i="14"/>
  <c r="C100" i="14"/>
  <c r="D100" i="14" s="1"/>
  <c r="E100" i="14" s="1"/>
  <c r="F100" i="14" s="1"/>
  <c r="G100" i="14" s="1"/>
  <c r="H100" i="14" s="1"/>
  <c r="I100" i="14" s="1"/>
  <c r="J100" i="14" s="1"/>
  <c r="K100" i="14" s="1"/>
  <c r="L100" i="14" s="1"/>
  <c r="M100" i="14" s="1"/>
  <c r="N100" i="14" s="1"/>
  <c r="O100" i="14" s="1"/>
  <c r="P100" i="14" s="1"/>
  <c r="Q100" i="14" s="1"/>
  <c r="R100" i="14" s="1"/>
  <c r="S100" i="14" s="1"/>
  <c r="T100" i="14" s="1"/>
  <c r="U100" i="14" s="1"/>
  <c r="V100" i="14" s="1"/>
  <c r="W100" i="14" s="1"/>
  <c r="X100" i="14" s="1"/>
  <c r="Y100" i="14" s="1"/>
  <c r="Z100" i="14" s="1"/>
  <c r="AA100" i="14" s="1"/>
  <c r="AB100" i="14" s="1"/>
  <c r="AC100" i="14" s="1"/>
  <c r="AD100" i="14" s="1"/>
  <c r="AE100" i="14" s="1"/>
  <c r="AF100" i="14" s="1"/>
  <c r="AG100" i="14" s="1"/>
  <c r="AH100" i="14" s="1"/>
  <c r="B99" i="14"/>
  <c r="C99" i="14" s="1"/>
  <c r="D99" i="14" s="1"/>
  <c r="E99" i="14" s="1"/>
  <c r="F99" i="14" s="1"/>
  <c r="G99" i="14" s="1"/>
  <c r="H99" i="14" s="1"/>
  <c r="I99" i="14" s="1"/>
  <c r="J99" i="14" s="1"/>
  <c r="K99" i="14" s="1"/>
  <c r="L99" i="14" s="1"/>
  <c r="M99" i="14" s="1"/>
  <c r="N99" i="14" s="1"/>
  <c r="O99" i="14" s="1"/>
  <c r="P99" i="14" s="1"/>
  <c r="Q99" i="14" s="1"/>
  <c r="R99" i="14" s="1"/>
  <c r="S99" i="14" s="1"/>
  <c r="T99" i="14" s="1"/>
  <c r="U99" i="14" s="1"/>
  <c r="V99" i="14" s="1"/>
  <c r="W99" i="14" s="1"/>
  <c r="X99" i="14" s="1"/>
  <c r="Y99" i="14" s="1"/>
  <c r="Z99" i="14" s="1"/>
  <c r="AA99" i="14" s="1"/>
  <c r="AB99" i="14" s="1"/>
  <c r="AC99" i="14" s="1"/>
  <c r="AD99" i="14" s="1"/>
  <c r="AE99" i="14" s="1"/>
  <c r="AF99" i="14" s="1"/>
  <c r="AG99" i="14" s="1"/>
  <c r="AH99" i="14" s="1"/>
  <c r="B91" i="14"/>
  <c r="C91" i="14"/>
  <c r="D91" i="14" s="1"/>
  <c r="E91" i="14" s="1"/>
  <c r="F91" i="14" s="1"/>
  <c r="G91" i="14" s="1"/>
  <c r="H91" i="14" s="1"/>
  <c r="I91" i="14" s="1"/>
  <c r="J91" i="14" s="1"/>
  <c r="K91" i="14" s="1"/>
  <c r="L91" i="14" s="1"/>
  <c r="M91" i="14" s="1"/>
  <c r="N91" i="14" s="1"/>
  <c r="O91" i="14" s="1"/>
  <c r="P91" i="14" s="1"/>
  <c r="Q91" i="14" s="1"/>
  <c r="R91" i="14" s="1"/>
  <c r="S91" i="14" s="1"/>
  <c r="T91" i="14" s="1"/>
  <c r="U91" i="14" s="1"/>
  <c r="V91" i="14" s="1"/>
  <c r="W91" i="14" s="1"/>
  <c r="X91" i="14" s="1"/>
  <c r="Y91" i="14" s="1"/>
  <c r="Z91" i="14" s="1"/>
  <c r="AA91" i="14" s="1"/>
  <c r="AB91" i="14" s="1"/>
  <c r="AC91" i="14" s="1"/>
  <c r="AD91" i="14" s="1"/>
  <c r="AE91" i="14" s="1"/>
  <c r="AF91" i="14" s="1"/>
  <c r="AG91" i="14" s="1"/>
  <c r="AH91" i="14" s="1"/>
  <c r="B90" i="14"/>
  <c r="C90" i="14" s="1"/>
  <c r="D90" i="14" s="1"/>
  <c r="E90" i="14" s="1"/>
  <c r="F90" i="14" s="1"/>
  <c r="G90" i="14" s="1"/>
  <c r="H90" i="14" s="1"/>
  <c r="I90" i="14" s="1"/>
  <c r="J90" i="14" s="1"/>
  <c r="K90" i="14" s="1"/>
  <c r="L90" i="14" s="1"/>
  <c r="M90" i="14" s="1"/>
  <c r="N90" i="14" s="1"/>
  <c r="O90" i="14" s="1"/>
  <c r="P90" i="14" s="1"/>
  <c r="Q90" i="14" s="1"/>
  <c r="R90" i="14" s="1"/>
  <c r="S90" i="14" s="1"/>
  <c r="T90" i="14" s="1"/>
  <c r="U90" i="14" s="1"/>
  <c r="V90" i="14" s="1"/>
  <c r="W90" i="14" s="1"/>
  <c r="X90" i="14" s="1"/>
  <c r="B100" i="13"/>
  <c r="C100" i="13"/>
  <c r="D100" i="13" s="1"/>
  <c r="E100" i="13" s="1"/>
  <c r="F100" i="13" s="1"/>
  <c r="G100" i="13" s="1"/>
  <c r="H100" i="13" s="1"/>
  <c r="I100" i="13" s="1"/>
  <c r="J100" i="13" s="1"/>
  <c r="K100" i="13" s="1"/>
  <c r="L100" i="13" s="1"/>
  <c r="M100" i="13" s="1"/>
  <c r="N100" i="13" s="1"/>
  <c r="O100" i="13" s="1"/>
  <c r="P100" i="13" s="1"/>
  <c r="Q100" i="13" s="1"/>
  <c r="R100" i="13" s="1"/>
  <c r="S100" i="13" s="1"/>
  <c r="T100" i="13" s="1"/>
  <c r="U100" i="13" s="1"/>
  <c r="V100" i="13" s="1"/>
  <c r="W100" i="13" s="1"/>
  <c r="X100" i="13" s="1"/>
  <c r="Y100" i="13" s="1"/>
  <c r="Z100" i="13" s="1"/>
  <c r="AA100" i="13" s="1"/>
  <c r="AB100" i="13" s="1"/>
  <c r="AC100" i="13" s="1"/>
  <c r="AD100" i="13" s="1"/>
  <c r="AE100" i="13" s="1"/>
  <c r="AF100" i="13" s="1"/>
  <c r="AG100" i="13" s="1"/>
  <c r="AH100" i="13" s="1"/>
  <c r="B99" i="13"/>
  <c r="C99" i="13" s="1"/>
  <c r="D99" i="13" s="1"/>
  <c r="E99" i="13" s="1"/>
  <c r="F99" i="13" s="1"/>
  <c r="G99" i="13" s="1"/>
  <c r="H99" i="13" s="1"/>
  <c r="I99" i="13" s="1"/>
  <c r="J99" i="13" s="1"/>
  <c r="K99" i="13" s="1"/>
  <c r="L99" i="13" s="1"/>
  <c r="M99" i="13" s="1"/>
  <c r="N99" i="13" s="1"/>
  <c r="O99" i="13" s="1"/>
  <c r="P99" i="13" s="1"/>
  <c r="Q99" i="13" s="1"/>
  <c r="R99" i="13" s="1"/>
  <c r="S99" i="13" s="1"/>
  <c r="T99" i="13" s="1"/>
  <c r="U99" i="13" s="1"/>
  <c r="V99" i="13" s="1"/>
  <c r="W99" i="13" s="1"/>
  <c r="X99" i="13" s="1"/>
  <c r="Y99" i="13" s="1"/>
  <c r="Z99" i="13" s="1"/>
  <c r="AA99" i="13" s="1"/>
  <c r="AB99" i="13" s="1"/>
  <c r="AC99" i="13" s="1"/>
  <c r="AD99" i="13" s="1"/>
  <c r="AE99" i="13" s="1"/>
  <c r="AF99" i="13" s="1"/>
  <c r="AG99" i="13" s="1"/>
  <c r="AH99" i="13" s="1"/>
  <c r="B91" i="13"/>
  <c r="C91" i="13"/>
  <c r="D91" i="13" s="1"/>
  <c r="E91" i="13" s="1"/>
  <c r="F91" i="13" s="1"/>
  <c r="G91" i="13" s="1"/>
  <c r="H91" i="13" s="1"/>
  <c r="I91" i="13" s="1"/>
  <c r="J91" i="13" s="1"/>
  <c r="K91" i="13" s="1"/>
  <c r="L91" i="13" s="1"/>
  <c r="M91" i="13" s="1"/>
  <c r="N91" i="13" s="1"/>
  <c r="O91" i="13" s="1"/>
  <c r="P91" i="13" s="1"/>
  <c r="Q91" i="13" s="1"/>
  <c r="R91" i="13" s="1"/>
  <c r="S91" i="13" s="1"/>
  <c r="T91" i="13" s="1"/>
  <c r="U91" i="13" s="1"/>
  <c r="V91" i="13" s="1"/>
  <c r="W91" i="13" s="1"/>
  <c r="X91" i="13" s="1"/>
  <c r="Y91" i="13" s="1"/>
  <c r="Z91" i="13" s="1"/>
  <c r="AA91" i="13" s="1"/>
  <c r="AB91" i="13" s="1"/>
  <c r="AC91" i="13" s="1"/>
  <c r="AD91" i="13" s="1"/>
  <c r="AE91" i="13" s="1"/>
  <c r="AF91" i="13" s="1"/>
  <c r="AG91" i="13" s="1"/>
  <c r="AH91" i="13" s="1"/>
  <c r="B90" i="13"/>
  <c r="C90" i="13" s="1"/>
  <c r="D90" i="13" s="1"/>
  <c r="E90" i="13" s="1"/>
  <c r="F90" i="13" s="1"/>
  <c r="G90" i="13" s="1"/>
  <c r="H90" i="13" s="1"/>
  <c r="I90" i="13" s="1"/>
  <c r="J90" i="13" s="1"/>
  <c r="K90" i="13" s="1"/>
  <c r="L90" i="13" s="1"/>
  <c r="M90" i="13" s="1"/>
  <c r="N90" i="13" s="1"/>
  <c r="O90" i="13" s="1"/>
  <c r="P90" i="13" s="1"/>
  <c r="Q90" i="13" s="1"/>
  <c r="R90" i="13" s="1"/>
  <c r="S90" i="13" s="1"/>
  <c r="T90" i="13" s="1"/>
  <c r="U90" i="13" s="1"/>
  <c r="V90" i="13" s="1"/>
  <c r="W90" i="13" s="1"/>
  <c r="X90" i="13" s="1"/>
  <c r="B100" i="12"/>
  <c r="C100" i="12"/>
  <c r="D100" i="12" s="1"/>
  <c r="E100" i="12" s="1"/>
  <c r="F100" i="12" s="1"/>
  <c r="G100" i="12" s="1"/>
  <c r="H100" i="12" s="1"/>
  <c r="I100" i="12" s="1"/>
  <c r="J100" i="12" s="1"/>
  <c r="K100" i="12" s="1"/>
  <c r="L100" i="12" s="1"/>
  <c r="M100" i="12" s="1"/>
  <c r="N100" i="12" s="1"/>
  <c r="O100" i="12" s="1"/>
  <c r="P100" i="12" s="1"/>
  <c r="Q100" i="12" s="1"/>
  <c r="R100" i="12" s="1"/>
  <c r="S100" i="12" s="1"/>
  <c r="T100" i="12" s="1"/>
  <c r="U100" i="12" s="1"/>
  <c r="V100" i="12" s="1"/>
  <c r="W100" i="12" s="1"/>
  <c r="X100" i="12" s="1"/>
  <c r="Y100" i="12" s="1"/>
  <c r="Z100" i="12" s="1"/>
  <c r="AA100" i="12" s="1"/>
  <c r="AB100" i="12" s="1"/>
  <c r="AC100" i="12" s="1"/>
  <c r="AD100" i="12" s="1"/>
  <c r="AE100" i="12" s="1"/>
  <c r="AF100" i="12" s="1"/>
  <c r="AG100" i="12" s="1"/>
  <c r="AH100" i="12" s="1"/>
  <c r="B99" i="12"/>
  <c r="C99" i="12" s="1"/>
  <c r="D99" i="12" s="1"/>
  <c r="E99" i="12" s="1"/>
  <c r="F99" i="12" s="1"/>
  <c r="G99" i="12" s="1"/>
  <c r="H99" i="12" s="1"/>
  <c r="I99" i="12" s="1"/>
  <c r="J99" i="12" s="1"/>
  <c r="K99" i="12" s="1"/>
  <c r="L99" i="12" s="1"/>
  <c r="M99" i="12" s="1"/>
  <c r="N99" i="12" s="1"/>
  <c r="O99" i="12" s="1"/>
  <c r="P99" i="12" s="1"/>
  <c r="Q99" i="12" s="1"/>
  <c r="R99" i="12" s="1"/>
  <c r="S99" i="12" s="1"/>
  <c r="T99" i="12" s="1"/>
  <c r="U99" i="12" s="1"/>
  <c r="V99" i="12" s="1"/>
  <c r="W99" i="12" s="1"/>
  <c r="X99" i="12" s="1"/>
  <c r="Y99" i="12" s="1"/>
  <c r="Z99" i="12" s="1"/>
  <c r="AA99" i="12" s="1"/>
  <c r="AB99" i="12" s="1"/>
  <c r="AC99" i="12" s="1"/>
  <c r="AD99" i="12" s="1"/>
  <c r="AE99" i="12" s="1"/>
  <c r="AF99" i="12" s="1"/>
  <c r="AG99" i="12" s="1"/>
  <c r="AH99" i="12" s="1"/>
  <c r="B91" i="12"/>
  <c r="C91" i="12"/>
  <c r="D91" i="12" s="1"/>
  <c r="E91" i="12" s="1"/>
  <c r="F91" i="12" s="1"/>
  <c r="G91" i="12" s="1"/>
  <c r="H91" i="12" s="1"/>
  <c r="I91" i="12" s="1"/>
  <c r="J91" i="12" s="1"/>
  <c r="K91" i="12" s="1"/>
  <c r="L91" i="12" s="1"/>
  <c r="M91" i="12" s="1"/>
  <c r="N91" i="12" s="1"/>
  <c r="O91" i="12" s="1"/>
  <c r="P91" i="12" s="1"/>
  <c r="Q91" i="12" s="1"/>
  <c r="R91" i="12" s="1"/>
  <c r="S91" i="12" s="1"/>
  <c r="T91" i="12" s="1"/>
  <c r="U91" i="12" s="1"/>
  <c r="V91" i="12" s="1"/>
  <c r="W91" i="12" s="1"/>
  <c r="X91" i="12" s="1"/>
  <c r="Y91" i="12" s="1"/>
  <c r="Z91" i="12" s="1"/>
  <c r="AA91" i="12" s="1"/>
  <c r="AB91" i="12" s="1"/>
  <c r="AC91" i="12" s="1"/>
  <c r="AD91" i="12" s="1"/>
  <c r="AE91" i="12" s="1"/>
  <c r="AF91" i="12" s="1"/>
  <c r="AG91" i="12" s="1"/>
  <c r="AH91" i="12" s="1"/>
  <c r="B90" i="12"/>
  <c r="C90" i="12" s="1"/>
  <c r="D90" i="12" s="1"/>
  <c r="E90" i="12" s="1"/>
  <c r="F90" i="12" s="1"/>
  <c r="G90" i="12" s="1"/>
  <c r="H90" i="12" s="1"/>
  <c r="I90" i="12" s="1"/>
  <c r="J90" i="12" s="1"/>
  <c r="K90" i="12" s="1"/>
  <c r="L90" i="12" s="1"/>
  <c r="M90" i="12" s="1"/>
  <c r="N90" i="12" s="1"/>
  <c r="O90" i="12" s="1"/>
  <c r="P90" i="12" s="1"/>
  <c r="Q90" i="12" s="1"/>
  <c r="R90" i="12" s="1"/>
  <c r="S90" i="12" s="1"/>
  <c r="T90" i="12" s="1"/>
  <c r="U90" i="12" s="1"/>
  <c r="V90" i="12" s="1"/>
  <c r="W90" i="12" s="1"/>
  <c r="X90" i="12" s="1"/>
  <c r="B100" i="11"/>
  <c r="C100" i="11"/>
  <c r="D100" i="11" s="1"/>
  <c r="E100" i="11" s="1"/>
  <c r="F100" i="11" s="1"/>
  <c r="G100" i="11" s="1"/>
  <c r="H100" i="11" s="1"/>
  <c r="I100" i="11" s="1"/>
  <c r="J100" i="11" s="1"/>
  <c r="K100" i="11" s="1"/>
  <c r="L100" i="11" s="1"/>
  <c r="M100" i="11" s="1"/>
  <c r="N100" i="11" s="1"/>
  <c r="O100" i="11" s="1"/>
  <c r="P100" i="11" s="1"/>
  <c r="Q100" i="11" s="1"/>
  <c r="R100" i="11" s="1"/>
  <c r="S100" i="11" s="1"/>
  <c r="T100" i="11" s="1"/>
  <c r="U100" i="11" s="1"/>
  <c r="V100" i="11" s="1"/>
  <c r="W100" i="11" s="1"/>
  <c r="X100" i="11" s="1"/>
  <c r="Y100" i="11" s="1"/>
  <c r="Z100" i="11" s="1"/>
  <c r="AA100" i="11" s="1"/>
  <c r="AB100" i="11" s="1"/>
  <c r="AC100" i="11" s="1"/>
  <c r="AD100" i="11" s="1"/>
  <c r="AE100" i="11" s="1"/>
  <c r="AF100" i="11" s="1"/>
  <c r="AG100" i="11" s="1"/>
  <c r="AH100" i="11" s="1"/>
  <c r="B99" i="11"/>
  <c r="C99" i="11" s="1"/>
  <c r="D99" i="11" s="1"/>
  <c r="E99" i="11" s="1"/>
  <c r="F99" i="11" s="1"/>
  <c r="G99" i="11" s="1"/>
  <c r="H99" i="11" s="1"/>
  <c r="I99" i="11" s="1"/>
  <c r="J99" i="11" s="1"/>
  <c r="K99" i="11" s="1"/>
  <c r="L99" i="11" s="1"/>
  <c r="M99" i="11" s="1"/>
  <c r="N99" i="11" s="1"/>
  <c r="O99" i="11" s="1"/>
  <c r="P99" i="11" s="1"/>
  <c r="Q99" i="11" s="1"/>
  <c r="R99" i="11" s="1"/>
  <c r="S99" i="11" s="1"/>
  <c r="T99" i="11" s="1"/>
  <c r="U99" i="11" s="1"/>
  <c r="V99" i="11" s="1"/>
  <c r="W99" i="11" s="1"/>
  <c r="X99" i="11" s="1"/>
  <c r="Y99" i="11" s="1"/>
  <c r="Z99" i="11" s="1"/>
  <c r="AA99" i="11" s="1"/>
  <c r="AB99" i="11" s="1"/>
  <c r="AC99" i="11" s="1"/>
  <c r="AD99" i="11" s="1"/>
  <c r="AE99" i="11" s="1"/>
  <c r="AF99" i="11" s="1"/>
  <c r="AG99" i="11" s="1"/>
  <c r="AH99" i="11" s="1"/>
  <c r="B91" i="11"/>
  <c r="C91" i="11"/>
  <c r="D91" i="11" s="1"/>
  <c r="E91" i="11" s="1"/>
  <c r="F91" i="11" s="1"/>
  <c r="G91" i="11" s="1"/>
  <c r="H91" i="11" s="1"/>
  <c r="I91" i="11" s="1"/>
  <c r="J91" i="11" s="1"/>
  <c r="K91" i="11" s="1"/>
  <c r="L91" i="11" s="1"/>
  <c r="M91" i="11" s="1"/>
  <c r="N91" i="11" s="1"/>
  <c r="O91" i="11" s="1"/>
  <c r="P91" i="11" s="1"/>
  <c r="Q91" i="11" s="1"/>
  <c r="R91" i="11" s="1"/>
  <c r="S91" i="11" s="1"/>
  <c r="T91" i="11" s="1"/>
  <c r="U91" i="11" s="1"/>
  <c r="V91" i="11" s="1"/>
  <c r="W91" i="11" s="1"/>
  <c r="X91" i="11" s="1"/>
  <c r="Y91" i="11" s="1"/>
  <c r="Z91" i="11" s="1"/>
  <c r="AA91" i="11" s="1"/>
  <c r="AB91" i="11" s="1"/>
  <c r="AC91" i="11" s="1"/>
  <c r="AD91" i="11" s="1"/>
  <c r="AE91" i="11" s="1"/>
  <c r="AF91" i="11" s="1"/>
  <c r="AG91" i="11" s="1"/>
  <c r="AH91" i="11" s="1"/>
  <c r="B90" i="11"/>
  <c r="C90" i="11" s="1"/>
  <c r="D90" i="11" s="1"/>
  <c r="E90" i="11" s="1"/>
  <c r="F90" i="11" s="1"/>
  <c r="G90" i="11" s="1"/>
  <c r="H90" i="11" s="1"/>
  <c r="I90" i="11" s="1"/>
  <c r="J90" i="11" s="1"/>
  <c r="K90" i="11" s="1"/>
  <c r="L90" i="11" s="1"/>
  <c r="M90" i="11" s="1"/>
  <c r="N90" i="11" s="1"/>
  <c r="O90" i="11" s="1"/>
  <c r="P90" i="11" s="1"/>
  <c r="Q90" i="11" s="1"/>
  <c r="R90" i="11" s="1"/>
  <c r="S90" i="11" s="1"/>
  <c r="T90" i="11" s="1"/>
  <c r="U90" i="11" s="1"/>
  <c r="V90" i="11" s="1"/>
  <c r="W90" i="11" s="1"/>
  <c r="X90" i="11" s="1"/>
  <c r="B100" i="10"/>
  <c r="C100" i="10"/>
  <c r="D100" i="10" s="1"/>
  <c r="E100" i="10" s="1"/>
  <c r="F100" i="10" s="1"/>
  <c r="G100" i="10" s="1"/>
  <c r="H100" i="10" s="1"/>
  <c r="I100" i="10" s="1"/>
  <c r="J100" i="10" s="1"/>
  <c r="K100" i="10" s="1"/>
  <c r="L100" i="10" s="1"/>
  <c r="M100" i="10" s="1"/>
  <c r="N100" i="10" s="1"/>
  <c r="O100" i="10" s="1"/>
  <c r="P100" i="10" s="1"/>
  <c r="Q100" i="10" s="1"/>
  <c r="R100" i="10" s="1"/>
  <c r="S100" i="10" s="1"/>
  <c r="T100" i="10" s="1"/>
  <c r="U100" i="10" s="1"/>
  <c r="V100" i="10" s="1"/>
  <c r="W100" i="10" s="1"/>
  <c r="X100" i="10" s="1"/>
  <c r="Y100" i="10" s="1"/>
  <c r="Z100" i="10" s="1"/>
  <c r="AA100" i="10" s="1"/>
  <c r="AB100" i="10" s="1"/>
  <c r="AC100" i="10" s="1"/>
  <c r="AD100" i="10" s="1"/>
  <c r="AE100" i="10" s="1"/>
  <c r="AF100" i="10" s="1"/>
  <c r="AG100" i="10" s="1"/>
  <c r="AH100" i="10" s="1"/>
  <c r="B99" i="10"/>
  <c r="C99" i="10" s="1"/>
  <c r="D99" i="10" s="1"/>
  <c r="E99" i="10" s="1"/>
  <c r="F99" i="10" s="1"/>
  <c r="G99" i="10" s="1"/>
  <c r="H99" i="10" s="1"/>
  <c r="I99" i="10" s="1"/>
  <c r="J99" i="10" s="1"/>
  <c r="K99" i="10" s="1"/>
  <c r="L99" i="10" s="1"/>
  <c r="M99" i="10" s="1"/>
  <c r="N99" i="10" s="1"/>
  <c r="O99" i="10" s="1"/>
  <c r="P99" i="10" s="1"/>
  <c r="Q99" i="10" s="1"/>
  <c r="R99" i="10" s="1"/>
  <c r="S99" i="10" s="1"/>
  <c r="T99" i="10" s="1"/>
  <c r="U99" i="10" s="1"/>
  <c r="V99" i="10" s="1"/>
  <c r="W99" i="10" s="1"/>
  <c r="X99" i="10" s="1"/>
  <c r="Y99" i="10" s="1"/>
  <c r="Z99" i="10" s="1"/>
  <c r="AA99" i="10" s="1"/>
  <c r="AB99" i="10" s="1"/>
  <c r="AC99" i="10" s="1"/>
  <c r="AD99" i="10" s="1"/>
  <c r="AE99" i="10" s="1"/>
  <c r="AF99" i="10" s="1"/>
  <c r="AG99" i="10" s="1"/>
  <c r="AH99" i="10" s="1"/>
  <c r="B91" i="10"/>
  <c r="C91" i="10"/>
  <c r="D91" i="10" s="1"/>
  <c r="E91" i="10" s="1"/>
  <c r="F91" i="10" s="1"/>
  <c r="G91" i="10" s="1"/>
  <c r="H91" i="10" s="1"/>
  <c r="I91" i="10" s="1"/>
  <c r="J91" i="10" s="1"/>
  <c r="K91" i="10" s="1"/>
  <c r="L91" i="10" s="1"/>
  <c r="M91" i="10" s="1"/>
  <c r="N91" i="10" s="1"/>
  <c r="O91" i="10" s="1"/>
  <c r="P91" i="10" s="1"/>
  <c r="Q91" i="10" s="1"/>
  <c r="R91" i="10" s="1"/>
  <c r="S91" i="10" s="1"/>
  <c r="T91" i="10" s="1"/>
  <c r="U91" i="10" s="1"/>
  <c r="V91" i="10" s="1"/>
  <c r="W91" i="10" s="1"/>
  <c r="X91" i="10" s="1"/>
  <c r="Y91" i="10" s="1"/>
  <c r="Z91" i="10" s="1"/>
  <c r="AA91" i="10" s="1"/>
  <c r="AB91" i="10" s="1"/>
  <c r="AC91" i="10" s="1"/>
  <c r="AD91" i="10" s="1"/>
  <c r="AE91" i="10" s="1"/>
  <c r="AF91" i="10" s="1"/>
  <c r="AG91" i="10" s="1"/>
  <c r="AH91" i="10" s="1"/>
  <c r="B90" i="10"/>
  <c r="C90" i="10" s="1"/>
  <c r="D90" i="10" s="1"/>
  <c r="E90" i="10" s="1"/>
  <c r="F90" i="10" s="1"/>
  <c r="G90" i="10" s="1"/>
  <c r="H90" i="10" s="1"/>
  <c r="I90" i="10" s="1"/>
  <c r="J90" i="10" s="1"/>
  <c r="K90" i="10" s="1"/>
  <c r="L90" i="10" s="1"/>
  <c r="M90" i="10" s="1"/>
  <c r="N90" i="10" s="1"/>
  <c r="O90" i="10" s="1"/>
  <c r="P90" i="10" s="1"/>
  <c r="Q90" i="10" s="1"/>
  <c r="R90" i="10" s="1"/>
  <c r="S90" i="10" s="1"/>
  <c r="T90" i="10" s="1"/>
  <c r="U90" i="10" s="1"/>
  <c r="V90" i="10" s="1"/>
  <c r="W90" i="10" s="1"/>
  <c r="X90" i="10" s="1"/>
  <c r="B100" i="9"/>
  <c r="C100" i="9"/>
  <c r="D100" i="9" s="1"/>
  <c r="E100" i="9" s="1"/>
  <c r="F100" i="9" s="1"/>
  <c r="G100" i="9" s="1"/>
  <c r="H100" i="9" s="1"/>
  <c r="I100" i="9" s="1"/>
  <c r="J100" i="9" s="1"/>
  <c r="K100" i="9" s="1"/>
  <c r="L100" i="9" s="1"/>
  <c r="M100" i="9" s="1"/>
  <c r="N100" i="9" s="1"/>
  <c r="O100" i="9" s="1"/>
  <c r="P100" i="9" s="1"/>
  <c r="Q100" i="9" s="1"/>
  <c r="R100" i="9" s="1"/>
  <c r="S100" i="9" s="1"/>
  <c r="T100" i="9" s="1"/>
  <c r="U100" i="9" s="1"/>
  <c r="V100" i="9" s="1"/>
  <c r="W100" i="9" s="1"/>
  <c r="X100" i="9" s="1"/>
  <c r="Y100" i="9" s="1"/>
  <c r="Z100" i="9" s="1"/>
  <c r="AA100" i="9" s="1"/>
  <c r="AB100" i="9" s="1"/>
  <c r="AC100" i="9" s="1"/>
  <c r="AD100" i="9" s="1"/>
  <c r="AE100" i="9" s="1"/>
  <c r="AF100" i="9" s="1"/>
  <c r="AG100" i="9" s="1"/>
  <c r="AH100" i="9" s="1"/>
  <c r="B99" i="9"/>
  <c r="C99" i="9" s="1"/>
  <c r="D99" i="9" s="1"/>
  <c r="E99" i="9" s="1"/>
  <c r="F99" i="9" s="1"/>
  <c r="G99" i="9" s="1"/>
  <c r="H99" i="9" s="1"/>
  <c r="I99" i="9" s="1"/>
  <c r="J99" i="9" s="1"/>
  <c r="K99" i="9" s="1"/>
  <c r="L99" i="9" s="1"/>
  <c r="M99" i="9" s="1"/>
  <c r="N99" i="9" s="1"/>
  <c r="O99" i="9" s="1"/>
  <c r="P99" i="9" s="1"/>
  <c r="Q99" i="9" s="1"/>
  <c r="R99" i="9" s="1"/>
  <c r="S99" i="9" s="1"/>
  <c r="T99" i="9" s="1"/>
  <c r="U99" i="9" s="1"/>
  <c r="V99" i="9" s="1"/>
  <c r="W99" i="9" s="1"/>
  <c r="X99" i="9" s="1"/>
  <c r="Y99" i="9" s="1"/>
  <c r="Z99" i="9" s="1"/>
  <c r="AA99" i="9" s="1"/>
  <c r="AB99" i="9" s="1"/>
  <c r="AC99" i="9" s="1"/>
  <c r="AD99" i="9" s="1"/>
  <c r="AE99" i="9" s="1"/>
  <c r="AF99" i="9" s="1"/>
  <c r="AG99" i="9" s="1"/>
  <c r="AH99" i="9" s="1"/>
  <c r="B91" i="9"/>
  <c r="C91" i="9"/>
  <c r="D91" i="9" s="1"/>
  <c r="E91" i="9" s="1"/>
  <c r="F91" i="9" s="1"/>
  <c r="G91" i="9" s="1"/>
  <c r="H91" i="9" s="1"/>
  <c r="I91" i="9" s="1"/>
  <c r="J91" i="9" s="1"/>
  <c r="K91" i="9" s="1"/>
  <c r="L91" i="9" s="1"/>
  <c r="M91" i="9" s="1"/>
  <c r="N91" i="9" s="1"/>
  <c r="O91" i="9" s="1"/>
  <c r="P91" i="9" s="1"/>
  <c r="Q91" i="9" s="1"/>
  <c r="R91" i="9" s="1"/>
  <c r="S91" i="9" s="1"/>
  <c r="T91" i="9" s="1"/>
  <c r="U91" i="9" s="1"/>
  <c r="V91" i="9" s="1"/>
  <c r="W91" i="9" s="1"/>
  <c r="X91" i="9" s="1"/>
  <c r="Y91" i="9" s="1"/>
  <c r="Z91" i="9" s="1"/>
  <c r="AA91" i="9" s="1"/>
  <c r="AB91" i="9" s="1"/>
  <c r="AC91" i="9" s="1"/>
  <c r="AD91" i="9" s="1"/>
  <c r="AE91" i="9" s="1"/>
  <c r="AF91" i="9" s="1"/>
  <c r="AG91" i="9" s="1"/>
  <c r="AH91" i="9" s="1"/>
  <c r="B90" i="9"/>
  <c r="C90" i="9" s="1"/>
  <c r="D90" i="9" s="1"/>
  <c r="E90" i="9" s="1"/>
  <c r="F90" i="9" s="1"/>
  <c r="G90" i="9" s="1"/>
  <c r="H90" i="9" s="1"/>
  <c r="I90" i="9" s="1"/>
  <c r="J90" i="9" s="1"/>
  <c r="K90" i="9" s="1"/>
  <c r="L90" i="9" s="1"/>
  <c r="M90" i="9" s="1"/>
  <c r="N90" i="9" s="1"/>
  <c r="O90" i="9" s="1"/>
  <c r="P90" i="9" s="1"/>
  <c r="Q90" i="9" s="1"/>
  <c r="R90" i="9" s="1"/>
  <c r="S90" i="9" s="1"/>
  <c r="T90" i="9" s="1"/>
  <c r="U90" i="9" s="1"/>
  <c r="V90" i="9" s="1"/>
  <c r="W90" i="9" s="1"/>
  <c r="X90" i="9" s="1"/>
  <c r="B100" i="8"/>
  <c r="C100" i="8"/>
  <c r="D100" i="8" s="1"/>
  <c r="E100" i="8" s="1"/>
  <c r="F100" i="8" s="1"/>
  <c r="G100" i="8" s="1"/>
  <c r="H100" i="8" s="1"/>
  <c r="I100" i="8" s="1"/>
  <c r="J100" i="8" s="1"/>
  <c r="K100" i="8" s="1"/>
  <c r="L100" i="8" s="1"/>
  <c r="M100" i="8" s="1"/>
  <c r="N100" i="8" s="1"/>
  <c r="O100" i="8" s="1"/>
  <c r="P100" i="8" s="1"/>
  <c r="Q100" i="8" s="1"/>
  <c r="R100" i="8" s="1"/>
  <c r="S100" i="8" s="1"/>
  <c r="T100" i="8" s="1"/>
  <c r="U100" i="8" s="1"/>
  <c r="V100" i="8" s="1"/>
  <c r="W100" i="8" s="1"/>
  <c r="X100" i="8" s="1"/>
  <c r="Y100" i="8" s="1"/>
  <c r="Z100" i="8" s="1"/>
  <c r="AA100" i="8" s="1"/>
  <c r="AB100" i="8" s="1"/>
  <c r="AC100" i="8" s="1"/>
  <c r="AD100" i="8" s="1"/>
  <c r="AE100" i="8" s="1"/>
  <c r="AF100" i="8" s="1"/>
  <c r="AG100" i="8" s="1"/>
  <c r="AH100" i="8" s="1"/>
  <c r="B99" i="8"/>
  <c r="C99" i="8" s="1"/>
  <c r="D99" i="8" s="1"/>
  <c r="E99" i="8" s="1"/>
  <c r="F99" i="8" s="1"/>
  <c r="G99" i="8" s="1"/>
  <c r="H99" i="8" s="1"/>
  <c r="I99" i="8" s="1"/>
  <c r="J99" i="8" s="1"/>
  <c r="K99" i="8" s="1"/>
  <c r="L99" i="8" s="1"/>
  <c r="M99" i="8" s="1"/>
  <c r="N99" i="8" s="1"/>
  <c r="O99" i="8" s="1"/>
  <c r="P99" i="8" s="1"/>
  <c r="Q99" i="8" s="1"/>
  <c r="R99" i="8" s="1"/>
  <c r="S99" i="8" s="1"/>
  <c r="T99" i="8" s="1"/>
  <c r="U99" i="8" s="1"/>
  <c r="V99" i="8" s="1"/>
  <c r="W99" i="8" s="1"/>
  <c r="X99" i="8" s="1"/>
  <c r="Y99" i="8" s="1"/>
  <c r="Z99" i="8" s="1"/>
  <c r="AA99" i="8" s="1"/>
  <c r="AB99" i="8" s="1"/>
  <c r="AC99" i="8" s="1"/>
  <c r="AD99" i="8" s="1"/>
  <c r="AE99" i="8" s="1"/>
  <c r="AF99" i="8" s="1"/>
  <c r="AG99" i="8" s="1"/>
  <c r="AH99" i="8" s="1"/>
  <c r="B91" i="8"/>
  <c r="C91" i="8"/>
  <c r="D91" i="8" s="1"/>
  <c r="E91" i="8" s="1"/>
  <c r="F91" i="8" s="1"/>
  <c r="G91" i="8" s="1"/>
  <c r="H91" i="8" s="1"/>
  <c r="I91" i="8" s="1"/>
  <c r="J91" i="8" s="1"/>
  <c r="K91" i="8" s="1"/>
  <c r="L91" i="8" s="1"/>
  <c r="M91" i="8" s="1"/>
  <c r="N91" i="8" s="1"/>
  <c r="O91" i="8" s="1"/>
  <c r="P91" i="8" s="1"/>
  <c r="Q91" i="8" s="1"/>
  <c r="R91" i="8" s="1"/>
  <c r="S91" i="8" s="1"/>
  <c r="T91" i="8" s="1"/>
  <c r="U91" i="8" s="1"/>
  <c r="V91" i="8" s="1"/>
  <c r="W91" i="8" s="1"/>
  <c r="X91" i="8" s="1"/>
  <c r="Y91" i="8" s="1"/>
  <c r="Z91" i="8" s="1"/>
  <c r="AA91" i="8" s="1"/>
  <c r="AB91" i="8" s="1"/>
  <c r="AC91" i="8" s="1"/>
  <c r="AD91" i="8" s="1"/>
  <c r="AE91" i="8" s="1"/>
  <c r="AF91" i="8" s="1"/>
  <c r="AG91" i="8" s="1"/>
  <c r="AH91" i="8" s="1"/>
  <c r="B90" i="8"/>
  <c r="C90" i="8" s="1"/>
  <c r="D90" i="8" s="1"/>
  <c r="E90" i="8" s="1"/>
  <c r="F90" i="8" s="1"/>
  <c r="G90" i="8" s="1"/>
  <c r="H90" i="8" s="1"/>
  <c r="I90" i="8" s="1"/>
  <c r="J90" i="8" s="1"/>
  <c r="K90" i="8" s="1"/>
  <c r="L90" i="8" s="1"/>
  <c r="M90" i="8" s="1"/>
  <c r="N90" i="8" s="1"/>
  <c r="O90" i="8" s="1"/>
  <c r="P90" i="8" s="1"/>
  <c r="Q90" i="8" s="1"/>
  <c r="R90" i="8" s="1"/>
  <c r="S90" i="8" s="1"/>
  <c r="T90" i="8" s="1"/>
  <c r="U90" i="8" s="1"/>
  <c r="V90" i="8" s="1"/>
  <c r="W90" i="8" s="1"/>
  <c r="X90" i="8" s="1"/>
  <c r="B100" i="7"/>
  <c r="C100" i="7"/>
  <c r="D100" i="7" s="1"/>
  <c r="E100" i="7" s="1"/>
  <c r="F100" i="7" s="1"/>
  <c r="G100" i="7" s="1"/>
  <c r="H100" i="7" s="1"/>
  <c r="I100" i="7" s="1"/>
  <c r="J100" i="7" s="1"/>
  <c r="K100" i="7" s="1"/>
  <c r="L100" i="7" s="1"/>
  <c r="M100" i="7" s="1"/>
  <c r="N100" i="7" s="1"/>
  <c r="O100" i="7" s="1"/>
  <c r="P100" i="7" s="1"/>
  <c r="Q100" i="7" s="1"/>
  <c r="R100" i="7" s="1"/>
  <c r="S100" i="7" s="1"/>
  <c r="T100" i="7" s="1"/>
  <c r="U100" i="7" s="1"/>
  <c r="V100" i="7" s="1"/>
  <c r="W100" i="7" s="1"/>
  <c r="X100" i="7" s="1"/>
  <c r="Y100" i="7" s="1"/>
  <c r="Z100" i="7" s="1"/>
  <c r="AA100" i="7" s="1"/>
  <c r="AB100" i="7" s="1"/>
  <c r="AC100" i="7" s="1"/>
  <c r="AD100" i="7" s="1"/>
  <c r="AE100" i="7" s="1"/>
  <c r="AF100" i="7" s="1"/>
  <c r="AG100" i="7" s="1"/>
  <c r="AH100" i="7" s="1"/>
  <c r="B99" i="7"/>
  <c r="C99" i="7" s="1"/>
  <c r="D99" i="7" s="1"/>
  <c r="E99" i="7" s="1"/>
  <c r="F99" i="7" s="1"/>
  <c r="G99" i="7" s="1"/>
  <c r="H99" i="7" s="1"/>
  <c r="I99" i="7" s="1"/>
  <c r="J99" i="7" s="1"/>
  <c r="K99" i="7" s="1"/>
  <c r="L99" i="7" s="1"/>
  <c r="M99" i="7" s="1"/>
  <c r="N99" i="7" s="1"/>
  <c r="O99" i="7" s="1"/>
  <c r="P99" i="7" s="1"/>
  <c r="Q99" i="7" s="1"/>
  <c r="R99" i="7" s="1"/>
  <c r="S99" i="7" s="1"/>
  <c r="T99" i="7" s="1"/>
  <c r="U99" i="7" s="1"/>
  <c r="V99" i="7" s="1"/>
  <c r="W99" i="7" s="1"/>
  <c r="X99" i="7" s="1"/>
  <c r="Y99" i="7" s="1"/>
  <c r="Z99" i="7" s="1"/>
  <c r="AA99" i="7" s="1"/>
  <c r="AB99" i="7" s="1"/>
  <c r="AC99" i="7" s="1"/>
  <c r="AD99" i="7" s="1"/>
  <c r="AE99" i="7" s="1"/>
  <c r="AF99" i="7" s="1"/>
  <c r="AG99" i="7" s="1"/>
  <c r="AH99" i="7" s="1"/>
  <c r="B91" i="7"/>
  <c r="C91" i="7"/>
  <c r="D91" i="7" s="1"/>
  <c r="E91" i="7" s="1"/>
  <c r="F91" i="7" s="1"/>
  <c r="G91" i="7" s="1"/>
  <c r="H91" i="7" s="1"/>
  <c r="I91" i="7" s="1"/>
  <c r="J91" i="7" s="1"/>
  <c r="K91" i="7" s="1"/>
  <c r="L91" i="7" s="1"/>
  <c r="M91" i="7" s="1"/>
  <c r="N91" i="7" s="1"/>
  <c r="O91" i="7" s="1"/>
  <c r="P91" i="7" s="1"/>
  <c r="Q91" i="7" s="1"/>
  <c r="R91" i="7" s="1"/>
  <c r="S91" i="7" s="1"/>
  <c r="T91" i="7" s="1"/>
  <c r="U91" i="7" s="1"/>
  <c r="V91" i="7" s="1"/>
  <c r="W91" i="7" s="1"/>
  <c r="X91" i="7" s="1"/>
  <c r="Y91" i="7" s="1"/>
  <c r="Z91" i="7" s="1"/>
  <c r="AA91" i="7" s="1"/>
  <c r="AB91" i="7" s="1"/>
  <c r="AC91" i="7" s="1"/>
  <c r="AD91" i="7" s="1"/>
  <c r="AE91" i="7" s="1"/>
  <c r="AF91" i="7" s="1"/>
  <c r="AG91" i="7" s="1"/>
  <c r="AH91" i="7" s="1"/>
  <c r="B90" i="7"/>
  <c r="C90" i="7" s="1"/>
  <c r="D90" i="7" s="1"/>
  <c r="E90" i="7" s="1"/>
  <c r="F90" i="7" s="1"/>
  <c r="G90" i="7" s="1"/>
  <c r="H90" i="7" s="1"/>
  <c r="I90" i="7" s="1"/>
  <c r="J90" i="7" s="1"/>
  <c r="K90" i="7" s="1"/>
  <c r="L90" i="7" s="1"/>
  <c r="M90" i="7" s="1"/>
  <c r="N90" i="7" s="1"/>
  <c r="O90" i="7" s="1"/>
  <c r="P90" i="7" s="1"/>
  <c r="Q90" i="7" s="1"/>
  <c r="R90" i="7" s="1"/>
  <c r="S90" i="7" s="1"/>
  <c r="T90" i="7" s="1"/>
  <c r="U90" i="7" s="1"/>
  <c r="V90" i="7" s="1"/>
  <c r="W90" i="7" s="1"/>
  <c r="X90" i="7" s="1"/>
  <c r="B100" i="6"/>
  <c r="C100" i="6"/>
  <c r="D100" i="6" s="1"/>
  <c r="E100" i="6" s="1"/>
  <c r="F100" i="6" s="1"/>
  <c r="G100" i="6" s="1"/>
  <c r="H100" i="6" s="1"/>
  <c r="I100" i="6" s="1"/>
  <c r="J100" i="6" s="1"/>
  <c r="K100" i="6" s="1"/>
  <c r="L100" i="6" s="1"/>
  <c r="M100" i="6" s="1"/>
  <c r="N100" i="6" s="1"/>
  <c r="O100" i="6" s="1"/>
  <c r="P100" i="6" s="1"/>
  <c r="Q100" i="6" s="1"/>
  <c r="R100" i="6" s="1"/>
  <c r="S100" i="6" s="1"/>
  <c r="T100" i="6" s="1"/>
  <c r="U100" i="6" s="1"/>
  <c r="V100" i="6" s="1"/>
  <c r="W100" i="6" s="1"/>
  <c r="X100" i="6" s="1"/>
  <c r="Y100" i="6" s="1"/>
  <c r="Z100" i="6" s="1"/>
  <c r="AA100" i="6" s="1"/>
  <c r="AB100" i="6" s="1"/>
  <c r="AC100" i="6" s="1"/>
  <c r="AD100" i="6" s="1"/>
  <c r="AE100" i="6" s="1"/>
  <c r="AF100" i="6" s="1"/>
  <c r="AG100" i="6" s="1"/>
  <c r="AH100" i="6" s="1"/>
  <c r="B99" i="6"/>
  <c r="C99" i="6" s="1"/>
  <c r="D99" i="6" s="1"/>
  <c r="E99" i="6" s="1"/>
  <c r="F99" i="6" s="1"/>
  <c r="G99" i="6" s="1"/>
  <c r="H99" i="6" s="1"/>
  <c r="I99" i="6" s="1"/>
  <c r="J99" i="6" s="1"/>
  <c r="K99" i="6" s="1"/>
  <c r="L99" i="6" s="1"/>
  <c r="M99" i="6" s="1"/>
  <c r="N99" i="6" s="1"/>
  <c r="O99" i="6" s="1"/>
  <c r="P99" i="6" s="1"/>
  <c r="Q99" i="6" s="1"/>
  <c r="R99" i="6" s="1"/>
  <c r="S99" i="6" s="1"/>
  <c r="T99" i="6" s="1"/>
  <c r="U99" i="6" s="1"/>
  <c r="V99" i="6" s="1"/>
  <c r="W99" i="6" s="1"/>
  <c r="X99" i="6" s="1"/>
  <c r="Y99" i="6" s="1"/>
  <c r="Z99" i="6" s="1"/>
  <c r="AA99" i="6" s="1"/>
  <c r="AB99" i="6" s="1"/>
  <c r="AC99" i="6" s="1"/>
  <c r="AD99" i="6" s="1"/>
  <c r="AE99" i="6" s="1"/>
  <c r="AF99" i="6" s="1"/>
  <c r="AG99" i="6" s="1"/>
  <c r="AH99" i="6" s="1"/>
  <c r="B91" i="6"/>
  <c r="C91" i="6"/>
  <c r="D91" i="6" s="1"/>
  <c r="E91" i="6" s="1"/>
  <c r="F91" i="6" s="1"/>
  <c r="G91" i="6" s="1"/>
  <c r="H91" i="6" s="1"/>
  <c r="I91" i="6" s="1"/>
  <c r="J91" i="6" s="1"/>
  <c r="K91" i="6" s="1"/>
  <c r="L91" i="6" s="1"/>
  <c r="M91" i="6" s="1"/>
  <c r="N91" i="6" s="1"/>
  <c r="O91" i="6" s="1"/>
  <c r="P91" i="6" s="1"/>
  <c r="Q91" i="6" s="1"/>
  <c r="R91" i="6" s="1"/>
  <c r="S91" i="6" s="1"/>
  <c r="T91" i="6" s="1"/>
  <c r="U91" i="6" s="1"/>
  <c r="V91" i="6" s="1"/>
  <c r="W91" i="6" s="1"/>
  <c r="X91" i="6" s="1"/>
  <c r="Y91" i="6" s="1"/>
  <c r="Z91" i="6" s="1"/>
  <c r="AA91" i="6" s="1"/>
  <c r="AB91" i="6" s="1"/>
  <c r="AC91" i="6" s="1"/>
  <c r="AD91" i="6" s="1"/>
  <c r="AE91" i="6" s="1"/>
  <c r="AF91" i="6" s="1"/>
  <c r="AG91" i="6" s="1"/>
  <c r="AH91" i="6" s="1"/>
  <c r="B90" i="6"/>
  <c r="C90" i="6" s="1"/>
  <c r="D90" i="6" s="1"/>
  <c r="E90" i="6" s="1"/>
  <c r="F90" i="6" s="1"/>
  <c r="G90" i="6" s="1"/>
  <c r="H90" i="6" s="1"/>
  <c r="I90" i="6" s="1"/>
  <c r="J90" i="6" s="1"/>
  <c r="K90" i="6" s="1"/>
  <c r="L90" i="6" s="1"/>
  <c r="M90" i="6" s="1"/>
  <c r="N90" i="6" s="1"/>
  <c r="O90" i="6" s="1"/>
  <c r="P90" i="6" s="1"/>
  <c r="Q90" i="6" s="1"/>
  <c r="R90" i="6" s="1"/>
  <c r="S90" i="6" s="1"/>
  <c r="T90" i="6" s="1"/>
  <c r="U90" i="6" s="1"/>
  <c r="V90" i="6" s="1"/>
  <c r="W90" i="6" s="1"/>
  <c r="X90" i="6" s="1"/>
  <c r="B100" i="5"/>
  <c r="C100" i="5"/>
  <c r="D100" i="5" s="1"/>
  <c r="E100" i="5" s="1"/>
  <c r="F100" i="5" s="1"/>
  <c r="G100" i="5" s="1"/>
  <c r="H100" i="5" s="1"/>
  <c r="I100" i="5" s="1"/>
  <c r="J100" i="5" s="1"/>
  <c r="K100" i="5" s="1"/>
  <c r="L100" i="5" s="1"/>
  <c r="M100" i="5" s="1"/>
  <c r="N100" i="5" s="1"/>
  <c r="O100" i="5" s="1"/>
  <c r="P100" i="5" s="1"/>
  <c r="Q100" i="5" s="1"/>
  <c r="R100" i="5" s="1"/>
  <c r="S100" i="5" s="1"/>
  <c r="T100" i="5" s="1"/>
  <c r="U100" i="5" s="1"/>
  <c r="V100" i="5" s="1"/>
  <c r="W100" i="5" s="1"/>
  <c r="X100" i="5" s="1"/>
  <c r="Y100" i="5" s="1"/>
  <c r="Z100" i="5" s="1"/>
  <c r="AA100" i="5" s="1"/>
  <c r="AB100" i="5" s="1"/>
  <c r="AC100" i="5" s="1"/>
  <c r="AD100" i="5" s="1"/>
  <c r="AE100" i="5" s="1"/>
  <c r="AF100" i="5" s="1"/>
  <c r="AG100" i="5" s="1"/>
  <c r="AH100" i="5" s="1"/>
  <c r="B99" i="5"/>
  <c r="C99" i="5" s="1"/>
  <c r="D99" i="5" s="1"/>
  <c r="E99" i="5" s="1"/>
  <c r="F99" i="5" s="1"/>
  <c r="G99" i="5" s="1"/>
  <c r="H99" i="5" s="1"/>
  <c r="I99" i="5" s="1"/>
  <c r="J99" i="5" s="1"/>
  <c r="K99" i="5" s="1"/>
  <c r="L99" i="5" s="1"/>
  <c r="M99" i="5" s="1"/>
  <c r="N99" i="5" s="1"/>
  <c r="O99" i="5" s="1"/>
  <c r="P99" i="5" s="1"/>
  <c r="Q99" i="5" s="1"/>
  <c r="R99" i="5" s="1"/>
  <c r="S99" i="5" s="1"/>
  <c r="T99" i="5" s="1"/>
  <c r="U99" i="5" s="1"/>
  <c r="V99" i="5" s="1"/>
  <c r="W99" i="5" s="1"/>
  <c r="X99" i="5" s="1"/>
  <c r="Y99" i="5" s="1"/>
  <c r="Z99" i="5" s="1"/>
  <c r="AA99" i="5" s="1"/>
  <c r="AB99" i="5" s="1"/>
  <c r="AC99" i="5" s="1"/>
  <c r="AD99" i="5" s="1"/>
  <c r="AE99" i="5" s="1"/>
  <c r="AF99" i="5" s="1"/>
  <c r="AG99" i="5" s="1"/>
  <c r="AH99" i="5" s="1"/>
  <c r="B91" i="5"/>
  <c r="C91" i="5"/>
  <c r="D91" i="5" s="1"/>
  <c r="E91" i="5" s="1"/>
  <c r="F91" i="5" s="1"/>
  <c r="G91" i="5" s="1"/>
  <c r="H91" i="5" s="1"/>
  <c r="I91" i="5" s="1"/>
  <c r="J91" i="5" s="1"/>
  <c r="K91" i="5" s="1"/>
  <c r="L91" i="5" s="1"/>
  <c r="M91" i="5" s="1"/>
  <c r="N91" i="5" s="1"/>
  <c r="O91" i="5" s="1"/>
  <c r="P91" i="5" s="1"/>
  <c r="Q91" i="5" s="1"/>
  <c r="R91" i="5" s="1"/>
  <c r="S91" i="5" s="1"/>
  <c r="T91" i="5" s="1"/>
  <c r="U91" i="5" s="1"/>
  <c r="V91" i="5" s="1"/>
  <c r="W91" i="5" s="1"/>
  <c r="X91" i="5" s="1"/>
  <c r="Y91" i="5" s="1"/>
  <c r="Z91" i="5" s="1"/>
  <c r="AA91" i="5" s="1"/>
  <c r="AB91" i="5" s="1"/>
  <c r="AC91" i="5" s="1"/>
  <c r="AD91" i="5" s="1"/>
  <c r="AE91" i="5" s="1"/>
  <c r="AF91" i="5" s="1"/>
  <c r="AG91" i="5" s="1"/>
  <c r="AH91" i="5" s="1"/>
  <c r="B90" i="5"/>
  <c r="C90" i="5" s="1"/>
  <c r="D90" i="5" s="1"/>
  <c r="E90" i="5" s="1"/>
  <c r="F90" i="5" s="1"/>
  <c r="G90" i="5" s="1"/>
  <c r="H90" i="5" s="1"/>
  <c r="I90" i="5" s="1"/>
  <c r="J90" i="5" s="1"/>
  <c r="K90" i="5" s="1"/>
  <c r="L90" i="5" s="1"/>
  <c r="M90" i="5" s="1"/>
  <c r="N90" i="5" s="1"/>
  <c r="O90" i="5" s="1"/>
  <c r="P90" i="5" s="1"/>
  <c r="Q90" i="5" s="1"/>
  <c r="R90" i="5" s="1"/>
  <c r="S90" i="5" s="1"/>
  <c r="T90" i="5" s="1"/>
  <c r="U90" i="5" s="1"/>
  <c r="V90" i="5" s="1"/>
  <c r="W90" i="5" s="1"/>
  <c r="X90" i="5" s="1"/>
  <c r="B100" i="4"/>
  <c r="C100" i="4"/>
  <c r="D100" i="4" s="1"/>
  <c r="E100" i="4" s="1"/>
  <c r="F100" i="4" s="1"/>
  <c r="G100" i="4" s="1"/>
  <c r="H100" i="4" s="1"/>
  <c r="I100" i="4" s="1"/>
  <c r="J100" i="4" s="1"/>
  <c r="K100" i="4" s="1"/>
  <c r="L100" i="4" s="1"/>
  <c r="M100" i="4" s="1"/>
  <c r="N100" i="4" s="1"/>
  <c r="O100" i="4" s="1"/>
  <c r="P100" i="4" s="1"/>
  <c r="Q100" i="4" s="1"/>
  <c r="R100" i="4" s="1"/>
  <c r="S100" i="4" s="1"/>
  <c r="T100" i="4" s="1"/>
  <c r="U100" i="4" s="1"/>
  <c r="V100" i="4" s="1"/>
  <c r="W100" i="4" s="1"/>
  <c r="X100" i="4" s="1"/>
  <c r="Y100" i="4" s="1"/>
  <c r="Z100" i="4" s="1"/>
  <c r="AA100" i="4" s="1"/>
  <c r="AB100" i="4" s="1"/>
  <c r="AC100" i="4" s="1"/>
  <c r="AD100" i="4" s="1"/>
  <c r="AE100" i="4" s="1"/>
  <c r="AF100" i="4" s="1"/>
  <c r="AG100" i="4" s="1"/>
  <c r="AH100" i="4" s="1"/>
  <c r="B99" i="4"/>
  <c r="C99" i="4" s="1"/>
  <c r="D99" i="4" s="1"/>
  <c r="E99" i="4" s="1"/>
  <c r="F99" i="4" s="1"/>
  <c r="G99" i="4" s="1"/>
  <c r="H99" i="4" s="1"/>
  <c r="I99" i="4" s="1"/>
  <c r="J99" i="4" s="1"/>
  <c r="K99" i="4" s="1"/>
  <c r="L99" i="4" s="1"/>
  <c r="M99" i="4" s="1"/>
  <c r="N99" i="4" s="1"/>
  <c r="O99" i="4" s="1"/>
  <c r="P99" i="4" s="1"/>
  <c r="Q99" i="4" s="1"/>
  <c r="R99" i="4" s="1"/>
  <c r="S99" i="4" s="1"/>
  <c r="T99" i="4" s="1"/>
  <c r="U99" i="4" s="1"/>
  <c r="V99" i="4" s="1"/>
  <c r="W99" i="4" s="1"/>
  <c r="X99" i="4" s="1"/>
  <c r="Y99" i="4" s="1"/>
  <c r="Z99" i="4" s="1"/>
  <c r="AA99" i="4" s="1"/>
  <c r="AB99" i="4" s="1"/>
  <c r="AC99" i="4" s="1"/>
  <c r="AD99" i="4" s="1"/>
  <c r="AE99" i="4" s="1"/>
  <c r="AF99" i="4" s="1"/>
  <c r="AG99" i="4" s="1"/>
  <c r="AH99" i="4" s="1"/>
  <c r="B91" i="4"/>
  <c r="C91" i="4"/>
  <c r="D91" i="4" s="1"/>
  <c r="E91" i="4" s="1"/>
  <c r="F91" i="4" s="1"/>
  <c r="G91" i="4" s="1"/>
  <c r="H91" i="4" s="1"/>
  <c r="I91" i="4" s="1"/>
  <c r="J91" i="4" s="1"/>
  <c r="K91" i="4" s="1"/>
  <c r="L91" i="4" s="1"/>
  <c r="M91" i="4" s="1"/>
  <c r="N91" i="4" s="1"/>
  <c r="O91" i="4" s="1"/>
  <c r="P91" i="4" s="1"/>
  <c r="Q91" i="4" s="1"/>
  <c r="R91" i="4" s="1"/>
  <c r="S91" i="4" s="1"/>
  <c r="T91" i="4" s="1"/>
  <c r="U91" i="4" s="1"/>
  <c r="V91" i="4" s="1"/>
  <c r="W91" i="4" s="1"/>
  <c r="X91" i="4" s="1"/>
  <c r="Y91" i="4" s="1"/>
  <c r="Z91" i="4" s="1"/>
  <c r="AA91" i="4" s="1"/>
  <c r="AB91" i="4" s="1"/>
  <c r="AC91" i="4" s="1"/>
  <c r="AD91" i="4" s="1"/>
  <c r="AE91" i="4" s="1"/>
  <c r="AF91" i="4" s="1"/>
  <c r="AG91" i="4" s="1"/>
  <c r="AH91" i="4" s="1"/>
  <c r="B90" i="4"/>
  <c r="C90" i="4" s="1"/>
  <c r="D90" i="4" s="1"/>
  <c r="E90" i="4" s="1"/>
  <c r="F90" i="4" s="1"/>
  <c r="G90" i="4" s="1"/>
  <c r="H90" i="4" s="1"/>
  <c r="I90" i="4" s="1"/>
  <c r="J90" i="4" s="1"/>
  <c r="K90" i="4" s="1"/>
  <c r="L90" i="4" s="1"/>
  <c r="M90" i="4" s="1"/>
  <c r="N90" i="4" s="1"/>
  <c r="O90" i="4" s="1"/>
  <c r="P90" i="4" s="1"/>
  <c r="Q90" i="4" s="1"/>
  <c r="R90" i="4" s="1"/>
  <c r="S90" i="4" s="1"/>
  <c r="T90" i="4" s="1"/>
  <c r="U90" i="4" s="1"/>
  <c r="V90" i="4" s="1"/>
  <c r="W90" i="4" s="1"/>
  <c r="X90" i="4" s="1"/>
  <c r="B2587" i="3"/>
  <c r="C2587" i="3"/>
  <c r="D2587" i="3" s="1"/>
  <c r="E2587" i="3" s="1"/>
  <c r="F2587" i="3" s="1"/>
  <c r="G2587" i="3" s="1"/>
  <c r="H2587" i="3" s="1"/>
  <c r="I2587" i="3" s="1"/>
  <c r="J2587" i="3" s="1"/>
  <c r="K2587" i="3" s="1"/>
  <c r="L2587" i="3" s="1"/>
  <c r="M2587" i="3" s="1"/>
  <c r="N2587" i="3" s="1"/>
  <c r="O2587" i="3" s="1"/>
  <c r="P2587" i="3" s="1"/>
  <c r="Q2587" i="3" s="1"/>
  <c r="R2587" i="3" s="1"/>
  <c r="S2587" i="3" s="1"/>
  <c r="T2587" i="3" s="1"/>
  <c r="U2587" i="3" s="1"/>
  <c r="V2587" i="3" s="1"/>
  <c r="W2587" i="3" s="1"/>
  <c r="X2587" i="3" s="1"/>
  <c r="Y2587" i="3" s="1"/>
  <c r="Z2587" i="3" s="1"/>
  <c r="AA2587" i="3" s="1"/>
  <c r="AB2587" i="3" s="1"/>
  <c r="AC2587" i="3" s="1"/>
  <c r="AD2587" i="3" s="1"/>
  <c r="AE2587" i="3" s="1"/>
  <c r="AF2587" i="3" s="1"/>
  <c r="AG2587" i="3" s="1"/>
  <c r="AH2587" i="3" s="1"/>
  <c r="B2586" i="3"/>
  <c r="C2586" i="3" s="1"/>
  <c r="D2586" i="3" s="1"/>
  <c r="E2586" i="3" s="1"/>
  <c r="F2586" i="3" s="1"/>
  <c r="G2586" i="3" s="1"/>
  <c r="H2586" i="3" s="1"/>
  <c r="I2586" i="3" s="1"/>
  <c r="J2586" i="3" s="1"/>
  <c r="K2586" i="3" s="1"/>
  <c r="L2586" i="3" s="1"/>
  <c r="M2586" i="3" s="1"/>
  <c r="N2586" i="3" s="1"/>
  <c r="O2586" i="3" s="1"/>
  <c r="P2586" i="3" s="1"/>
  <c r="Q2586" i="3" s="1"/>
  <c r="R2586" i="3" s="1"/>
  <c r="S2586" i="3" s="1"/>
  <c r="T2586" i="3" s="1"/>
  <c r="U2586" i="3" s="1"/>
  <c r="V2586" i="3" s="1"/>
  <c r="W2586" i="3" s="1"/>
  <c r="X2586" i="3" s="1"/>
  <c r="Y2586" i="3" s="1"/>
  <c r="Z2586" i="3" s="1"/>
  <c r="AA2586" i="3" s="1"/>
  <c r="AB2586" i="3" s="1"/>
  <c r="AC2586" i="3" s="1"/>
  <c r="AD2586" i="3" s="1"/>
  <c r="AE2586" i="3" s="1"/>
  <c r="AF2586" i="3" s="1"/>
  <c r="AG2586" i="3" s="1"/>
  <c r="AH2586" i="3" s="1"/>
  <c r="B2578" i="3"/>
  <c r="C2578" i="3"/>
  <c r="D2578" i="3" s="1"/>
  <c r="E2578" i="3" s="1"/>
  <c r="F2578" i="3" s="1"/>
  <c r="G2578" i="3" s="1"/>
  <c r="H2578" i="3" s="1"/>
  <c r="I2578" i="3" s="1"/>
  <c r="J2578" i="3" s="1"/>
  <c r="K2578" i="3" s="1"/>
  <c r="L2578" i="3" s="1"/>
  <c r="M2578" i="3" s="1"/>
  <c r="N2578" i="3" s="1"/>
  <c r="O2578" i="3" s="1"/>
  <c r="P2578" i="3" s="1"/>
  <c r="Q2578" i="3" s="1"/>
  <c r="R2578" i="3" s="1"/>
  <c r="S2578" i="3" s="1"/>
  <c r="T2578" i="3" s="1"/>
  <c r="U2578" i="3" s="1"/>
  <c r="V2578" i="3" s="1"/>
  <c r="W2578" i="3" s="1"/>
  <c r="X2578" i="3" s="1"/>
  <c r="Y2578" i="3" s="1"/>
  <c r="Z2578" i="3" s="1"/>
  <c r="AA2578" i="3" s="1"/>
  <c r="AB2578" i="3" s="1"/>
  <c r="AC2578" i="3" s="1"/>
  <c r="AD2578" i="3" s="1"/>
  <c r="AE2578" i="3" s="1"/>
  <c r="AF2578" i="3" s="1"/>
  <c r="AG2578" i="3" s="1"/>
  <c r="AH2578" i="3" s="1"/>
  <c r="B2577" i="3"/>
  <c r="C2577" i="3" s="1"/>
  <c r="D2577" i="3" s="1"/>
  <c r="E2577" i="3" s="1"/>
  <c r="F2577" i="3" s="1"/>
  <c r="G2577" i="3" s="1"/>
  <c r="H2577" i="3" s="1"/>
  <c r="I2577" i="3" s="1"/>
  <c r="J2577" i="3" s="1"/>
  <c r="K2577" i="3" s="1"/>
  <c r="L2577" i="3" s="1"/>
  <c r="M2577" i="3" s="1"/>
  <c r="N2577" i="3" s="1"/>
  <c r="O2577" i="3" s="1"/>
  <c r="P2577" i="3" s="1"/>
  <c r="Q2577" i="3" s="1"/>
  <c r="R2577" i="3" s="1"/>
  <c r="S2577" i="3" s="1"/>
  <c r="T2577" i="3" s="1"/>
  <c r="U2577" i="3" s="1"/>
  <c r="V2577" i="3" s="1"/>
  <c r="W2577" i="3" s="1"/>
  <c r="X2577" i="3" s="1"/>
  <c r="AB9" i="2"/>
  <c r="M66" i="19"/>
  <c r="M65" i="19"/>
  <c r="M61" i="19"/>
  <c r="M63" i="19" s="1"/>
  <c r="L63" i="19"/>
  <c r="L64" i="19" s="1"/>
  <c r="L59" i="19" s="1"/>
  <c r="L60" i="19"/>
  <c r="L62" i="19" s="1"/>
  <c r="M66" i="18"/>
  <c r="M65" i="18"/>
  <c r="M61" i="18"/>
  <c r="M63" i="18" s="1"/>
  <c r="L63" i="18"/>
  <c r="L64" i="18" s="1"/>
  <c r="L59" i="18" s="1"/>
  <c r="L60" i="18"/>
  <c r="L62" i="18" s="1"/>
  <c r="M66" i="17"/>
  <c r="M65" i="17"/>
  <c r="M61" i="17"/>
  <c r="M63" i="17" s="1"/>
  <c r="L63" i="17"/>
  <c r="L64" i="17" s="1"/>
  <c r="L59" i="17" s="1"/>
  <c r="L60" i="17"/>
  <c r="L62" i="17" s="1"/>
  <c r="M66" i="16"/>
  <c r="M65" i="16"/>
  <c r="M61" i="16"/>
  <c r="M63" i="16" s="1"/>
  <c r="L63" i="16"/>
  <c r="L64" i="16" s="1"/>
  <c r="L59" i="16" s="1"/>
  <c r="L60" i="16"/>
  <c r="L62" i="16" s="1"/>
  <c r="M66" i="15"/>
  <c r="M65" i="15"/>
  <c r="M61" i="15"/>
  <c r="M63" i="15" s="1"/>
  <c r="L63" i="15"/>
  <c r="L64" i="15" s="1"/>
  <c r="L59" i="15" s="1"/>
  <c r="L60" i="15"/>
  <c r="L62" i="15" s="1"/>
  <c r="M66" i="14"/>
  <c r="M65" i="14"/>
  <c r="M61" i="14"/>
  <c r="M63" i="14" s="1"/>
  <c r="L63" i="14"/>
  <c r="L64" i="14" s="1"/>
  <c r="L59" i="14" s="1"/>
  <c r="L60" i="14"/>
  <c r="L62" i="14" s="1"/>
  <c r="M66" i="13"/>
  <c r="M65" i="13"/>
  <c r="M61" i="13"/>
  <c r="M63" i="13" s="1"/>
  <c r="L63" i="13"/>
  <c r="L64" i="13" s="1"/>
  <c r="L59" i="13" s="1"/>
  <c r="L60" i="13"/>
  <c r="L62" i="13" s="1"/>
  <c r="M66" i="12"/>
  <c r="M65" i="12"/>
  <c r="M61" i="12"/>
  <c r="M63" i="12" s="1"/>
  <c r="L63" i="12"/>
  <c r="L64" i="12" s="1"/>
  <c r="L59" i="12" s="1"/>
  <c r="L60" i="12"/>
  <c r="L62" i="12" s="1"/>
  <c r="M66" i="11"/>
  <c r="M65" i="11"/>
  <c r="M61" i="11"/>
  <c r="M63" i="11" s="1"/>
  <c r="L63" i="11"/>
  <c r="L64" i="11" s="1"/>
  <c r="L59" i="11" s="1"/>
  <c r="L60" i="11"/>
  <c r="L62" i="11" s="1"/>
  <c r="M66" i="10"/>
  <c r="M65" i="10"/>
  <c r="M61" i="10"/>
  <c r="M63" i="10" s="1"/>
  <c r="L63" i="10"/>
  <c r="L64" i="10" s="1"/>
  <c r="L59" i="10" s="1"/>
  <c r="L60" i="10"/>
  <c r="L62" i="10" s="1"/>
  <c r="M66" i="9"/>
  <c r="M65" i="9"/>
  <c r="M61" i="9"/>
  <c r="M63" i="9" s="1"/>
  <c r="L63" i="9"/>
  <c r="L64" i="9" s="1"/>
  <c r="L59" i="9" s="1"/>
  <c r="L60" i="9"/>
  <c r="L62" i="9" s="1"/>
  <c r="M66" i="8"/>
  <c r="M65" i="8"/>
  <c r="M61" i="8"/>
  <c r="M63" i="8" s="1"/>
  <c r="L63" i="8"/>
  <c r="L64" i="8" s="1"/>
  <c r="L59" i="8" s="1"/>
  <c r="L60" i="8"/>
  <c r="L62" i="8" s="1"/>
  <c r="M66" i="7"/>
  <c r="M65" i="7"/>
  <c r="M61" i="7"/>
  <c r="M63" i="7" s="1"/>
  <c r="L63" i="7"/>
  <c r="L64" i="7" s="1"/>
  <c r="L59" i="7" s="1"/>
  <c r="L60" i="7"/>
  <c r="L62" i="7" s="1"/>
  <c r="M66" i="6"/>
  <c r="M65" i="6"/>
  <c r="M61" i="6"/>
  <c r="M63" i="6" s="1"/>
  <c r="L63" i="6"/>
  <c r="L64" i="6" s="1"/>
  <c r="L59" i="6" s="1"/>
  <c r="L60" i="6"/>
  <c r="L62" i="6" s="1"/>
  <c r="M66" i="5"/>
  <c r="M65" i="5"/>
  <c r="M61" i="5"/>
  <c r="M63" i="5" s="1"/>
  <c r="L63" i="5"/>
  <c r="L64" i="5" s="1"/>
  <c r="L59" i="5" s="1"/>
  <c r="L60" i="5"/>
  <c r="L62" i="5" s="1"/>
  <c r="M66" i="4"/>
  <c r="M65" i="4"/>
  <c r="M61" i="4"/>
  <c r="M63" i="4" s="1"/>
  <c r="L63" i="4"/>
  <c r="L64" i="4" s="1"/>
  <c r="L59" i="4" s="1"/>
  <c r="L60" i="4"/>
  <c r="L62" i="4" s="1"/>
  <c r="M1724" i="3"/>
  <c r="M1723" i="3"/>
  <c r="M1719" i="3"/>
  <c r="M1721" i="3" s="1"/>
  <c r="L1721" i="3"/>
  <c r="L1722" i="3" s="1"/>
  <c r="L1717" i="3" s="1"/>
  <c r="L1718" i="3"/>
  <c r="L1720" i="3" s="1"/>
  <c r="AA9" i="2"/>
  <c r="M41" i="19"/>
  <c r="M40" i="19"/>
  <c r="M36" i="19"/>
  <c r="M38" i="19" s="1"/>
  <c r="L38" i="19"/>
  <c r="L39" i="19" s="1"/>
  <c r="L34" i="19" s="1"/>
  <c r="L35" i="19"/>
  <c r="L37" i="19" s="1"/>
  <c r="M41" i="18"/>
  <c r="M40" i="18"/>
  <c r="M36" i="18"/>
  <c r="M38" i="18" s="1"/>
  <c r="L38" i="18"/>
  <c r="L39" i="18" s="1"/>
  <c r="L34" i="18" s="1"/>
  <c r="L35" i="18"/>
  <c r="L37" i="18" s="1"/>
  <c r="M41" i="17"/>
  <c r="M40" i="17"/>
  <c r="M36" i="17"/>
  <c r="M38" i="17" s="1"/>
  <c r="L38" i="17"/>
  <c r="L39" i="17" s="1"/>
  <c r="L34" i="17" s="1"/>
  <c r="L35" i="17"/>
  <c r="L37" i="17" s="1"/>
  <c r="M41" i="16"/>
  <c r="M40" i="16"/>
  <c r="M36" i="16"/>
  <c r="M38" i="16" s="1"/>
  <c r="L38" i="16"/>
  <c r="L39" i="16" s="1"/>
  <c r="L34" i="16" s="1"/>
  <c r="L35" i="16"/>
  <c r="L37" i="16" s="1"/>
  <c r="M41" i="15"/>
  <c r="M40" i="15"/>
  <c r="M36" i="15"/>
  <c r="M38" i="15" s="1"/>
  <c r="L38" i="15"/>
  <c r="L39" i="15" s="1"/>
  <c r="L34" i="15" s="1"/>
  <c r="L35" i="15"/>
  <c r="L37" i="15" s="1"/>
  <c r="M41" i="14"/>
  <c r="M40" i="14"/>
  <c r="M36" i="14"/>
  <c r="M38" i="14" s="1"/>
  <c r="L38" i="14"/>
  <c r="L39" i="14" s="1"/>
  <c r="L34" i="14" s="1"/>
  <c r="L35" i="14"/>
  <c r="L37" i="14" s="1"/>
  <c r="M41" i="13"/>
  <c r="M40" i="13"/>
  <c r="M36" i="13"/>
  <c r="M38" i="13" s="1"/>
  <c r="L38" i="13"/>
  <c r="L39" i="13" s="1"/>
  <c r="L34" i="13" s="1"/>
  <c r="L35" i="13"/>
  <c r="L37" i="13" s="1"/>
  <c r="M41" i="12"/>
  <c r="M40" i="12"/>
  <c r="M36" i="12"/>
  <c r="M38" i="12" s="1"/>
  <c r="L38" i="12"/>
  <c r="L39" i="12" s="1"/>
  <c r="L34" i="12" s="1"/>
  <c r="L35" i="12"/>
  <c r="L37" i="12" s="1"/>
  <c r="M41" i="11"/>
  <c r="M40" i="11"/>
  <c r="M36" i="11"/>
  <c r="M38" i="11" s="1"/>
  <c r="L38" i="11"/>
  <c r="L39" i="11" s="1"/>
  <c r="L34" i="11" s="1"/>
  <c r="L35" i="11"/>
  <c r="L37" i="11" s="1"/>
  <c r="M41" i="10"/>
  <c r="M40" i="10"/>
  <c r="M36" i="10"/>
  <c r="M38" i="10" s="1"/>
  <c r="L38" i="10"/>
  <c r="L39" i="10" s="1"/>
  <c r="L34" i="10" s="1"/>
  <c r="L35" i="10"/>
  <c r="L37" i="10" s="1"/>
  <c r="M41" i="9"/>
  <c r="M40" i="9"/>
  <c r="M36" i="9"/>
  <c r="M38" i="9" s="1"/>
  <c r="L38" i="9"/>
  <c r="L39" i="9" s="1"/>
  <c r="L34" i="9" s="1"/>
  <c r="L35" i="9"/>
  <c r="L37" i="9" s="1"/>
  <c r="M41" i="8"/>
  <c r="M40" i="8"/>
  <c r="M36" i="8"/>
  <c r="M38" i="8" s="1"/>
  <c r="L38" i="8"/>
  <c r="L39" i="8" s="1"/>
  <c r="L34" i="8" s="1"/>
  <c r="L35" i="8"/>
  <c r="L37" i="8" s="1"/>
  <c r="M41" i="7"/>
  <c r="M40" i="7"/>
  <c r="M36" i="7"/>
  <c r="M38" i="7" s="1"/>
  <c r="L38" i="7"/>
  <c r="L39" i="7" s="1"/>
  <c r="L34" i="7" s="1"/>
  <c r="L35" i="7"/>
  <c r="L37" i="7" s="1"/>
  <c r="M41" i="6"/>
  <c r="M40" i="6"/>
  <c r="M36" i="6"/>
  <c r="M38" i="6" s="1"/>
  <c r="L38" i="6"/>
  <c r="L39" i="6" s="1"/>
  <c r="L34" i="6" s="1"/>
  <c r="L35" i="6"/>
  <c r="L37" i="6" s="1"/>
  <c r="M41" i="5"/>
  <c r="M40" i="5"/>
  <c r="M36" i="5"/>
  <c r="M38" i="5" s="1"/>
  <c r="L38" i="5"/>
  <c r="L39" i="5" s="1"/>
  <c r="L34" i="5" s="1"/>
  <c r="L35" i="5"/>
  <c r="L37" i="5" s="1"/>
  <c r="M41" i="4"/>
  <c r="M40" i="4"/>
  <c r="M36" i="4"/>
  <c r="M38" i="4" s="1"/>
  <c r="L38" i="4"/>
  <c r="L39" i="4" s="1"/>
  <c r="L34" i="4" s="1"/>
  <c r="L35" i="4"/>
  <c r="L37" i="4" s="1"/>
  <c r="M870" i="3"/>
  <c r="M869" i="3"/>
  <c r="M865" i="3"/>
  <c r="M867" i="3" s="1"/>
  <c r="L867" i="3"/>
  <c r="L868" i="3" s="1"/>
  <c r="L863" i="3" s="1"/>
  <c r="L864" i="3"/>
  <c r="L866" i="3" s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8" i="1"/>
  <c r="AB8" i="1" s="1"/>
  <c r="J30" i="19"/>
  <c r="I30" i="19"/>
  <c r="H30" i="19"/>
  <c r="G30" i="19"/>
  <c r="F30" i="19"/>
  <c r="E30" i="19"/>
  <c r="D30" i="19"/>
  <c r="C30" i="19"/>
  <c r="M15" i="19"/>
  <c r="M14" i="19"/>
  <c r="M10" i="19"/>
  <c r="M12" i="19" s="1"/>
  <c r="L12" i="19"/>
  <c r="L13" i="19" s="1"/>
  <c r="L8" i="19" s="1"/>
  <c r="L9" i="19"/>
  <c r="L11" i="19" s="1"/>
  <c r="B105" i="19"/>
  <c r="B104" i="19"/>
  <c r="B103" i="19"/>
  <c r="B102" i="19"/>
  <c r="E82" i="19"/>
  <c r="L57" i="19"/>
  <c r="L32" i="19"/>
  <c r="L6" i="19"/>
  <c r="E1" i="19"/>
  <c r="D1" i="19"/>
  <c r="C1" i="19"/>
  <c r="B1" i="19"/>
  <c r="J30" i="18"/>
  <c r="I30" i="18"/>
  <c r="H30" i="18"/>
  <c r="G30" i="18"/>
  <c r="F30" i="18"/>
  <c r="E30" i="18"/>
  <c r="D30" i="18"/>
  <c r="C30" i="18"/>
  <c r="M15" i="18"/>
  <c r="M14" i="18"/>
  <c r="M10" i="18"/>
  <c r="M12" i="18" s="1"/>
  <c r="L12" i="18"/>
  <c r="L13" i="18" s="1"/>
  <c r="L8" i="18" s="1"/>
  <c r="L9" i="18"/>
  <c r="L11" i="18" s="1"/>
  <c r="B105" i="18"/>
  <c r="B104" i="18"/>
  <c r="B103" i="18"/>
  <c r="B102" i="18"/>
  <c r="E82" i="18"/>
  <c r="L57" i="18"/>
  <c r="L32" i="18"/>
  <c r="L6" i="18"/>
  <c r="E1" i="18"/>
  <c r="D1" i="18"/>
  <c r="C1" i="18"/>
  <c r="B1" i="18"/>
  <c r="J30" i="17"/>
  <c r="I30" i="17"/>
  <c r="H30" i="17"/>
  <c r="G30" i="17"/>
  <c r="F30" i="17"/>
  <c r="E30" i="17"/>
  <c r="D30" i="17"/>
  <c r="C30" i="17"/>
  <c r="M15" i="17"/>
  <c r="M14" i="17"/>
  <c r="M10" i="17"/>
  <c r="M12" i="17" s="1"/>
  <c r="L12" i="17"/>
  <c r="L13" i="17" s="1"/>
  <c r="L8" i="17" s="1"/>
  <c r="L9" i="17"/>
  <c r="L11" i="17" s="1"/>
  <c r="B105" i="17"/>
  <c r="B104" i="17"/>
  <c r="B103" i="17"/>
  <c r="B102" i="17"/>
  <c r="E82" i="17"/>
  <c r="L57" i="17"/>
  <c r="L32" i="17"/>
  <c r="L6" i="17"/>
  <c r="E1" i="17"/>
  <c r="D1" i="17"/>
  <c r="C1" i="17"/>
  <c r="B1" i="17"/>
  <c r="J30" i="16"/>
  <c r="I30" i="16"/>
  <c r="H30" i="16"/>
  <c r="G30" i="16"/>
  <c r="F30" i="16"/>
  <c r="E30" i="16"/>
  <c r="D30" i="16"/>
  <c r="C30" i="16"/>
  <c r="M15" i="16"/>
  <c r="M14" i="16"/>
  <c r="M10" i="16"/>
  <c r="M12" i="16" s="1"/>
  <c r="L12" i="16"/>
  <c r="L13" i="16" s="1"/>
  <c r="L8" i="16" s="1"/>
  <c r="L9" i="16"/>
  <c r="L11" i="16" s="1"/>
  <c r="B105" i="16"/>
  <c r="B104" i="16"/>
  <c r="B103" i="16"/>
  <c r="B102" i="16"/>
  <c r="E82" i="16"/>
  <c r="L57" i="16"/>
  <c r="L32" i="16"/>
  <c r="L6" i="16"/>
  <c r="E1" i="16"/>
  <c r="D1" i="16"/>
  <c r="C1" i="16"/>
  <c r="B1" i="16"/>
  <c r="J30" i="15"/>
  <c r="I30" i="15"/>
  <c r="H30" i="15"/>
  <c r="G30" i="15"/>
  <c r="F30" i="15"/>
  <c r="E30" i="15"/>
  <c r="D30" i="15"/>
  <c r="C30" i="15"/>
  <c r="M15" i="15"/>
  <c r="M14" i="15"/>
  <c r="M10" i="15"/>
  <c r="M12" i="15" s="1"/>
  <c r="L12" i="15"/>
  <c r="L13" i="15" s="1"/>
  <c r="L8" i="15" s="1"/>
  <c r="L9" i="15"/>
  <c r="L11" i="15" s="1"/>
  <c r="B105" i="15"/>
  <c r="B104" i="15"/>
  <c r="B103" i="15"/>
  <c r="B102" i="15"/>
  <c r="E82" i="15"/>
  <c r="L57" i="15"/>
  <c r="L32" i="15"/>
  <c r="L6" i="15"/>
  <c r="E1" i="15"/>
  <c r="D1" i="15"/>
  <c r="C1" i="15"/>
  <c r="B1" i="15"/>
  <c r="J30" i="14"/>
  <c r="I30" i="14"/>
  <c r="H30" i="14"/>
  <c r="G30" i="14"/>
  <c r="F30" i="14"/>
  <c r="E30" i="14"/>
  <c r="D30" i="14"/>
  <c r="C30" i="14"/>
  <c r="M15" i="14"/>
  <c r="M14" i="14"/>
  <c r="M10" i="14"/>
  <c r="M12" i="14" s="1"/>
  <c r="L12" i="14"/>
  <c r="L13" i="14" s="1"/>
  <c r="L8" i="14" s="1"/>
  <c r="L9" i="14"/>
  <c r="L11" i="14" s="1"/>
  <c r="B105" i="14"/>
  <c r="B104" i="14"/>
  <c r="B103" i="14"/>
  <c r="B102" i="14"/>
  <c r="E82" i="14"/>
  <c r="L57" i="14"/>
  <c r="L32" i="14"/>
  <c r="L6" i="14"/>
  <c r="E1" i="14"/>
  <c r="D1" i="14"/>
  <c r="C1" i="14"/>
  <c r="B1" i="14"/>
  <c r="J30" i="13"/>
  <c r="I30" i="13"/>
  <c r="H30" i="13"/>
  <c r="G30" i="13"/>
  <c r="F30" i="13"/>
  <c r="E30" i="13"/>
  <c r="D30" i="13"/>
  <c r="C30" i="13"/>
  <c r="M15" i="13"/>
  <c r="M14" i="13"/>
  <c r="M10" i="13"/>
  <c r="M12" i="13" s="1"/>
  <c r="L12" i="13"/>
  <c r="L13" i="13" s="1"/>
  <c r="L8" i="13" s="1"/>
  <c r="L9" i="13"/>
  <c r="L11" i="13" s="1"/>
  <c r="B105" i="13"/>
  <c r="B104" i="13"/>
  <c r="B103" i="13"/>
  <c r="B102" i="13"/>
  <c r="E82" i="13"/>
  <c r="L57" i="13"/>
  <c r="L32" i="13"/>
  <c r="L6" i="13"/>
  <c r="E1" i="13"/>
  <c r="D1" i="13"/>
  <c r="C1" i="13"/>
  <c r="B1" i="13"/>
  <c r="J30" i="12"/>
  <c r="I30" i="12"/>
  <c r="H30" i="12"/>
  <c r="G30" i="12"/>
  <c r="F30" i="12"/>
  <c r="E30" i="12"/>
  <c r="D30" i="12"/>
  <c r="C30" i="12"/>
  <c r="M15" i="12"/>
  <c r="M14" i="12"/>
  <c r="M10" i="12"/>
  <c r="M12" i="12" s="1"/>
  <c r="L12" i="12"/>
  <c r="L13" i="12" s="1"/>
  <c r="L8" i="12" s="1"/>
  <c r="L9" i="12"/>
  <c r="L11" i="12" s="1"/>
  <c r="B105" i="12"/>
  <c r="B104" i="12"/>
  <c r="B103" i="12"/>
  <c r="B102" i="12"/>
  <c r="E82" i="12"/>
  <c r="L57" i="12"/>
  <c r="L32" i="12"/>
  <c r="L6" i="12"/>
  <c r="E1" i="12"/>
  <c r="D1" i="12"/>
  <c r="C1" i="12"/>
  <c r="B1" i="12"/>
  <c r="J30" i="11"/>
  <c r="I30" i="11"/>
  <c r="H30" i="11"/>
  <c r="G30" i="11"/>
  <c r="F30" i="11"/>
  <c r="E30" i="11"/>
  <c r="D30" i="11"/>
  <c r="C30" i="11"/>
  <c r="M15" i="11"/>
  <c r="M14" i="11"/>
  <c r="M10" i="11"/>
  <c r="M12" i="11" s="1"/>
  <c r="L12" i="11"/>
  <c r="L13" i="11" s="1"/>
  <c r="L8" i="11" s="1"/>
  <c r="L9" i="11"/>
  <c r="L11" i="11" s="1"/>
  <c r="B105" i="11"/>
  <c r="B104" i="11"/>
  <c r="B103" i="11"/>
  <c r="B102" i="11"/>
  <c r="E82" i="11"/>
  <c r="L57" i="11"/>
  <c r="L32" i="11"/>
  <c r="L6" i="11"/>
  <c r="E1" i="11"/>
  <c r="D1" i="11"/>
  <c r="C1" i="11"/>
  <c r="B1" i="11"/>
  <c r="J30" i="10"/>
  <c r="I30" i="10"/>
  <c r="H30" i="10"/>
  <c r="G30" i="10"/>
  <c r="F30" i="10"/>
  <c r="E30" i="10"/>
  <c r="D30" i="10"/>
  <c r="C30" i="10"/>
  <c r="M15" i="10"/>
  <c r="M14" i="10"/>
  <c r="M10" i="10"/>
  <c r="M12" i="10" s="1"/>
  <c r="L12" i="10"/>
  <c r="L13" i="10" s="1"/>
  <c r="L8" i="10" s="1"/>
  <c r="L9" i="10"/>
  <c r="L11" i="10" s="1"/>
  <c r="B105" i="10"/>
  <c r="B104" i="10"/>
  <c r="B103" i="10"/>
  <c r="B102" i="10"/>
  <c r="E82" i="10"/>
  <c r="L57" i="10"/>
  <c r="L32" i="10"/>
  <c r="L6" i="10"/>
  <c r="E1" i="10"/>
  <c r="D1" i="10"/>
  <c r="C1" i="10"/>
  <c r="B1" i="10"/>
  <c r="J30" i="9"/>
  <c r="I30" i="9"/>
  <c r="H30" i="9"/>
  <c r="G30" i="9"/>
  <c r="F30" i="9"/>
  <c r="E30" i="9"/>
  <c r="D30" i="9"/>
  <c r="C30" i="9"/>
  <c r="M15" i="9"/>
  <c r="M14" i="9"/>
  <c r="M10" i="9"/>
  <c r="M12" i="9" s="1"/>
  <c r="L12" i="9"/>
  <c r="L13" i="9" s="1"/>
  <c r="L8" i="9" s="1"/>
  <c r="L9" i="9"/>
  <c r="L11" i="9" s="1"/>
  <c r="B105" i="9"/>
  <c r="B104" i="9"/>
  <c r="B103" i="9"/>
  <c r="B102" i="9"/>
  <c r="E82" i="9"/>
  <c r="L57" i="9"/>
  <c r="L32" i="9"/>
  <c r="L6" i="9"/>
  <c r="E1" i="9"/>
  <c r="D1" i="9"/>
  <c r="C1" i="9"/>
  <c r="B1" i="9"/>
  <c r="J30" i="8"/>
  <c r="I30" i="8"/>
  <c r="H30" i="8"/>
  <c r="G30" i="8"/>
  <c r="F30" i="8"/>
  <c r="E30" i="8"/>
  <c r="D30" i="8"/>
  <c r="C30" i="8"/>
  <c r="M15" i="8"/>
  <c r="M14" i="8"/>
  <c r="M10" i="8"/>
  <c r="M12" i="8" s="1"/>
  <c r="L12" i="8"/>
  <c r="L13" i="8" s="1"/>
  <c r="L8" i="8" s="1"/>
  <c r="L9" i="8"/>
  <c r="L11" i="8" s="1"/>
  <c r="B105" i="8"/>
  <c r="B104" i="8"/>
  <c r="B103" i="8"/>
  <c r="B102" i="8"/>
  <c r="E82" i="8"/>
  <c r="L57" i="8"/>
  <c r="L32" i="8"/>
  <c r="L6" i="8"/>
  <c r="E1" i="8"/>
  <c r="D1" i="8"/>
  <c r="C1" i="8"/>
  <c r="B1" i="8"/>
  <c r="J30" i="7"/>
  <c r="I30" i="7"/>
  <c r="H30" i="7"/>
  <c r="G30" i="7"/>
  <c r="F30" i="7"/>
  <c r="E30" i="7"/>
  <c r="D30" i="7"/>
  <c r="C30" i="7"/>
  <c r="M15" i="7"/>
  <c r="M14" i="7"/>
  <c r="M10" i="7"/>
  <c r="M12" i="7" s="1"/>
  <c r="L12" i="7"/>
  <c r="L13" i="7" s="1"/>
  <c r="L8" i="7" s="1"/>
  <c r="L9" i="7"/>
  <c r="L11" i="7" s="1"/>
  <c r="B105" i="7"/>
  <c r="B104" i="7"/>
  <c r="B103" i="7"/>
  <c r="B102" i="7"/>
  <c r="E82" i="7"/>
  <c r="L57" i="7"/>
  <c r="L32" i="7"/>
  <c r="L6" i="7"/>
  <c r="E1" i="7"/>
  <c r="D1" i="7"/>
  <c r="C1" i="7"/>
  <c r="B1" i="7"/>
  <c r="J30" i="6"/>
  <c r="I30" i="6"/>
  <c r="H30" i="6"/>
  <c r="G30" i="6"/>
  <c r="F30" i="6"/>
  <c r="E30" i="6"/>
  <c r="D30" i="6"/>
  <c r="C30" i="6"/>
  <c r="M15" i="6"/>
  <c r="M14" i="6"/>
  <c r="M10" i="6"/>
  <c r="M12" i="6" s="1"/>
  <c r="L12" i="6"/>
  <c r="L13" i="6" s="1"/>
  <c r="L8" i="6" s="1"/>
  <c r="L9" i="6"/>
  <c r="L11" i="6" s="1"/>
  <c r="B105" i="6"/>
  <c r="B104" i="6"/>
  <c r="B103" i="6"/>
  <c r="B102" i="6"/>
  <c r="E82" i="6"/>
  <c r="L57" i="6"/>
  <c r="L32" i="6"/>
  <c r="L6" i="6"/>
  <c r="E1" i="6"/>
  <c r="D1" i="6"/>
  <c r="C1" i="6"/>
  <c r="B1" i="6"/>
  <c r="J30" i="5"/>
  <c r="I30" i="5"/>
  <c r="H30" i="5"/>
  <c r="G30" i="5"/>
  <c r="F30" i="5"/>
  <c r="E30" i="5"/>
  <c r="D30" i="5"/>
  <c r="C30" i="5"/>
  <c r="M15" i="5"/>
  <c r="M14" i="5"/>
  <c r="M10" i="5"/>
  <c r="M12" i="5" s="1"/>
  <c r="L12" i="5"/>
  <c r="L13" i="5" s="1"/>
  <c r="L8" i="5" s="1"/>
  <c r="L9" i="5"/>
  <c r="L11" i="5" s="1"/>
  <c r="B105" i="5"/>
  <c r="B104" i="5"/>
  <c r="B103" i="5"/>
  <c r="B102" i="5"/>
  <c r="E82" i="5"/>
  <c r="L57" i="5"/>
  <c r="L32" i="5"/>
  <c r="L6" i="5"/>
  <c r="E1" i="5"/>
  <c r="D1" i="5"/>
  <c r="C1" i="5"/>
  <c r="B1" i="5"/>
  <c r="J30" i="4"/>
  <c r="I30" i="4"/>
  <c r="H30" i="4"/>
  <c r="G30" i="4"/>
  <c r="F30" i="4"/>
  <c r="E30" i="4"/>
  <c r="D30" i="4"/>
  <c r="C30" i="4"/>
  <c r="M15" i="4"/>
  <c r="M14" i="4"/>
  <c r="M10" i="4"/>
  <c r="M12" i="4" s="1"/>
  <c r="L12" i="4"/>
  <c r="L13" i="4" s="1"/>
  <c r="L8" i="4" s="1"/>
  <c r="L9" i="4"/>
  <c r="L11" i="4" s="1"/>
  <c r="B105" i="4"/>
  <c r="B104" i="4"/>
  <c r="B103" i="4"/>
  <c r="B102" i="4"/>
  <c r="E82" i="4"/>
  <c r="L57" i="4"/>
  <c r="L32" i="4"/>
  <c r="L6" i="4"/>
  <c r="E1" i="4"/>
  <c r="D1" i="4"/>
  <c r="C1" i="4"/>
  <c r="B1" i="4"/>
  <c r="J859" i="3"/>
  <c r="I859" i="3"/>
  <c r="H859" i="3"/>
  <c r="G859" i="3"/>
  <c r="F859" i="3"/>
  <c r="E859" i="3"/>
  <c r="D859" i="3"/>
  <c r="C859" i="3"/>
  <c r="M15" i="3"/>
  <c r="M14" i="3"/>
  <c r="M10" i="3"/>
  <c r="M12" i="3" s="1"/>
  <c r="L12" i="3"/>
  <c r="L13" i="3" s="1"/>
  <c r="L8" i="3" s="1"/>
  <c r="L9" i="3"/>
  <c r="L11" i="3" s="1"/>
  <c r="B2592" i="3"/>
  <c r="B2591" i="3"/>
  <c r="B2590" i="3"/>
  <c r="B2589" i="3"/>
  <c r="E2569" i="3"/>
  <c r="L1715" i="3"/>
  <c r="L861" i="3"/>
  <c r="L6" i="3"/>
  <c r="E1" i="3"/>
  <c r="D1" i="3"/>
  <c r="C1" i="3"/>
  <c r="B1" i="3"/>
  <c r="A10" i="2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5" i="2" s="1"/>
  <c r="A386" i="2" s="1"/>
  <c r="A387" i="2" s="1"/>
  <c r="A388" i="2" s="1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8" i="2" s="1"/>
  <c r="A479" i="2" s="1"/>
  <c r="A480" i="2" s="1"/>
  <c r="A481" i="2" s="1"/>
  <c r="A482" i="2" s="1"/>
  <c r="A483" i="2" s="1"/>
  <c r="A484" i="2" s="1"/>
  <c r="A485" i="2" s="1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0" i="2" s="1"/>
  <c r="A581" i="2" s="1"/>
  <c r="A582" i="2" s="1"/>
  <c r="A583" i="2" s="1"/>
  <c r="A584" i="2" s="1"/>
  <c r="A585" i="2" s="1"/>
  <c r="A586" i="2" s="1"/>
  <c r="A587" i="2" s="1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4" i="2" s="1"/>
  <c r="A735" i="2" s="1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746" i="2" s="1"/>
  <c r="A747" i="2" s="1"/>
  <c r="A748" i="2" s="1"/>
  <c r="A749" i="2" s="1"/>
  <c r="A750" i="2" s="1"/>
  <c r="A751" i="2" s="1"/>
  <c r="A752" i="2" s="1"/>
  <c r="A753" i="2" s="1"/>
  <c r="A754" i="2" s="1"/>
  <c r="A755" i="2" s="1"/>
  <c r="A756" i="2" s="1"/>
  <c r="A757" i="2" s="1"/>
  <c r="A758" i="2" s="1"/>
  <c r="A759" i="2" s="1"/>
  <c r="A760" i="2" s="1"/>
  <c r="A761" i="2" s="1"/>
  <c r="A762" i="2" s="1"/>
  <c r="A763" i="2" s="1"/>
  <c r="A764" i="2" s="1"/>
  <c r="A765" i="2" s="1"/>
  <c r="A766" i="2" s="1"/>
  <c r="A767" i="2" s="1"/>
  <c r="A768" i="2" s="1"/>
  <c r="A769" i="2" s="1"/>
  <c r="A770" i="2" s="1"/>
  <c r="A771" i="2" s="1"/>
  <c r="A772" i="2" s="1"/>
  <c r="A773" i="2" s="1"/>
  <c r="A774" i="2" s="1"/>
  <c r="A775" i="2" s="1"/>
  <c r="A776" i="2" s="1"/>
  <c r="A777" i="2" s="1"/>
  <c r="A778" i="2" s="1"/>
  <c r="A779" i="2" s="1"/>
  <c r="A780" i="2" s="1"/>
  <c r="A781" i="2" s="1"/>
  <c r="A782" i="2" s="1"/>
  <c r="A783" i="2" s="1"/>
  <c r="A784" i="2" s="1"/>
  <c r="A785" i="2" s="1"/>
  <c r="A786" i="2" s="1"/>
  <c r="A787" i="2" s="1"/>
  <c r="A788" i="2" s="1"/>
  <c r="A789" i="2" s="1"/>
  <c r="A790" i="2" s="1"/>
  <c r="A791" i="2" s="1"/>
  <c r="A792" i="2" s="1"/>
  <c r="A793" i="2" s="1"/>
  <c r="A794" i="2" s="1"/>
  <c r="A795" i="2" s="1"/>
  <c r="A796" i="2" s="1"/>
  <c r="A797" i="2" s="1"/>
  <c r="A798" i="2" s="1"/>
  <c r="A799" i="2" s="1"/>
  <c r="A800" i="2" s="1"/>
  <c r="A801" i="2" s="1"/>
  <c r="A802" i="2" s="1"/>
  <c r="A803" i="2" s="1"/>
  <c r="A804" i="2" s="1"/>
  <c r="A805" i="2" s="1"/>
  <c r="A806" i="2" s="1"/>
  <c r="A807" i="2" s="1"/>
  <c r="A808" i="2" s="1"/>
  <c r="A809" i="2" s="1"/>
  <c r="A810" i="2" s="1"/>
  <c r="A811" i="2" s="1"/>
  <c r="A812" i="2" s="1"/>
  <c r="A813" i="2" s="1"/>
  <c r="A814" i="2" s="1"/>
  <c r="A815" i="2" s="1"/>
  <c r="A816" i="2" s="1"/>
  <c r="A817" i="2" s="1"/>
  <c r="A818" i="2" s="1"/>
  <c r="A819" i="2" s="1"/>
  <c r="A820" i="2" s="1"/>
  <c r="A821" i="2" s="1"/>
  <c r="A822" i="2" s="1"/>
  <c r="A823" i="2" s="1"/>
  <c r="A824" i="2" s="1"/>
  <c r="A825" i="2" s="1"/>
  <c r="A826" i="2" s="1"/>
  <c r="A827" i="2" s="1"/>
  <c r="A828" i="2" s="1"/>
  <c r="A829" i="2" s="1"/>
  <c r="A830" i="2" s="1"/>
  <c r="A831" i="2" s="1"/>
  <c r="A832" i="2" s="1"/>
  <c r="A833" i="2" s="1"/>
  <c r="A834" i="2" s="1"/>
  <c r="A835" i="2" s="1"/>
  <c r="A836" i="2" s="1"/>
  <c r="A837" i="2" s="1"/>
  <c r="A838" i="2" s="1"/>
  <c r="A839" i="2" s="1"/>
  <c r="A840" i="2" s="1"/>
  <c r="A841" i="2" s="1"/>
  <c r="A842" i="2" s="1"/>
  <c r="A843" i="2" s="1"/>
  <c r="A844" i="2" s="1"/>
  <c r="A845" i="2" s="1"/>
  <c r="A846" i="2" s="1"/>
  <c r="A847" i="2" s="1"/>
  <c r="A848" i="2" s="1"/>
  <c r="A849" i="2" s="1"/>
  <c r="A850" i="2" s="1"/>
  <c r="A851" i="2" s="1"/>
  <c r="A852" i="2" s="1"/>
  <c r="A853" i="2" s="1"/>
  <c r="A854" i="2" s="1"/>
  <c r="A855" i="2" s="1"/>
  <c r="A856" i="2" s="1"/>
  <c r="A857" i="2" s="1"/>
  <c r="A858" i="2" s="1"/>
  <c r="A859" i="2" s="1"/>
  <c r="A860" i="2" s="1"/>
  <c r="A861" i="2" s="1"/>
  <c r="A862" i="2" s="1"/>
  <c r="A863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879" i="2" s="1"/>
  <c r="A880" i="2" s="1"/>
  <c r="A881" i="2" s="1"/>
  <c r="A882" i="2" s="1"/>
  <c r="A883" i="2" s="1"/>
  <c r="A884" i="2" s="1"/>
  <c r="A885" i="2" s="1"/>
  <c r="A886" i="2" s="1"/>
  <c r="A887" i="2" s="1"/>
  <c r="A888" i="2" s="1"/>
  <c r="A889" i="2" s="1"/>
  <c r="A890" i="2" s="1"/>
  <c r="A891" i="2" s="1"/>
  <c r="A892" i="2" s="1"/>
  <c r="A893" i="2" s="1"/>
  <c r="A894" i="2" s="1"/>
  <c r="A895" i="2" s="1"/>
  <c r="A896" i="2" s="1"/>
  <c r="A897" i="2" s="1"/>
  <c r="A898" i="2" s="1"/>
  <c r="A899" i="2" s="1"/>
  <c r="A900" i="2" s="1"/>
  <c r="A901" i="2" s="1"/>
  <c r="A902" i="2" s="1"/>
  <c r="A903" i="2" s="1"/>
  <c r="A904" i="2" s="1"/>
  <c r="A905" i="2" s="1"/>
  <c r="A906" i="2" s="1"/>
  <c r="A907" i="2" s="1"/>
  <c r="A908" i="2" s="1"/>
  <c r="A909" i="2" s="1"/>
  <c r="A910" i="2" s="1"/>
  <c r="A911" i="2" s="1"/>
  <c r="A912" i="2" s="1"/>
  <c r="A913" i="2" s="1"/>
  <c r="A914" i="2" s="1"/>
  <c r="A915" i="2" s="1"/>
  <c r="A916" i="2" s="1"/>
  <c r="A917" i="2" s="1"/>
  <c r="A918" i="2" s="1"/>
  <c r="A919" i="2" s="1"/>
  <c r="A920" i="2" s="1"/>
  <c r="A921" i="2" s="1"/>
  <c r="A922" i="2" s="1"/>
  <c r="A923" i="2" s="1"/>
  <c r="A924" i="2" s="1"/>
  <c r="A925" i="2" s="1"/>
  <c r="A926" i="2" s="1"/>
  <c r="A927" i="2" s="1"/>
  <c r="A928" i="2" s="1"/>
  <c r="A929" i="2" s="1"/>
  <c r="A930" i="2" s="1"/>
  <c r="A931" i="2" s="1"/>
  <c r="A932" i="2" s="1"/>
  <c r="A933" i="2" s="1"/>
  <c r="A934" i="2" s="1"/>
  <c r="A935" i="2" s="1"/>
  <c r="A936" i="2" s="1"/>
  <c r="A937" i="2" s="1"/>
  <c r="A938" i="2" s="1"/>
  <c r="A939" i="2" s="1"/>
  <c r="A940" i="2" s="1"/>
  <c r="A941" i="2" s="1"/>
  <c r="A942" i="2" s="1"/>
  <c r="A943" i="2" s="1"/>
  <c r="A944" i="2" s="1"/>
  <c r="A945" i="2" s="1"/>
  <c r="A946" i="2" s="1"/>
  <c r="A947" i="2" s="1"/>
  <c r="A948" i="2" s="1"/>
  <c r="A949" i="2" s="1"/>
  <c r="A950" i="2" s="1"/>
  <c r="A951" i="2" s="1"/>
  <c r="A952" i="2" s="1"/>
  <c r="A953" i="2" s="1"/>
  <c r="A954" i="2" s="1"/>
  <c r="A955" i="2" s="1"/>
  <c r="A956" i="2" s="1"/>
  <c r="A957" i="2" s="1"/>
  <c r="A958" i="2" s="1"/>
  <c r="A959" i="2" s="1"/>
  <c r="A960" i="2" s="1"/>
  <c r="A961" i="2" s="1"/>
  <c r="A962" i="2" s="1"/>
  <c r="A963" i="2" s="1"/>
  <c r="A964" i="2" s="1"/>
  <c r="A965" i="2" s="1"/>
  <c r="A966" i="2" s="1"/>
  <c r="A967" i="2" s="1"/>
  <c r="A968" i="2" s="1"/>
  <c r="A969" i="2" s="1"/>
  <c r="A970" i="2" s="1"/>
  <c r="A971" i="2" s="1"/>
  <c r="A972" i="2" s="1"/>
  <c r="A973" i="2" s="1"/>
  <c r="A974" i="2" s="1"/>
  <c r="A975" i="2" s="1"/>
  <c r="A976" i="2" s="1"/>
  <c r="A977" i="2" s="1"/>
  <c r="A978" i="2" s="1"/>
  <c r="A979" i="2" s="1"/>
  <c r="A980" i="2" s="1"/>
  <c r="A981" i="2" s="1"/>
  <c r="A982" i="2" s="1"/>
  <c r="A983" i="2" s="1"/>
  <c r="A984" i="2" s="1"/>
  <c r="A985" i="2" s="1"/>
  <c r="A986" i="2" s="1"/>
  <c r="A987" i="2" s="1"/>
  <c r="A988" i="2" s="1"/>
  <c r="A989" i="2" s="1"/>
  <c r="A990" i="2" s="1"/>
  <c r="A991" i="2" s="1"/>
  <c r="A992" i="2" s="1"/>
  <c r="A993" i="2" s="1"/>
  <c r="A994" i="2" s="1"/>
  <c r="A995" i="2" s="1"/>
  <c r="A996" i="2" s="1"/>
  <c r="A997" i="2" s="1"/>
  <c r="A998" i="2" s="1"/>
  <c r="A999" i="2" s="1"/>
  <c r="A1000" i="2" s="1"/>
  <c r="A1001" i="2" s="1"/>
  <c r="A1002" i="2" s="1"/>
  <c r="A1003" i="2" s="1"/>
  <c r="A1004" i="2" s="1"/>
  <c r="A1005" i="2" s="1"/>
  <c r="A1006" i="2" s="1"/>
  <c r="A1007" i="2" s="1"/>
  <c r="A1008" i="2" s="1"/>
  <c r="A1009" i="2" s="1"/>
  <c r="A1010" i="2" s="1"/>
  <c r="A1011" i="2" s="1"/>
  <c r="A1012" i="2" s="1"/>
  <c r="A1013" i="2" s="1"/>
  <c r="A1014" i="2" s="1"/>
  <c r="A1015" i="2" s="1"/>
  <c r="A1016" i="2" s="1"/>
  <c r="A1017" i="2" s="1"/>
  <c r="A1018" i="2" s="1"/>
  <c r="A1019" i="2" s="1"/>
  <c r="A1020" i="2" s="1"/>
  <c r="A1021" i="2" s="1"/>
  <c r="A1022" i="2" s="1"/>
  <c r="A1023" i="2" s="1"/>
  <c r="A1024" i="2" s="1"/>
  <c r="A1025" i="2" s="1"/>
  <c r="A1026" i="2" s="1"/>
  <c r="A1027" i="2" s="1"/>
  <c r="A1028" i="2" s="1"/>
  <c r="A1029" i="2" s="1"/>
  <c r="A1030" i="2" s="1"/>
  <c r="A1031" i="2" s="1"/>
  <c r="A1032" i="2" s="1"/>
  <c r="A1033" i="2" s="1"/>
  <c r="A1034" i="2" s="1"/>
  <c r="A1035" i="2" s="1"/>
  <c r="A1036" i="2" s="1"/>
  <c r="A1037" i="2" s="1"/>
  <c r="A1038" i="2" s="1"/>
  <c r="A1039" i="2" s="1"/>
  <c r="A1040" i="2" s="1"/>
  <c r="A1041" i="2" s="1"/>
  <c r="A1042" i="2" s="1"/>
  <c r="A1043" i="2" s="1"/>
  <c r="A1044" i="2" s="1"/>
  <c r="A1045" i="2" s="1"/>
  <c r="A1046" i="2" s="1"/>
  <c r="A1047" i="2" s="1"/>
  <c r="A1048" i="2" s="1"/>
  <c r="A1049" i="2" s="1"/>
  <c r="A1050" i="2" s="1"/>
  <c r="A1051" i="2" s="1"/>
  <c r="A1052" i="2" s="1"/>
  <c r="A1053" i="2" s="1"/>
  <c r="A1054" i="2" s="1"/>
  <c r="A1055" i="2" s="1"/>
  <c r="A1056" i="2" s="1"/>
  <c r="A1057" i="2" s="1"/>
  <c r="A1058" i="2" s="1"/>
  <c r="A1059" i="2" s="1"/>
  <c r="A1060" i="2" s="1"/>
  <c r="A1061" i="2" s="1"/>
  <c r="A1062" i="2" s="1"/>
  <c r="A1063" i="2" s="1"/>
  <c r="A1064" i="2" s="1"/>
  <c r="A1065" i="2" s="1"/>
  <c r="A1066" i="2" s="1"/>
  <c r="A1067" i="2" s="1"/>
  <c r="A1068" i="2" s="1"/>
  <c r="A1069" i="2" s="1"/>
  <c r="A1070" i="2" s="1"/>
  <c r="A1071" i="2" s="1"/>
  <c r="A1072" i="2" s="1"/>
  <c r="A1073" i="2" s="1"/>
  <c r="A1074" i="2" s="1"/>
  <c r="A1075" i="2" s="1"/>
  <c r="A1076" i="2" s="1"/>
  <c r="A1077" i="2" s="1"/>
  <c r="A1078" i="2" s="1"/>
  <c r="A1079" i="2" s="1"/>
  <c r="A1080" i="2" s="1"/>
  <c r="A1081" i="2" s="1"/>
  <c r="A1082" i="2" s="1"/>
  <c r="A1083" i="2" s="1"/>
  <c r="A1084" i="2" s="1"/>
  <c r="A1085" i="2" s="1"/>
  <c r="A1086" i="2" s="1"/>
  <c r="A1087" i="2" s="1"/>
  <c r="A1088" i="2" s="1"/>
  <c r="A1089" i="2" s="1"/>
  <c r="A1090" i="2" s="1"/>
  <c r="A1091" i="2" s="1"/>
  <c r="A1092" i="2" s="1"/>
  <c r="A1093" i="2" s="1"/>
  <c r="A1094" i="2" s="1"/>
  <c r="A1095" i="2" s="1"/>
  <c r="A1096" i="2" s="1"/>
  <c r="A1097" i="2" s="1"/>
  <c r="A1098" i="2" s="1"/>
  <c r="A1099" i="2" s="1"/>
  <c r="A1100" i="2" s="1"/>
  <c r="AB8" i="2"/>
  <c r="AB11" i="2" s="1"/>
  <c r="AA8" i="2"/>
  <c r="AA11" i="2" s="1"/>
  <c r="Z8" i="2"/>
  <c r="Z11" i="2" s="1"/>
  <c r="E1" i="2"/>
  <c r="W10" i="2" s="1"/>
  <c r="F1" i="2" s="1"/>
  <c r="E1" i="1"/>
  <c r="D1" i="1"/>
  <c r="B1" i="1"/>
  <c r="X45" i="2"/>
  <c r="X44" i="2"/>
  <c r="X43" i="2"/>
  <c r="X42" i="2"/>
  <c r="X41" i="2"/>
  <c r="X40" i="2"/>
  <c r="X39" i="2"/>
  <c r="X38" i="2"/>
  <c r="X37" i="2"/>
  <c r="X36" i="2"/>
  <c r="X35" i="2"/>
  <c r="X34" i="2"/>
  <c r="X33" i="2"/>
  <c r="X32" i="2"/>
  <c r="X31" i="2"/>
  <c r="X30" i="2"/>
  <c r="X29" i="2"/>
  <c r="X28" i="2"/>
  <c r="X27" i="2"/>
  <c r="X26" i="2"/>
  <c r="X25" i="2"/>
  <c r="X24" i="2"/>
  <c r="X23" i="2"/>
  <c r="X22" i="2"/>
  <c r="X21" i="2"/>
  <c r="X20" i="2"/>
  <c r="X19" i="2"/>
  <c r="X18" i="2"/>
  <c r="X17" i="2"/>
  <c r="X16" i="2"/>
  <c r="X15" i="2"/>
  <c r="X14" i="2"/>
  <c r="X13" i="2"/>
  <c r="X12" i="2"/>
  <c r="X11" i="2"/>
  <c r="X10" i="2"/>
  <c r="V8" i="2" l="1"/>
  <c r="X8" i="2"/>
  <c r="Z10" i="2"/>
  <c r="Z45" i="2"/>
  <c r="Z44" i="2"/>
  <c r="Z43" i="2"/>
  <c r="Z42" i="2"/>
  <c r="Z41" i="2"/>
  <c r="Z40" i="2"/>
  <c r="Z39" i="2"/>
  <c r="Z38" i="2"/>
  <c r="Z37" i="2"/>
  <c r="Z36" i="2"/>
  <c r="Z35" i="2"/>
  <c r="Z34" i="2"/>
  <c r="Z33" i="2"/>
  <c r="Z32" i="2"/>
  <c r="Z31" i="2"/>
  <c r="Z30" i="2"/>
  <c r="Z29" i="2"/>
  <c r="Z28" i="2"/>
  <c r="Z27" i="2"/>
  <c r="Z26" i="2"/>
  <c r="Z25" i="2"/>
  <c r="Z24" i="2"/>
  <c r="Z23" i="2"/>
  <c r="Z22" i="2"/>
  <c r="Z21" i="2"/>
  <c r="Z20" i="2"/>
  <c r="Z19" i="2"/>
  <c r="Z18" i="2"/>
  <c r="Z17" i="2"/>
  <c r="Z16" i="2"/>
  <c r="Z15" i="2"/>
  <c r="Z14" i="2"/>
  <c r="Z13" i="2"/>
  <c r="Z12" i="2"/>
  <c r="Y90" i="19"/>
  <c r="Z90" i="19" s="1"/>
  <c r="AA90" i="19" s="1"/>
  <c r="AB90" i="19" s="1"/>
  <c r="AC90" i="19" s="1"/>
  <c r="AD90" i="19" s="1"/>
  <c r="AE90" i="19" s="1"/>
  <c r="AF90" i="19" s="1"/>
  <c r="AG90" i="19" s="1"/>
  <c r="AH90" i="19" s="1"/>
  <c r="G78" i="19" s="1"/>
  <c r="G79" i="19"/>
  <c r="I79" i="19" s="1"/>
  <c r="Y90" i="18"/>
  <c r="Z90" i="18" s="1"/>
  <c r="AA90" i="18" s="1"/>
  <c r="AB90" i="18" s="1"/>
  <c r="AC90" i="18" s="1"/>
  <c r="AD90" i="18" s="1"/>
  <c r="AE90" i="18" s="1"/>
  <c r="AF90" i="18" s="1"/>
  <c r="AG90" i="18" s="1"/>
  <c r="AH90" i="18" s="1"/>
  <c r="G78" i="18" s="1"/>
  <c r="G79" i="18"/>
  <c r="I79" i="18" s="1"/>
  <c r="Y90" i="17"/>
  <c r="Z90" i="17" s="1"/>
  <c r="AA90" i="17" s="1"/>
  <c r="AB90" i="17" s="1"/>
  <c r="AC90" i="17" s="1"/>
  <c r="AD90" i="17" s="1"/>
  <c r="AE90" i="17" s="1"/>
  <c r="AF90" i="17" s="1"/>
  <c r="AG90" i="17" s="1"/>
  <c r="AH90" i="17" s="1"/>
  <c r="G78" i="17" s="1"/>
  <c r="G79" i="17"/>
  <c r="I79" i="17" s="1"/>
  <c r="Y90" i="16"/>
  <c r="Z90" i="16" s="1"/>
  <c r="AA90" i="16" s="1"/>
  <c r="AB90" i="16" s="1"/>
  <c r="AC90" i="16" s="1"/>
  <c r="AD90" i="16" s="1"/>
  <c r="AE90" i="16" s="1"/>
  <c r="AF90" i="16" s="1"/>
  <c r="AG90" i="16" s="1"/>
  <c r="AH90" i="16" s="1"/>
  <c r="G78" i="16" s="1"/>
  <c r="G79" i="16"/>
  <c r="I79" i="16" s="1"/>
  <c r="Y90" i="15"/>
  <c r="Z90" i="15" s="1"/>
  <c r="AA90" i="15" s="1"/>
  <c r="AB90" i="15" s="1"/>
  <c r="AC90" i="15" s="1"/>
  <c r="AD90" i="15" s="1"/>
  <c r="AE90" i="15" s="1"/>
  <c r="AF90" i="15" s="1"/>
  <c r="AG90" i="15" s="1"/>
  <c r="AH90" i="15" s="1"/>
  <c r="G78" i="15" s="1"/>
  <c r="G79" i="15"/>
  <c r="I79" i="15" s="1"/>
  <c r="Y90" i="14"/>
  <c r="Z90" i="14" s="1"/>
  <c r="AA90" i="14" s="1"/>
  <c r="AB90" i="14" s="1"/>
  <c r="AC90" i="14" s="1"/>
  <c r="AD90" i="14" s="1"/>
  <c r="AE90" i="14" s="1"/>
  <c r="AF90" i="14" s="1"/>
  <c r="AG90" i="14" s="1"/>
  <c r="AH90" i="14" s="1"/>
  <c r="G78" i="14" s="1"/>
  <c r="G79" i="14"/>
  <c r="I79" i="14" s="1"/>
  <c r="Y90" i="13"/>
  <c r="Z90" i="13" s="1"/>
  <c r="AA90" i="13" s="1"/>
  <c r="AB90" i="13" s="1"/>
  <c r="AC90" i="13" s="1"/>
  <c r="AD90" i="13" s="1"/>
  <c r="AE90" i="13" s="1"/>
  <c r="AF90" i="13" s="1"/>
  <c r="AG90" i="13" s="1"/>
  <c r="AH90" i="13" s="1"/>
  <c r="G78" i="13" s="1"/>
  <c r="G79" i="13"/>
  <c r="I79" i="13" s="1"/>
  <c r="Y90" i="12"/>
  <c r="Z90" i="12" s="1"/>
  <c r="AA90" i="12" s="1"/>
  <c r="AB90" i="12" s="1"/>
  <c r="AC90" i="12" s="1"/>
  <c r="AD90" i="12" s="1"/>
  <c r="AE90" i="12" s="1"/>
  <c r="AF90" i="12" s="1"/>
  <c r="AG90" i="12" s="1"/>
  <c r="AH90" i="12" s="1"/>
  <c r="G78" i="12" s="1"/>
  <c r="G79" i="12"/>
  <c r="I79" i="12" s="1"/>
  <c r="Y90" i="11"/>
  <c r="Z90" i="11" s="1"/>
  <c r="AA90" i="11" s="1"/>
  <c r="AB90" i="11" s="1"/>
  <c r="AC90" i="11" s="1"/>
  <c r="AD90" i="11" s="1"/>
  <c r="AE90" i="11" s="1"/>
  <c r="AF90" i="11" s="1"/>
  <c r="AG90" i="11" s="1"/>
  <c r="AH90" i="11" s="1"/>
  <c r="G78" i="11" s="1"/>
  <c r="G79" i="11"/>
  <c r="I79" i="11" s="1"/>
  <c r="Y90" i="10"/>
  <c r="Z90" i="10" s="1"/>
  <c r="AA90" i="10" s="1"/>
  <c r="AB90" i="10" s="1"/>
  <c r="AC90" i="10" s="1"/>
  <c r="AD90" i="10" s="1"/>
  <c r="AE90" i="10" s="1"/>
  <c r="AF90" i="10" s="1"/>
  <c r="AG90" i="10" s="1"/>
  <c r="AH90" i="10" s="1"/>
  <c r="G78" i="10" s="1"/>
  <c r="G79" i="10"/>
  <c r="I79" i="10" s="1"/>
  <c r="Y90" i="9"/>
  <c r="Z90" i="9" s="1"/>
  <c r="AA90" i="9" s="1"/>
  <c r="AB90" i="9" s="1"/>
  <c r="AC90" i="9" s="1"/>
  <c r="AD90" i="9" s="1"/>
  <c r="AE90" i="9" s="1"/>
  <c r="AF90" i="9" s="1"/>
  <c r="AG90" i="9" s="1"/>
  <c r="AH90" i="9" s="1"/>
  <c r="G78" i="9" s="1"/>
  <c r="G79" i="9"/>
  <c r="I79" i="9" s="1"/>
  <c r="Y90" i="8"/>
  <c r="Z90" i="8" s="1"/>
  <c r="AA90" i="8" s="1"/>
  <c r="AB90" i="8" s="1"/>
  <c r="AC90" i="8" s="1"/>
  <c r="AD90" i="8" s="1"/>
  <c r="AE90" i="8" s="1"/>
  <c r="AF90" i="8" s="1"/>
  <c r="AG90" i="8" s="1"/>
  <c r="AH90" i="8" s="1"/>
  <c r="G78" i="8" s="1"/>
  <c r="G79" i="8"/>
  <c r="I79" i="8" s="1"/>
  <c r="Y90" i="7"/>
  <c r="Z90" i="7" s="1"/>
  <c r="AA90" i="7" s="1"/>
  <c r="AB90" i="7" s="1"/>
  <c r="AC90" i="7" s="1"/>
  <c r="AD90" i="7" s="1"/>
  <c r="AE90" i="7" s="1"/>
  <c r="AF90" i="7" s="1"/>
  <c r="AG90" i="7" s="1"/>
  <c r="AH90" i="7" s="1"/>
  <c r="G78" i="7" s="1"/>
  <c r="G79" i="7"/>
  <c r="I79" i="7" s="1"/>
  <c r="Y90" i="6"/>
  <c r="Z90" i="6" s="1"/>
  <c r="AA90" i="6" s="1"/>
  <c r="AB90" i="6" s="1"/>
  <c r="AC90" i="6" s="1"/>
  <c r="AD90" i="6" s="1"/>
  <c r="AE90" i="6" s="1"/>
  <c r="AF90" i="6" s="1"/>
  <c r="AG90" i="6" s="1"/>
  <c r="AH90" i="6" s="1"/>
  <c r="G78" i="6" s="1"/>
  <c r="G79" i="6"/>
  <c r="I79" i="6" s="1"/>
  <c r="Y90" i="5"/>
  <c r="Z90" i="5" s="1"/>
  <c r="AA90" i="5" s="1"/>
  <c r="AB90" i="5" s="1"/>
  <c r="AC90" i="5" s="1"/>
  <c r="AD90" i="5" s="1"/>
  <c r="AE90" i="5" s="1"/>
  <c r="AF90" i="5" s="1"/>
  <c r="AG90" i="5" s="1"/>
  <c r="AH90" i="5" s="1"/>
  <c r="G78" i="5" s="1"/>
  <c r="G79" i="5"/>
  <c r="I79" i="5" s="1"/>
  <c r="Y90" i="4"/>
  <c r="Z90" i="4" s="1"/>
  <c r="AA90" i="4" s="1"/>
  <c r="AB90" i="4" s="1"/>
  <c r="AC90" i="4" s="1"/>
  <c r="AD90" i="4" s="1"/>
  <c r="AE90" i="4" s="1"/>
  <c r="AF90" i="4" s="1"/>
  <c r="AG90" i="4" s="1"/>
  <c r="AH90" i="4" s="1"/>
  <c r="G78" i="4" s="1"/>
  <c r="G79" i="4"/>
  <c r="I79" i="4" s="1"/>
  <c r="Y2577" i="3"/>
  <c r="Z2577" i="3" s="1"/>
  <c r="AA2577" i="3" s="1"/>
  <c r="AB2577" i="3" s="1"/>
  <c r="AC2577" i="3" s="1"/>
  <c r="AD2577" i="3" s="1"/>
  <c r="AE2577" i="3" s="1"/>
  <c r="AF2577" i="3" s="1"/>
  <c r="AG2577" i="3" s="1"/>
  <c r="AH2577" i="3" s="1"/>
  <c r="G2565" i="3" s="1"/>
  <c r="G2566" i="3"/>
  <c r="I2566" i="3" s="1"/>
  <c r="AB10" i="2"/>
  <c r="AB45" i="2"/>
  <c r="AB44" i="2"/>
  <c r="AB43" i="2"/>
  <c r="AB42" i="2"/>
  <c r="AB41" i="2"/>
  <c r="AB40" i="2"/>
  <c r="AB39" i="2"/>
  <c r="AB38" i="2"/>
  <c r="AB37" i="2"/>
  <c r="AB36" i="2"/>
  <c r="AB35" i="2"/>
  <c r="AB34" i="2"/>
  <c r="AB33" i="2"/>
  <c r="AB32" i="2"/>
  <c r="AB31" i="2"/>
  <c r="AB30" i="2"/>
  <c r="AB29" i="2"/>
  <c r="AB28" i="2"/>
  <c r="AB27" i="2"/>
  <c r="AB26" i="2"/>
  <c r="AB25" i="2"/>
  <c r="AB24" i="2"/>
  <c r="AB23" i="2"/>
  <c r="AB22" i="2"/>
  <c r="AB21" i="2"/>
  <c r="AB20" i="2"/>
  <c r="AB19" i="2"/>
  <c r="AB18" i="2"/>
  <c r="AB17" i="2"/>
  <c r="AB16" i="2"/>
  <c r="AB15" i="2"/>
  <c r="AB14" i="2"/>
  <c r="AB13" i="2"/>
  <c r="AB12" i="2"/>
  <c r="L61" i="19"/>
  <c r="M62" i="19"/>
  <c r="L61" i="18"/>
  <c r="M62" i="18"/>
  <c r="L61" i="17"/>
  <c r="M62" i="17"/>
  <c r="L61" i="16"/>
  <c r="M62" i="16"/>
  <c r="L61" i="15"/>
  <c r="M62" i="15"/>
  <c r="L61" i="14"/>
  <c r="M62" i="14"/>
  <c r="L61" i="13"/>
  <c r="M62" i="13"/>
  <c r="L61" i="12"/>
  <c r="M62" i="12"/>
  <c r="L61" i="11"/>
  <c r="M62" i="11"/>
  <c r="L61" i="10"/>
  <c r="M62" i="10"/>
  <c r="L61" i="9"/>
  <c r="M62" i="9"/>
  <c r="L61" i="8"/>
  <c r="M62" i="8"/>
  <c r="L61" i="7"/>
  <c r="M62" i="7"/>
  <c r="L61" i="6"/>
  <c r="M62" i="6"/>
  <c r="L61" i="5"/>
  <c r="M62" i="5"/>
  <c r="L61" i="4"/>
  <c r="M62" i="4"/>
  <c r="AA10" i="2"/>
  <c r="AA45" i="2"/>
  <c r="AA44" i="2"/>
  <c r="AA43" i="2"/>
  <c r="AA42" i="2"/>
  <c r="AA41" i="2"/>
  <c r="AA40" i="2"/>
  <c r="AA39" i="2"/>
  <c r="AA38" i="2"/>
  <c r="AA37" i="2"/>
  <c r="AA36" i="2"/>
  <c r="AA35" i="2"/>
  <c r="AA34" i="2"/>
  <c r="AA33" i="2"/>
  <c r="AA32" i="2"/>
  <c r="AA31" i="2"/>
  <c r="AA30" i="2"/>
  <c r="AA29" i="2"/>
  <c r="AA28" i="2"/>
  <c r="AA27" i="2"/>
  <c r="AA26" i="2"/>
  <c r="AA25" i="2"/>
  <c r="AA24" i="2"/>
  <c r="AA23" i="2"/>
  <c r="AA22" i="2"/>
  <c r="AA21" i="2"/>
  <c r="AA20" i="2"/>
  <c r="AA19" i="2"/>
  <c r="AA18" i="2"/>
  <c r="AA17" i="2"/>
  <c r="AA16" i="2"/>
  <c r="AA15" i="2"/>
  <c r="AA14" i="2"/>
  <c r="AA13" i="2"/>
  <c r="AA12" i="2"/>
  <c r="L1719" i="3"/>
  <c r="M1720" i="3"/>
  <c r="L36" i="19"/>
  <c r="M37" i="19"/>
  <c r="L36" i="18"/>
  <c r="M37" i="18"/>
  <c r="L36" i="17"/>
  <c r="M37" i="17"/>
  <c r="L36" i="16"/>
  <c r="M37" i="16"/>
  <c r="L36" i="15"/>
  <c r="M37" i="15"/>
  <c r="L36" i="14"/>
  <c r="M37" i="14"/>
  <c r="L36" i="13"/>
  <c r="M37" i="13"/>
  <c r="L36" i="12"/>
  <c r="M37" i="12"/>
  <c r="L36" i="11"/>
  <c r="M37" i="11"/>
  <c r="L36" i="10"/>
  <c r="M37" i="10"/>
  <c r="L36" i="9"/>
  <c r="M37" i="9"/>
  <c r="L36" i="8"/>
  <c r="M37" i="8"/>
  <c r="L36" i="7"/>
  <c r="M37" i="7"/>
  <c r="L36" i="6"/>
  <c r="M37" i="6"/>
  <c r="L36" i="5"/>
  <c r="M37" i="5"/>
  <c r="L36" i="4"/>
  <c r="M37" i="4"/>
  <c r="Z8" i="1"/>
  <c r="Z14" i="1"/>
  <c r="Z13" i="1"/>
  <c r="Z12" i="1"/>
  <c r="Z11" i="1"/>
  <c r="Z10" i="1"/>
  <c r="Z9" i="1"/>
  <c r="AA8" i="1"/>
  <c r="AA14" i="1"/>
  <c r="AA13" i="1"/>
  <c r="AA12" i="1"/>
  <c r="AA11" i="1"/>
  <c r="AA10" i="1"/>
  <c r="AA9" i="1"/>
  <c r="AF14" i="1"/>
  <c r="AE14" i="1"/>
  <c r="AD14" i="1"/>
  <c r="AC14" i="1"/>
  <c r="AB14" i="1"/>
  <c r="AF13" i="1"/>
  <c r="AE13" i="1"/>
  <c r="AD13" i="1"/>
  <c r="AC13" i="1"/>
  <c r="AB13" i="1"/>
  <c r="AF12" i="1"/>
  <c r="AE12" i="1"/>
  <c r="AD12" i="1"/>
  <c r="AC12" i="1"/>
  <c r="AB12" i="1"/>
  <c r="AF11" i="1"/>
  <c r="AE11" i="1"/>
  <c r="AD11" i="1"/>
  <c r="AC11" i="1"/>
  <c r="AB11" i="1"/>
  <c r="AF10" i="1"/>
  <c r="AE10" i="1"/>
  <c r="AD10" i="1"/>
  <c r="AC10" i="1"/>
  <c r="AB10" i="1"/>
  <c r="AF9" i="1"/>
  <c r="AE9" i="1"/>
  <c r="AD9" i="1"/>
  <c r="AC9" i="1"/>
  <c r="AB9" i="1"/>
  <c r="AF8" i="1"/>
  <c r="AE8" i="1"/>
  <c r="AD8" i="1"/>
  <c r="AC8" i="1"/>
  <c r="L865" i="3"/>
  <c r="M866" i="3"/>
  <c r="W44" i="2"/>
  <c r="W42" i="2"/>
  <c r="L10" i="19"/>
  <c r="M11" i="19"/>
  <c r="W40" i="2"/>
  <c r="L10" i="18"/>
  <c r="M11" i="18"/>
  <c r="W38" i="2"/>
  <c r="L10" i="17"/>
  <c r="M11" i="17"/>
  <c r="W36" i="2"/>
  <c r="L10" i="16"/>
  <c r="M11" i="16"/>
  <c r="W34" i="2"/>
  <c r="L10" i="15"/>
  <c r="M11" i="15"/>
  <c r="W32" i="2"/>
  <c r="L10" i="14"/>
  <c r="M11" i="14"/>
  <c r="W30" i="2"/>
  <c r="L10" i="13"/>
  <c r="M11" i="13"/>
  <c r="W28" i="2"/>
  <c r="L10" i="12"/>
  <c r="M11" i="12"/>
  <c r="W26" i="2"/>
  <c r="L10" i="11"/>
  <c r="M11" i="11"/>
  <c r="W24" i="2"/>
  <c r="L10" i="10"/>
  <c r="M11" i="10"/>
  <c r="W22" i="2"/>
  <c r="L10" i="9"/>
  <c r="M11" i="9"/>
  <c r="W20" i="2"/>
  <c r="L10" i="8"/>
  <c r="M11" i="8"/>
  <c r="W18" i="2"/>
  <c r="L10" i="7"/>
  <c r="M11" i="7"/>
  <c r="W16" i="2"/>
  <c r="L10" i="6"/>
  <c r="M11" i="6"/>
  <c r="W14" i="2"/>
  <c r="L10" i="5"/>
  <c r="M11" i="5"/>
  <c r="W12" i="2"/>
  <c r="L10" i="4"/>
  <c r="M11" i="4"/>
  <c r="L10" i="3"/>
  <c r="M11" i="3"/>
  <c r="G80" i="19" l="1"/>
  <c r="I80" i="19" s="1"/>
  <c r="G80" i="18"/>
  <c r="I80" i="18" s="1"/>
  <c r="G80" i="17"/>
  <c r="I80" i="17" s="1"/>
  <c r="G80" i="16"/>
  <c r="I80" i="16" s="1"/>
  <c r="G80" i="15"/>
  <c r="I80" i="15" s="1"/>
  <c r="G80" i="14"/>
  <c r="I80" i="14" s="1"/>
  <c r="G80" i="13"/>
  <c r="I80" i="13" s="1"/>
  <c r="G80" i="12"/>
  <c r="I80" i="12" s="1"/>
  <c r="G80" i="11"/>
  <c r="I80" i="11" s="1"/>
  <c r="G80" i="10"/>
  <c r="I80" i="10" s="1"/>
  <c r="G80" i="9"/>
  <c r="I80" i="9" s="1"/>
  <c r="G80" i="8"/>
  <c r="I80" i="8" s="1"/>
  <c r="G80" i="7"/>
  <c r="I80" i="7" s="1"/>
  <c r="G80" i="6"/>
  <c r="I80" i="6" s="1"/>
  <c r="G80" i="5"/>
  <c r="I80" i="5" s="1"/>
  <c r="G80" i="4"/>
  <c r="I80" i="4" s="1"/>
  <c r="G2567" i="3"/>
  <c r="I2567" i="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AF799D68-607D-41BB-BF17-370E5B75E4FF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F29EED82-D423-46FF-9F57-1F0F2478D9A6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9A5F98BA-FDC9-4626-948B-80EF7FBD6C45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B1E01AA2-2BB1-4075-B425-73408225A741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31D4A262-98B0-4D47-8611-B88E38E2F0C7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92F70BCC-6191-44E7-BB23-6AC1B22B915C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90A6CF6C-7C31-4682-85B3-2685FBD45195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CEB15355-F650-4B47-B28B-3DD3D4D7B571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3F26DB6C-96C8-49FB-AC9E-35584A8FC885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792BBB0A-82A2-4ED5-8021-2DCB0FC218D5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72734C71-D1CF-42BF-9CAD-21124CD1DFFD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33DA5EC9-D19D-41B2-B3E8-2E15AC2E1701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48039460-F2FB-4A61-BDC4-A3403D9A4340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2A38B254-A723-46C5-AF50-1332697F9629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C434357C-481C-4A65-A4C5-910F0DB270C3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3DF8BF7D-F0B1-4424-BFF3-79EF0BFD4B48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D0617B2F-EA5F-4862-9D7F-AD2F64D7B5F5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sharedStrings.xml><?xml version="1.0" encoding="utf-8"?>
<sst xmlns="http://schemas.openxmlformats.org/spreadsheetml/2006/main" count="7954" uniqueCount="132">
  <si>
    <t xml:space="preserve">Reduced on: </t>
  </si>
  <si>
    <t xml:space="preserve">Run Name: </t>
  </si>
  <si>
    <t>SUSTAIN</t>
  </si>
  <si>
    <t xml:space="preserve">DR version: </t>
  </si>
  <si>
    <t>Average IOs per Second</t>
  </si>
  <si>
    <t>Average Response Time (ms)</t>
  </si>
  <si>
    <t>Average Data Transfer Rate (MBytes per second)</t>
  </si>
  <si>
    <t>Load Level</t>
  </si>
  <si>
    <t>IOPS</t>
  </si>
  <si>
    <t>Phase Name</t>
  </si>
  <si>
    <t>Workload Level</t>
  </si>
  <si>
    <t>All ASUs</t>
  </si>
  <si>
    <t>ASU1</t>
  </si>
  <si>
    <t>ASU2</t>
  </si>
  <si>
    <t>ASU3</t>
  </si>
  <si>
    <t>Reads</t>
  </si>
  <si>
    <t>Writes</t>
  </si>
  <si>
    <t>By Run</t>
  </si>
  <si>
    <t>Summary</t>
  </si>
  <si>
    <t>Markers</t>
  </si>
  <si>
    <t xml:space="preserve">Marker Adjust: </t>
  </si>
  <si>
    <t>IOs per Second</t>
  </si>
  <si>
    <t>Data Transfer Rate
(MBytes per second)</t>
  </si>
  <si>
    <t>IOs/sec</t>
  </si>
  <si>
    <t>Avg RT, ms</t>
  </si>
  <si>
    <t>Rate, MB/s</t>
  </si>
  <si>
    <t>Relative Sample Time, min.</t>
  </si>
  <si>
    <t>Run Name</t>
  </si>
  <si>
    <t>Interval</t>
  </si>
  <si>
    <t xml:space="preserve">scale min: </t>
  </si>
  <si>
    <t xml:space="preserve">scale max: </t>
  </si>
  <si>
    <t xml:space="preserve">RndUp: </t>
  </si>
  <si>
    <t>row</t>
  </si>
  <si>
    <t>name</t>
  </si>
  <si>
    <t>time</t>
  </si>
  <si>
    <t xml:space="preserve">max: </t>
  </si>
  <si>
    <t>v1.36</t>
  </si>
  <si>
    <t>Oct 26, 2019 7:41 PM</t>
  </si>
  <si>
    <t>SPC-1 Benchmark Measured Data Summary Worksheet</t>
  </si>
  <si>
    <t>SPC-1 Benchmark Profile Summary Worksheet</t>
  </si>
  <si>
    <t>SPC1_METRICS_0</t>
  </si>
  <si>
    <t xml:space="preserve">Phase Name: </t>
  </si>
  <si>
    <t>Marker</t>
  </si>
  <si>
    <t>MI</t>
  </si>
  <si>
    <t xml:space="preserve">Measured Average: </t>
  </si>
  <si>
    <t xml:space="preserve">Workload Level: </t>
  </si>
  <si>
    <t>ASU1-1</t>
  </si>
  <si>
    <t>ASU1-2</t>
  </si>
  <si>
    <t>ASU1-3</t>
  </si>
  <si>
    <t>ASU1-4</t>
  </si>
  <si>
    <t>ASU2-1</t>
  </si>
  <si>
    <t>ASU2-2</t>
  </si>
  <si>
    <t>ASU2-3</t>
  </si>
  <si>
    <t>ASU3-1</t>
  </si>
  <si>
    <t xml:space="preserve">Expected IM: </t>
  </si>
  <si>
    <t xml:space="preserve">Measured IM: </t>
  </si>
  <si>
    <t xml:space="preserve">Coefficient of Variance: </t>
  </si>
  <si>
    <t xml:space="preserve">Difference: </t>
  </si>
  <si>
    <t>Data Transfer Rate (MBytes per second)</t>
  </si>
  <si>
    <t xml:space="preserve">I/O Requests Completed in the Measurement Interval: </t>
  </si>
  <si>
    <t xml:space="preserve">I/O Requests Completed with Response Time &lt;= 30 ms: </t>
  </si>
  <si>
    <t xml:space="preserve">I/O Requests Completed with Response Time &gt; 30 ms: </t>
  </si>
  <si>
    <t>Number of Occurances</t>
  </si>
  <si>
    <t>Response Time Frequency, ms</t>
  </si>
  <si>
    <t>0-0.1</t>
  </si>
  <si>
    <t>&gt;0.1-0.2</t>
  </si>
  <si>
    <t>&gt;0.2-0.3</t>
  </si>
  <si>
    <t>&gt;0.3-0.4</t>
  </si>
  <si>
    <t>&gt;0.4-0.5</t>
  </si>
  <si>
    <t>&gt;0.5-0.6</t>
  </si>
  <si>
    <t>&gt;0.6-0.8</t>
  </si>
  <si>
    <t>&gt;0.8-1.0</t>
  </si>
  <si>
    <t>&gt;1.0-1.4</t>
  </si>
  <si>
    <t>&gt;1.4-1.8</t>
  </si>
  <si>
    <t>&gt;1.8-2.25</t>
  </si>
  <si>
    <t>&gt;2.25-3.0</t>
  </si>
  <si>
    <t>&gt;3-4</t>
  </si>
  <si>
    <t>&gt;4-5</t>
  </si>
  <si>
    <t>&gt;5-6</t>
  </si>
  <si>
    <t>&gt;6-7</t>
  </si>
  <si>
    <t>&gt;7-9</t>
  </si>
  <si>
    <t>&gt;9-11</t>
  </si>
  <si>
    <t>&gt;11-13</t>
  </si>
  <si>
    <t>&gt;13-15</t>
  </si>
  <si>
    <t>&gt;15-20</t>
  </si>
  <si>
    <t>&gt;20-25</t>
  </si>
  <si>
    <t>&gt;25-30</t>
  </si>
  <si>
    <t>&gt;30-40</t>
  </si>
  <si>
    <t>&gt;40-50</t>
  </si>
  <si>
    <t>&gt;50-60</t>
  </si>
  <si>
    <t>&gt;60-80</t>
  </si>
  <si>
    <t>&gt;80-100</t>
  </si>
  <si>
    <t>&gt;100-150</t>
  </si>
  <si>
    <t>&gt;150-200</t>
  </si>
  <si>
    <t>&gt;200-300</t>
  </si>
  <si>
    <t>&gt;300-500</t>
  </si>
  <si>
    <t>&gt;500</t>
  </si>
  <si>
    <t>Read</t>
  </si>
  <si>
    <t>Write</t>
  </si>
  <si>
    <t>Cumulative Read</t>
  </si>
  <si>
    <t>Cumulative Write</t>
  </si>
  <si>
    <t>Percentage of Total</t>
  </si>
  <si>
    <t>SPC-1 Benchmark Phase Summary Worksheet</t>
  </si>
  <si>
    <t>TS</t>
  </si>
  <si>
    <t>RO</t>
  </si>
  <si>
    <t xml:space="preserve">Adjust: </t>
  </si>
  <si>
    <t>RAMPD_100</t>
  </si>
  <si>
    <t>RAMPD_95</t>
  </si>
  <si>
    <t>RAMPD_90</t>
  </si>
  <si>
    <t>RAMPD_80</t>
  </si>
  <si>
    <t>RAMPD_50</t>
  </si>
  <si>
    <t>RAMPD_10</t>
  </si>
  <si>
    <t>RAMPU_50</t>
  </si>
  <si>
    <t>RAMPU_80</t>
  </si>
  <si>
    <t>RAMPU_90</t>
  </si>
  <si>
    <t>RAMPU_95</t>
  </si>
  <si>
    <t>RAMPU_100</t>
  </si>
  <si>
    <t>RAMP_0</t>
  </si>
  <si>
    <t>REPEAT_1_10</t>
  </si>
  <si>
    <t>REPEAT_1_100</t>
  </si>
  <si>
    <t>REPEAT_2_10</t>
  </si>
  <si>
    <t>REPEAT_2_100</t>
  </si>
  <si>
    <t>BM_END</t>
  </si>
  <si>
    <t/>
  </si>
  <si>
    <t xml:space="preserve">SPC-1 Overall Response Time (ms) </t>
  </si>
  <si>
    <t>Test Phase</t>
  </si>
  <si>
    <t>100% IOPS</t>
  </si>
  <si>
    <t>10% IOPS</t>
  </si>
  <si>
    <t>RAMPD</t>
  </si>
  <si>
    <t>REPEAT_1</t>
  </si>
  <si>
    <t>REPEAT_2</t>
  </si>
  <si>
    <t>Ramp Response Time / Throughput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</si>
</sst>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0"/>
    <numFmt numFmtId="165" formatCode="0.0%"/>
    <numFmt numFmtId="166" formatCode="0.0000"/>
    <numFmt numFmtId="167" formatCode="0.000%"/>
    <numFmt numFmtId="168" formatCode="#,##0.0"/>
  </numFmts>
  <fonts count="9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sz val="8"/>
      <color theme="0" tint="-0.249977111117893"/>
      <name val="Arial"/>
      <family val="2"/>
    </font>
    <font>
      <sz val="10"/>
      <color theme="0" tint="-0.249977111117893"/>
      <name val="Arial"/>
      <family val="2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6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 applyAlignment="1">
      <alignment horizontal="right"/>
    </xf>
    <xf numFmtId="49" fontId="0" fillId="0" borderId="0" xfId="0" applyNumberFormat="1" applyAlignment="1">
      <alignment horizontal="center"/>
    </xf>
    <xf numFmtId="0" fontId="3" fillId="0" borderId="0" xfId="0" applyFont="1" applyAlignment="1">
      <alignment horizontal="right"/>
    </xf>
    <xf numFmtId="0" fontId="0" fillId="0" borderId="0" xfId="0" applyAlignment="1">
      <alignment horizontal="right"/>
    </xf>
    <xf numFmtId="0" fontId="5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0" xfId="0" applyFont="1" applyAlignment="1">
      <alignment horizontal="center" wrapText="1"/>
    </xf>
    <xf numFmtId="0" fontId="5" fillId="0" borderId="7" xfId="0" applyFont="1" applyBorder="1" applyAlignment="1">
      <alignment horizontal="center" wrapText="1"/>
    </xf>
    <xf numFmtId="0" fontId="5" fillId="0" borderId="8" xfId="0" applyFont="1" applyBorder="1" applyAlignment="1">
      <alignment horizontal="center" wrapText="1"/>
    </xf>
    <xf numFmtId="0" fontId="5" fillId="0" borderId="9" xfId="0" applyFont="1" applyBorder="1" applyAlignment="1">
      <alignment horizontal="center" wrapText="1"/>
    </xf>
    <xf numFmtId="0" fontId="5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 wrapText="1"/>
    </xf>
    <xf numFmtId="0" fontId="0" fillId="0" borderId="12" xfId="0" applyBorder="1" applyAlignment="1">
      <alignment horizontal="center"/>
    </xf>
    <xf numFmtId="4" fontId="0" fillId="0" borderId="12" xfId="0" applyNumberFormat="1" applyBorder="1"/>
    <xf numFmtId="164" fontId="0" fillId="0" borderId="12" xfId="0" applyNumberFormat="1" applyBorder="1"/>
    <xf numFmtId="9" fontId="0" fillId="0" borderId="12" xfId="1" applyFont="1" applyBorder="1"/>
    <xf numFmtId="9" fontId="0" fillId="0" borderId="13" xfId="1" applyFont="1" applyBorder="1"/>
    <xf numFmtId="9" fontId="0" fillId="0" borderId="14" xfId="1" applyFont="1" applyBorder="1"/>
    <xf numFmtId="49" fontId="0" fillId="0" borderId="0" xfId="0" applyNumberFormat="1" applyAlignment="1">
      <alignment horizontal="left"/>
    </xf>
    <xf numFmtId="49" fontId="0" fillId="0" borderId="0" xfId="0" applyNumberFormat="1"/>
    <xf numFmtId="0" fontId="4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0" fillId="0" borderId="15" xfId="0" applyBorder="1"/>
    <xf numFmtId="0" fontId="5" fillId="0" borderId="15" xfId="0" applyFont="1" applyBorder="1" applyAlignment="1">
      <alignment horizontal="right"/>
    </xf>
    <xf numFmtId="0" fontId="0" fillId="0" borderId="5" xfId="0" applyBorder="1"/>
    <xf numFmtId="0" fontId="0" fillId="0" borderId="0" xfId="0" applyAlignment="1">
      <alignment horizontal="center"/>
    </xf>
    <xf numFmtId="0" fontId="5" fillId="0" borderId="16" xfId="0" applyFont="1" applyBorder="1" applyAlignment="1">
      <alignment horizontal="center" wrapText="1"/>
    </xf>
    <xf numFmtId="0" fontId="5" fillId="0" borderId="17" xfId="0" applyFont="1" applyBorder="1" applyAlignment="1">
      <alignment horizontal="center" wrapText="1"/>
    </xf>
    <xf numFmtId="0" fontId="5" fillId="0" borderId="18" xfId="0" applyFont="1" applyBorder="1" applyAlignment="1">
      <alignment horizontal="center" wrapText="1"/>
    </xf>
    <xf numFmtId="0" fontId="4" fillId="0" borderId="19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20" xfId="0" applyFont="1" applyBorder="1"/>
    <xf numFmtId="0" fontId="5" fillId="0" borderId="12" xfId="0" applyFont="1" applyBorder="1" applyAlignment="1">
      <alignment horizontal="center" wrapText="1"/>
    </xf>
    <xf numFmtId="0" fontId="5" fillId="0" borderId="21" xfId="0" applyFont="1" applyBorder="1" applyAlignment="1">
      <alignment horizontal="center" wrapText="1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 wrapText="1"/>
    </xf>
    <xf numFmtId="0" fontId="5" fillId="0" borderId="22" xfId="0" applyFont="1" applyBorder="1" applyAlignment="1">
      <alignment horizontal="center" wrapText="1"/>
    </xf>
    <xf numFmtId="0" fontId="0" fillId="0" borderId="23" xfId="0" applyBorder="1"/>
    <xf numFmtId="0" fontId="0" fillId="0" borderId="24" xfId="0" applyBorder="1" applyAlignment="1">
      <alignment horizontal="right"/>
    </xf>
    <xf numFmtId="0" fontId="0" fillId="0" borderId="24" xfId="0" applyBorder="1"/>
    <xf numFmtId="0" fontId="0" fillId="0" borderId="12" xfId="0" applyBorder="1" applyAlignment="1">
      <alignment horizontal="right"/>
    </xf>
    <xf numFmtId="0" fontId="0" fillId="0" borderId="12" xfId="0" applyBorder="1"/>
    <xf numFmtId="0" fontId="0" fillId="0" borderId="21" xfId="0" applyBorder="1"/>
    <xf numFmtId="0" fontId="5" fillId="0" borderId="22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4" fontId="0" fillId="0" borderId="13" xfId="0" applyNumberFormat="1" applyBorder="1"/>
    <xf numFmtId="4" fontId="0" fillId="0" borderId="21" xfId="0" applyNumberFormat="1" applyBorder="1"/>
    <xf numFmtId="49" fontId="0" fillId="0" borderId="12" xfId="0" applyNumberFormat="1" applyBorder="1" applyAlignment="1">
      <alignment horizontal="left"/>
    </xf>
    <xf numFmtId="1" fontId="0" fillId="0" borderId="26" xfId="0" applyNumberFormat="1" applyBorder="1" applyAlignment="1">
      <alignment horizontal="center"/>
    </xf>
    <xf numFmtId="9" fontId="0" fillId="0" borderId="26" xfId="1" applyFont="1" applyBorder="1" applyAlignment="1">
      <alignment horizontal="center"/>
    </xf>
    <xf numFmtId="1" fontId="0" fillId="0" borderId="12" xfId="0" applyNumberFormat="1" applyBorder="1"/>
    <xf numFmtId="1" fontId="0" fillId="0" borderId="0" xfId="0" applyNumberFormat="1"/>
    <xf numFmtId="0" fontId="0" fillId="0" borderId="13" xfId="0" applyBorder="1"/>
    <xf numFmtId="1" fontId="0" fillId="0" borderId="12" xfId="0" applyNumberFormat="1" applyBorder="1" applyAlignment="1">
      <alignment horizontal="center"/>
    </xf>
    <xf numFmtId="9" fontId="0" fillId="0" borderId="12" xfId="1" applyFont="1" applyBorder="1" applyAlignment="1">
      <alignment horizontal="center"/>
    </xf>
    <xf numFmtId="49" fontId="0" fillId="0" borderId="0" xfId="0" applyNumberFormat="1" applyAlignment="1">
      <alignment horizontal="left"/>
    </xf>
    <xf numFmtId="1" fontId="0" fillId="0" borderId="0" xfId="0" applyNumberFormat="1" applyAlignment="1">
      <alignment horizontal="center"/>
    </xf>
    <xf numFmtId="9" fontId="0" fillId="0" borderId="0" xfId="1" applyFont="1" applyAlignment="1">
      <alignment horizontal="center"/>
    </xf>
    <xf numFmtId="0" fontId="0" fillId="0" borderId="26" xfId="0" applyBorder="1" applyAlignment="1">
      <alignment horizontal="center"/>
    </xf>
    <xf numFmtId="0" fontId="0" fillId="0" borderId="13" xfId="0" applyBorder="1" applyAlignment="1">
      <alignment horizontal="center"/>
    </xf>
    <xf numFmtId="0" fontId="5" fillId="0" borderId="27" xfId="0" applyFont="1" applyBorder="1" applyAlignment="1">
      <alignment horizontal="center" wrapText="1"/>
    </xf>
    <xf numFmtId="0" fontId="5" fillId="0" borderId="28" xfId="0" applyFont="1" applyBorder="1" applyAlignment="1">
      <alignment horizontal="center"/>
    </xf>
    <xf numFmtId="165" fontId="6" fillId="0" borderId="12" xfId="1" applyNumberFormat="1" applyFont="1" applyBorder="1" applyAlignment="1">
      <alignment horizontal="right" vertical="top"/>
    </xf>
    <xf numFmtId="1" fontId="0" fillId="0" borderId="24" xfId="0" applyNumberFormat="1" applyBorder="1" applyAlignment="1">
      <alignment horizontal="center"/>
    </xf>
    <xf numFmtId="0" fontId="0" fillId="0" borderId="25" xfId="0" applyBorder="1"/>
    <xf numFmtId="0" fontId="0" fillId="0" borderId="29" xfId="0" applyBorder="1" applyAlignment="1">
      <alignment horizontal="right"/>
    </xf>
    <xf numFmtId="0" fontId="5" fillId="0" borderId="30" xfId="0" applyFont="1" applyBorder="1" applyAlignment="1">
      <alignment horizontal="center"/>
    </xf>
    <xf numFmtId="166" fontId="0" fillId="0" borderId="12" xfId="0" applyNumberFormat="1" applyBorder="1"/>
    <xf numFmtId="167" fontId="0" fillId="0" borderId="12" xfId="1" applyNumberFormat="1" applyFont="1" applyBorder="1"/>
    <xf numFmtId="2" fontId="0" fillId="0" borderId="12" xfId="0" applyNumberFormat="1" applyBorder="1"/>
    <xf numFmtId="0" fontId="0" fillId="0" borderId="4" xfId="0" applyBorder="1" applyAlignment="1">
      <alignment horizontal="right"/>
    </xf>
    <xf numFmtId="0" fontId="0" fillId="0" borderId="15" xfId="0" applyBorder="1" applyAlignment="1">
      <alignment horizontal="right"/>
    </xf>
    <xf numFmtId="3" fontId="0" fillId="0" borderId="15" xfId="0" applyNumberFormat="1" applyBorder="1"/>
    <xf numFmtId="0" fontId="0" fillId="0" borderId="22" xfId="0" applyBorder="1" applyAlignment="1">
      <alignment horizontal="right"/>
    </xf>
    <xf numFmtId="0" fontId="0" fillId="0" borderId="12" xfId="0" applyBorder="1" applyAlignment="1">
      <alignment horizontal="right"/>
    </xf>
    <xf numFmtId="3" fontId="0" fillId="0" borderId="12" xfId="0" applyNumberFormat="1" applyBorder="1"/>
    <xf numFmtId="165" fontId="0" fillId="0" borderId="21" xfId="1" applyNumberFormat="1" applyFont="1" applyBorder="1"/>
    <xf numFmtId="0" fontId="0" fillId="0" borderId="31" xfId="0" applyBorder="1" applyAlignment="1">
      <alignment horizontal="right"/>
    </xf>
    <xf numFmtId="0" fontId="0" fillId="0" borderId="32" xfId="0" applyBorder="1" applyAlignment="1">
      <alignment horizontal="right"/>
    </xf>
    <xf numFmtId="3" fontId="0" fillId="0" borderId="32" xfId="0" applyNumberFormat="1" applyBorder="1"/>
    <xf numFmtId="165" fontId="0" fillId="0" borderId="33" xfId="1" applyNumberFormat="1" applyFont="1" applyBorder="1"/>
    <xf numFmtId="0" fontId="5" fillId="0" borderId="34" xfId="0" applyFont="1" applyBorder="1" applyAlignment="1">
      <alignment horizontal="left"/>
    </xf>
    <xf numFmtId="10" fontId="0" fillId="0" borderId="12" xfId="1" applyNumberFormat="1" applyFont="1" applyBorder="1"/>
    <xf numFmtId="1" fontId="0" fillId="0" borderId="24" xfId="0" applyNumberFormat="1" applyBorder="1"/>
    <xf numFmtId="164" fontId="5" fillId="0" borderId="12" xfId="0" applyNumberFormat="1" applyFont="1" applyBorder="1"/>
    <xf numFmtId="0" fontId="5" fillId="0" borderId="0" xfId="0" applyFont="1"/>
    <xf numFmtId="0" fontId="5" fillId="0" borderId="15" xfId="0" applyFont="1" applyBorder="1" applyAlignment="1">
      <alignment horizontal="center"/>
    </xf>
    <xf numFmtId="0" fontId="5" fillId="0" borderId="15" xfId="0" applyFont="1" applyBorder="1"/>
    <xf numFmtId="0" fontId="5" fillId="0" borderId="5" xfId="0" applyFont="1" applyBorder="1"/>
    <xf numFmtId="0" fontId="0" fillId="0" borderId="22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32" xfId="0" applyBorder="1" applyAlignment="1">
      <alignment horizontal="center"/>
    </xf>
    <xf numFmtId="168" fontId="0" fillId="0" borderId="12" xfId="0" applyNumberFormat="1" applyBorder="1"/>
    <xf numFmtId="168" fontId="0" fillId="0" borderId="21" xfId="0" applyNumberFormat="1" applyBorder="1"/>
    <xf numFmtId="168" fontId="0" fillId="0" borderId="32" xfId="0" applyNumberFormat="1" applyBorder="1"/>
    <xf numFmtId="168" fontId="0" fillId="0" borderId="33" xfId="0" applyNumberFormat="1" applyBorder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4.3981481481481483E-2"/>
          <c:y val="3.4722222222222224E-2"/>
          <c:w val="0.95601851851851849"/>
          <c:h val="0.92013888888888884"/>
        </c:manualLayout>
      </c:layout>
      <c:scatterChart>
        <c:scatterStyle val="lineMarker"/>
        <c:varyColors val="0"/>
        <c:ser>
          <c:idx val="0"/>
          <c:order val="0"/>
          <c:tx>
            <c:v>RAMPD Response Time</c:v>
          </c:tx>
          <c:spPr>
            <a:ln w="25400"/>
          </c:spP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100%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D21-4B57-A1A1-1030D140D58A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95%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21-4B57-A1A1-1030D140D58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90%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D21-4B57-A1A1-1030D140D58A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80%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D21-4B57-A1A1-1030D140D58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50%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D21-4B57-A1A1-1030D140D58A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10%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D21-4B57-A1A1-1030D140D5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l">
                  <a:defRPr sz="8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Cover!$C$9:$C$14</c:f>
              <c:numCache>
                <c:formatCode>#,##0.00</c:formatCode>
                <c:ptCount val="6"/>
                <c:pt idx="0">
                  <c:v>1601165.1233333335</c:v>
                </c:pt>
                <c:pt idx="1">
                  <c:v>1521074.2433333334</c:v>
                </c:pt>
                <c:pt idx="2">
                  <c:v>1440965.0216666665</c:v>
                </c:pt>
                <c:pt idx="3">
                  <c:v>1280922.2250000001</c:v>
                </c:pt>
                <c:pt idx="4">
                  <c:v>800590.28666666686</c:v>
                </c:pt>
                <c:pt idx="5">
                  <c:v>160128.30833333335</c:v>
                </c:pt>
              </c:numCache>
            </c:numRef>
          </c:xVal>
          <c:yVal>
            <c:numRef>
              <c:f>Cover!$J$9:$J$14</c:f>
              <c:numCache>
                <c:formatCode>#,##0.000</c:formatCode>
                <c:ptCount val="6"/>
                <c:pt idx="0">
                  <c:v>0.36773164892405885</c:v>
                </c:pt>
                <c:pt idx="1">
                  <c:v>0.3192688137157918</c:v>
                </c:pt>
                <c:pt idx="2">
                  <c:v>0.29524793492412182</c:v>
                </c:pt>
                <c:pt idx="3">
                  <c:v>0.25156399295767973</c:v>
                </c:pt>
                <c:pt idx="4">
                  <c:v>0.18795446166296009</c:v>
                </c:pt>
                <c:pt idx="5">
                  <c:v>0.15072705691258087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21-4B57-A1A1-1030D140D58A}"/>
            </c:ext>
          </c:extLst>
        </c:ser>
        <c:ser>
          <c:idx val="1"/>
          <c:order val="1"/>
          <c:tx>
            <c:v>SPC-1 Overall Response Time</c:v>
          </c:tx>
          <c:spPr>
            <a:ln w="25400">
              <a:solidFill>
                <a:srgbClr val="ED7D31"/>
              </a:solidFill>
              <a:prstDash val="lgDash"/>
            </a:ln>
          </c:spPr>
          <c:marker>
            <c:symbol val="none"/>
          </c:marker>
          <c:xVal>
            <c:numRef>
              <c:f>(Cover!$C$20,Cover!$C$9)</c:f>
              <c:numCache>
                <c:formatCode>#,##0.00</c:formatCode>
                <c:ptCount val="2"/>
                <c:pt idx="0">
                  <c:v>0</c:v>
                </c:pt>
                <c:pt idx="1">
                  <c:v>1601165.1233333335</c:v>
                </c:pt>
              </c:numCache>
            </c:numRef>
          </c:xVal>
          <c:yVal>
            <c:numRef>
              <c:f>(Cover!$J$27,Cover!$J$27)</c:f>
              <c:numCache>
                <c:formatCode>#,##0.000</c:formatCode>
                <c:ptCount val="2"/>
                <c:pt idx="0">
                  <c:v>0.21505058734041907</c:v>
                </c:pt>
                <c:pt idx="1">
                  <c:v>0.21505058734041907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D21-4B57-A1A1-1030D140D5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2645720"/>
        <c:axId val="1012648344"/>
      </c:scatterChart>
      <c:valAx>
        <c:axId val="101264572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I/O Requests per Second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48344"/>
        <c:crosses val="autoZero"/>
        <c:crossBetween val="midCat"/>
      </c:valAx>
      <c:valAx>
        <c:axId val="10126483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Response Time (ms)</a:t>
                </a:r>
              </a:p>
            </c:rich>
          </c:tx>
          <c:overlay val="0"/>
        </c:title>
        <c:numFmt formatCode="#0.00_);\(#0.0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457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25"/>
          <c:y val="0.10069444444444445"/>
          <c:w val="0.30833442694663166"/>
          <c:h val="0.20948490813648293"/>
        </c:manualLayout>
      </c:layout>
      <c:overlay val="0"/>
      <c:spPr>
        <a:solidFill>
          <a:srgbClr val="FFFFFF"/>
        </a:solidFill>
      </c:sp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>
                <a:latin typeface="Arial"/>
                <a:ea typeface="Arial"/>
                <a:cs typeface="Arial"/>
              </a:defRPr>
            </a:pPr>
            <a:r>
              <a:rPr lang="en-US"/>
              <a:t>Response Time Throughput Function</a:t>
            </a:r>
          </a:p>
        </c:rich>
      </c:tx>
      <c:layout>
        <c:manualLayout>
          <c:xMode val="edge"/>
          <c:yMode val="edge"/>
          <c:x val="2.3148148148148147E-2"/>
          <c:y val="2.1929824561403508E-2"/>
        </c:manualLayout>
      </c:layout>
      <c:overlay val="0"/>
      <c:spPr>
        <a:solidFill>
          <a:srgbClr val="FFFFFF"/>
        </a:solidFill>
      </c:spPr>
    </c:title>
    <c:autoTitleDeleted val="0"/>
    <c:plotArea>
      <c:layout>
        <c:manualLayout>
          <c:xMode val="edge"/>
          <c:yMode val="edge"/>
          <c:x val="4.3981481481481483E-2"/>
          <c:y val="3.6549707602339179E-2"/>
          <c:w val="0.95601851851851849"/>
          <c:h val="0.9502923976608187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Cover!$AA$7</c:f>
              <c:strCache>
                <c:ptCount val="1"/>
                <c:pt idx="0">
                  <c:v>All ASUs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Cover!$AA$9:$AA$14</c:f>
              <c:numCache>
                <c:formatCode>#,##0.00</c:formatCode>
                <c:ptCount val="6"/>
                <c:pt idx="0">
                  <c:v>0.15092740151464432</c:v>
                </c:pt>
                <c:pt idx="1">
                  <c:v>0.18897191328091756</c:v>
                </c:pt>
                <c:pt idx="2">
                  <c:v>0.25434124756475662</c:v>
                </c:pt>
                <c:pt idx="3">
                  <c:v>0.29613292229038507</c:v>
                </c:pt>
                <c:pt idx="4">
                  <c:v>0.32396674089493604</c:v>
                </c:pt>
                <c:pt idx="5">
                  <c:v>0.37399263108534148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D73-496D-B38F-73AA750CF1F6}"/>
            </c:ext>
          </c:extLst>
        </c:ser>
        <c:ser>
          <c:idx val="1"/>
          <c:order val="1"/>
          <c:tx>
            <c:strRef>
              <c:f>Cover!$AB$7</c:f>
              <c:strCache>
                <c:ptCount val="1"/>
                <c:pt idx="0">
                  <c:v>ASU1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Cover!$AB$9:$AB$14</c:f>
              <c:numCache>
                <c:formatCode>#,##0.00</c:formatCode>
                <c:ptCount val="6"/>
                <c:pt idx="0">
                  <c:v>0.16280267739429599</c:v>
                </c:pt>
                <c:pt idx="1">
                  <c:v>0.20463063842325802</c:v>
                </c:pt>
                <c:pt idx="2">
                  <c:v>0.27112923599979977</c:v>
                </c:pt>
                <c:pt idx="3">
                  <c:v>0.31187726851783026</c:v>
                </c:pt>
                <c:pt idx="4">
                  <c:v>0.33874100107681665</c:v>
                </c:pt>
                <c:pt idx="5">
                  <c:v>0.38630051046061742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D73-496D-B38F-73AA750CF1F6}"/>
            </c:ext>
          </c:extLst>
        </c:ser>
        <c:ser>
          <c:idx val="2"/>
          <c:order val="2"/>
          <c:tx>
            <c:strRef>
              <c:f>Cover!$AC$7</c:f>
              <c:strCache>
                <c:ptCount val="1"/>
                <c:pt idx="0">
                  <c:v>ASU2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Cover!$AC$9:$AC$14</c:f>
              <c:numCache>
                <c:formatCode>#,##0.00</c:formatCode>
                <c:ptCount val="6"/>
                <c:pt idx="0">
                  <c:v>0.15681427098037204</c:v>
                </c:pt>
                <c:pt idx="1">
                  <c:v>0.20078189478799841</c:v>
                </c:pt>
                <c:pt idx="2">
                  <c:v>0.26792178289658253</c:v>
                </c:pt>
                <c:pt idx="3">
                  <c:v>0.3092625754393073</c:v>
                </c:pt>
                <c:pt idx="4">
                  <c:v>0.33803789508399401</c:v>
                </c:pt>
                <c:pt idx="5">
                  <c:v>0.38754668744477883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D73-496D-B38F-73AA750CF1F6}"/>
            </c:ext>
          </c:extLst>
        </c:ser>
        <c:ser>
          <c:idx val="3"/>
          <c:order val="3"/>
          <c:tx>
            <c:strRef>
              <c:f>Cover!$AD$7</c:f>
              <c:strCache>
                <c:ptCount val="1"/>
                <c:pt idx="0">
                  <c:v>ASU3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Cover!$AD$9:$AD$14</c:f>
              <c:numCache>
                <c:formatCode>#,##0.00</c:formatCode>
                <c:ptCount val="6"/>
                <c:pt idx="0">
                  <c:v>0.12316874823910155</c:v>
                </c:pt>
                <c:pt idx="1">
                  <c:v>0.15058757913597631</c:v>
                </c:pt>
                <c:pt idx="2">
                  <c:v>0.21278869941703049</c:v>
                </c:pt>
                <c:pt idx="3">
                  <c:v>0.25699401001390998</c:v>
                </c:pt>
                <c:pt idx="4">
                  <c:v>0.28647115514173516</c:v>
                </c:pt>
                <c:pt idx="5">
                  <c:v>0.34195516975082052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D73-496D-B38F-73AA750CF1F6}"/>
            </c:ext>
          </c:extLst>
        </c:ser>
        <c:ser>
          <c:idx val="4"/>
          <c:order val="4"/>
          <c:tx>
            <c:strRef>
              <c:f>Cover!$AE$7</c:f>
              <c:strCache>
                <c:ptCount val="1"/>
                <c:pt idx="0">
                  <c:v>Reads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Cover!$AE$9:$AE$14</c:f>
              <c:numCache>
                <c:formatCode>#,##0.00</c:formatCode>
                <c:ptCount val="6"/>
                <c:pt idx="0">
                  <c:v>0.20724578200630273</c:v>
                </c:pt>
                <c:pt idx="1">
                  <c:v>0.26078781964429559</c:v>
                </c:pt>
                <c:pt idx="2">
                  <c:v>0.33071017237757777</c:v>
                </c:pt>
                <c:pt idx="3">
                  <c:v>0.36907247587655501</c:v>
                </c:pt>
                <c:pt idx="4">
                  <c:v>0.39499000699751041</c:v>
                </c:pt>
                <c:pt idx="5">
                  <c:v>0.43634461777954237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D73-496D-B38F-73AA750CF1F6}"/>
            </c:ext>
          </c:extLst>
        </c:ser>
        <c:ser>
          <c:idx val="5"/>
          <c:order val="5"/>
          <c:tx>
            <c:strRef>
              <c:f>Cover!$AF$7</c:f>
              <c:strCache>
                <c:ptCount val="1"/>
                <c:pt idx="0">
                  <c:v>Writes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Cover!$AF$9:$AF$14</c:f>
              <c:numCache>
                <c:formatCode>#,##0.00</c:formatCode>
                <c:ptCount val="6"/>
                <c:pt idx="0">
                  <c:v>0.11425664440579693</c:v>
                </c:pt>
                <c:pt idx="1">
                  <c:v>0.14220402313642383</c:v>
                </c:pt>
                <c:pt idx="2">
                  <c:v>0.20460680413517188</c:v>
                </c:pt>
                <c:pt idx="3">
                  <c:v>0.24862944166416973</c:v>
                </c:pt>
                <c:pt idx="4">
                  <c:v>0.27771335086345328</c:v>
                </c:pt>
                <c:pt idx="5">
                  <c:v>0.3333867485628268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D73-496D-B38F-73AA750CF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12649656"/>
        <c:axId val="1012650312"/>
      </c:barChart>
      <c:catAx>
        <c:axId val="1012649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Level</a:t>
                </a:r>
              </a:p>
            </c:rich>
          </c:tx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50312"/>
        <c:crosses val="autoZero"/>
        <c:auto val="1"/>
        <c:lblAlgn val="ctr"/>
        <c:lblOffset val="100"/>
        <c:noMultiLvlLbl val="0"/>
      </c:catAx>
      <c:valAx>
        <c:axId val="10126503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Response Time, ms.</a:t>
                </a:r>
              </a:p>
            </c:rich>
          </c:tx>
          <c:overlay val="0"/>
        </c:title>
        <c:numFmt formatCode="#0.00_);\(#0.0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496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4814814814814814"/>
          <c:y val="8.771929824561403E-2"/>
          <c:w val="0.81018518518518523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>
                <a:latin typeface="Arial"/>
                <a:ea typeface="Arial"/>
                <a:cs typeface="Arial"/>
              </a:defRPr>
            </a:pPr>
            <a:r>
              <a:rPr lang="en-US"/>
              <a:t>Measurement Intervals by Test Phase Graph</a:t>
            </a:r>
          </a:p>
        </c:rich>
      </c:tx>
      <c:layout>
        <c:manualLayout>
          <c:xMode val="edge"/>
          <c:yMode val="edge"/>
          <c:x val="1.8518518518518517E-2"/>
          <c:y val="2.7777777777777776E-2"/>
        </c:manualLayout>
      </c:layout>
      <c:overlay val="0"/>
    </c:title>
    <c:autoTitleDeleted val="0"/>
    <c:plotArea>
      <c:layout>
        <c:manualLayout>
          <c:xMode val="edge"/>
          <c:yMode val="edge"/>
          <c:x val="4.3981481481481483E-2"/>
          <c:y val="0.109375"/>
          <c:w val="0.94364574219889186"/>
          <c:h val="0.85243055555555558"/>
        </c:manualLayout>
      </c:layout>
      <c:barChart>
        <c:barDir val="col"/>
        <c:grouping val="clustered"/>
        <c:varyColors val="0"/>
        <c:ser>
          <c:idx val="0"/>
          <c:order val="0"/>
          <c:tx>
            <c:v>IOPS</c:v>
          </c:tx>
          <c:invertIfNegative val="0"/>
          <c:cat>
            <c:strRef>
              <c:f>Cover!$A$8:$A$24</c:f>
              <c:strCache>
                <c:ptCount val="17"/>
                <c:pt idx="0">
                  <c:v>SUSTAIN</c:v>
                </c:pt>
                <c:pt idx="1">
                  <c:v>RAMPD_100</c:v>
                </c:pt>
                <c:pt idx="2">
                  <c:v>RAMPD_95</c:v>
                </c:pt>
                <c:pt idx="3">
                  <c:v>RAMPD_90</c:v>
                </c:pt>
                <c:pt idx="4">
                  <c:v>RAMPD_80</c:v>
                </c:pt>
                <c:pt idx="5">
                  <c:v>RAMPD_50</c:v>
                </c:pt>
                <c:pt idx="6">
                  <c:v>RAMPD_10</c:v>
                </c:pt>
                <c:pt idx="7">
                  <c:v>RAMPU_50</c:v>
                </c:pt>
                <c:pt idx="8">
                  <c:v>RAMPU_80</c:v>
                </c:pt>
                <c:pt idx="9">
                  <c:v>RAMPU_90</c:v>
                </c:pt>
                <c:pt idx="10">
                  <c:v>RAMPU_95</c:v>
                </c:pt>
                <c:pt idx="11">
                  <c:v>RAMPU_100</c:v>
                </c:pt>
                <c:pt idx="12">
                  <c:v>RAMP_0</c:v>
                </c:pt>
                <c:pt idx="13">
                  <c:v>REPEAT_1_10</c:v>
                </c:pt>
                <c:pt idx="14">
                  <c:v>REPEAT_1_100</c:v>
                </c:pt>
                <c:pt idx="15">
                  <c:v>REPEAT_2_10</c:v>
                </c:pt>
                <c:pt idx="16">
                  <c:v>REPEAT_2_100</c:v>
                </c:pt>
              </c:strCache>
            </c:strRef>
          </c:cat>
          <c:val>
            <c:numRef>
              <c:f>Cover!$C$8:$C$24</c:f>
              <c:numCache>
                <c:formatCode>#,##0.00</c:formatCode>
                <c:ptCount val="17"/>
                <c:pt idx="0">
                  <c:v>1601096.8095833324</c:v>
                </c:pt>
                <c:pt idx="1">
                  <c:v>1601165.1233333335</c:v>
                </c:pt>
                <c:pt idx="2">
                  <c:v>1521074.2433333334</c:v>
                </c:pt>
                <c:pt idx="3">
                  <c:v>1440965.0216666665</c:v>
                </c:pt>
                <c:pt idx="4">
                  <c:v>1280922.2250000001</c:v>
                </c:pt>
                <c:pt idx="5">
                  <c:v>800590.28666666686</c:v>
                </c:pt>
                <c:pt idx="6">
                  <c:v>160128.30833333335</c:v>
                </c:pt>
                <c:pt idx="7">
                  <c:v>800550.33833333326</c:v>
                </c:pt>
                <c:pt idx="8">
                  <c:v>1280835.7533333334</c:v>
                </c:pt>
                <c:pt idx="9">
                  <c:v>1440998.2249999999</c:v>
                </c:pt>
                <c:pt idx="10">
                  <c:v>1521059.905</c:v>
                </c:pt>
                <c:pt idx="11">
                  <c:v>1601071.095</c:v>
                </c:pt>
                <c:pt idx="12">
                  <c:v>0</c:v>
                </c:pt>
                <c:pt idx="13">
                  <c:v>160115.07500000001</c:v>
                </c:pt>
                <c:pt idx="14">
                  <c:v>1601119.0733333335</c:v>
                </c:pt>
                <c:pt idx="15">
                  <c:v>160096.28999999998</c:v>
                </c:pt>
                <c:pt idx="16">
                  <c:v>1601114.4616666664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A6-41A0-B39F-B64412BB141F}"/>
            </c:ext>
          </c:extLst>
        </c:ser>
        <c:ser>
          <c:idx val="2"/>
          <c:order val="3"/>
          <c:invertIfNegative val="0"/>
          <c:cat>
            <c:strRef>
              <c:f>Cover!$A$8:$A$24</c:f>
              <c:strCache>
                <c:ptCount val="17"/>
                <c:pt idx="0">
                  <c:v>SUSTAIN</c:v>
                </c:pt>
                <c:pt idx="1">
                  <c:v>RAMPD_100</c:v>
                </c:pt>
                <c:pt idx="2">
                  <c:v>RAMPD_95</c:v>
                </c:pt>
                <c:pt idx="3">
                  <c:v>RAMPD_90</c:v>
                </c:pt>
                <c:pt idx="4">
                  <c:v>RAMPD_80</c:v>
                </c:pt>
                <c:pt idx="5">
                  <c:v>RAMPD_50</c:v>
                </c:pt>
                <c:pt idx="6">
                  <c:v>RAMPD_10</c:v>
                </c:pt>
                <c:pt idx="7">
                  <c:v>RAMPU_50</c:v>
                </c:pt>
                <c:pt idx="8">
                  <c:v>RAMPU_80</c:v>
                </c:pt>
                <c:pt idx="9">
                  <c:v>RAMPU_90</c:v>
                </c:pt>
                <c:pt idx="10">
                  <c:v>RAMPU_95</c:v>
                </c:pt>
                <c:pt idx="11">
                  <c:v>RAMPU_100</c:v>
                </c:pt>
                <c:pt idx="12">
                  <c:v>RAMP_0</c:v>
                </c:pt>
                <c:pt idx="13">
                  <c:v>REPEAT_1_10</c:v>
                </c:pt>
                <c:pt idx="14">
                  <c:v>REPEAT_1_100</c:v>
                </c:pt>
                <c:pt idx="15">
                  <c:v>REPEAT_2_10</c:v>
                </c:pt>
                <c:pt idx="16">
                  <c:v>REPEAT_2_100</c:v>
                </c:pt>
              </c:strCache>
            </c:strRef>
          </c:cat>
          <c:val>
            <c:numRef>
              <c:f>Cover!$AI$8:$AI$24</c:f>
              <c:numCache>
                <c:formatCode>General</c:formatCode>
                <c:ptCount val="17"/>
              </c:numCache>
            </c:numRef>
          </c:val>
          <c:extLst>
            <c:ext xmlns:c16="http://schemas.microsoft.com/office/drawing/2014/chart" uri="{C3380CC4-5D6E-409C-BE32-E72D297353CC}">
              <c16:uniqueId val="{00000002-22A6-41A0-B39F-B64412BB141F}"/>
            </c:ext>
          </c:extLst>
        </c:ser>
        <c:ser>
          <c:idx val="4"/>
          <c:order val="4"/>
          <c:invertIfNegative val="0"/>
          <c:extLst>
            <c:ext xmlns:c16="http://schemas.microsoft.com/office/drawing/2014/chart" uri="{C3380CC4-5D6E-409C-BE32-E72D297353CC}">
              <c16:uniqueId val="{00000004-22A6-41A0-B39F-B64412BB14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12657856"/>
        <c:axId val="1012659824"/>
      </c:barChart>
      <c:barChart>
        <c:barDir val="col"/>
        <c:grouping val="clustered"/>
        <c:varyColors val="0"/>
        <c:ser>
          <c:idx val="3"/>
          <c:order val="1"/>
          <c:invertIfNegative val="0"/>
          <c:cat>
            <c:strRef>
              <c:f>Cover!$A$8:$A$24</c:f>
              <c:strCache>
                <c:ptCount val="17"/>
                <c:pt idx="0">
                  <c:v>SUSTAIN</c:v>
                </c:pt>
                <c:pt idx="1">
                  <c:v>RAMPD_100</c:v>
                </c:pt>
                <c:pt idx="2">
                  <c:v>RAMPD_95</c:v>
                </c:pt>
                <c:pt idx="3">
                  <c:v>RAMPD_90</c:v>
                </c:pt>
                <c:pt idx="4">
                  <c:v>RAMPD_80</c:v>
                </c:pt>
                <c:pt idx="5">
                  <c:v>RAMPD_50</c:v>
                </c:pt>
                <c:pt idx="6">
                  <c:v>RAMPD_10</c:v>
                </c:pt>
                <c:pt idx="7">
                  <c:v>RAMPU_50</c:v>
                </c:pt>
                <c:pt idx="8">
                  <c:v>RAMPU_80</c:v>
                </c:pt>
                <c:pt idx="9">
                  <c:v>RAMPU_90</c:v>
                </c:pt>
                <c:pt idx="10">
                  <c:v>RAMPU_95</c:v>
                </c:pt>
                <c:pt idx="11">
                  <c:v>RAMPU_100</c:v>
                </c:pt>
                <c:pt idx="12">
                  <c:v>RAMP_0</c:v>
                </c:pt>
                <c:pt idx="13">
                  <c:v>REPEAT_1_10</c:v>
                </c:pt>
                <c:pt idx="14">
                  <c:v>REPEAT_1_100</c:v>
                </c:pt>
                <c:pt idx="15">
                  <c:v>REPEAT_2_10</c:v>
                </c:pt>
                <c:pt idx="16">
                  <c:v>REPEAT_2_100</c:v>
                </c:pt>
              </c:strCache>
            </c:strRef>
          </c:cat>
          <c:val>
            <c:numRef>
              <c:f>Cover!$AJ$8:$AJ$24</c:f>
              <c:numCache>
                <c:formatCode>General</c:formatCode>
                <c:ptCount val="17"/>
              </c:numCache>
            </c:numRef>
          </c:val>
          <c:extLst>
            <c:ext xmlns:c16="http://schemas.microsoft.com/office/drawing/2014/chart" uri="{C3380CC4-5D6E-409C-BE32-E72D297353CC}">
              <c16:uniqueId val="{00000003-22A6-41A0-B39F-B64412BB141F}"/>
            </c:ext>
          </c:extLst>
        </c:ser>
        <c:ser>
          <c:idx val="1"/>
          <c:order val="2"/>
          <c:tx>
            <c:v>Response Time</c:v>
          </c:tx>
          <c:invertIfNegative val="0"/>
          <c:cat>
            <c:strRef>
              <c:f>Cover!$A$8:$A$24</c:f>
              <c:strCache>
                <c:ptCount val="17"/>
                <c:pt idx="0">
                  <c:v>SUSTAIN</c:v>
                </c:pt>
                <c:pt idx="1">
                  <c:v>RAMPD_100</c:v>
                </c:pt>
                <c:pt idx="2">
                  <c:v>RAMPD_95</c:v>
                </c:pt>
                <c:pt idx="3">
                  <c:v>RAMPD_90</c:v>
                </c:pt>
                <c:pt idx="4">
                  <c:v>RAMPD_80</c:v>
                </c:pt>
                <c:pt idx="5">
                  <c:v>RAMPD_50</c:v>
                </c:pt>
                <c:pt idx="6">
                  <c:v>RAMPD_10</c:v>
                </c:pt>
                <c:pt idx="7">
                  <c:v>RAMPU_50</c:v>
                </c:pt>
                <c:pt idx="8">
                  <c:v>RAMPU_80</c:v>
                </c:pt>
                <c:pt idx="9">
                  <c:v>RAMPU_90</c:v>
                </c:pt>
                <c:pt idx="10">
                  <c:v>RAMPU_95</c:v>
                </c:pt>
                <c:pt idx="11">
                  <c:v>RAMPU_100</c:v>
                </c:pt>
                <c:pt idx="12">
                  <c:v>RAMP_0</c:v>
                </c:pt>
                <c:pt idx="13">
                  <c:v>REPEAT_1_10</c:v>
                </c:pt>
                <c:pt idx="14">
                  <c:v>REPEAT_1_100</c:v>
                </c:pt>
                <c:pt idx="15">
                  <c:v>REPEAT_2_10</c:v>
                </c:pt>
                <c:pt idx="16">
                  <c:v>REPEAT_2_100</c:v>
                </c:pt>
              </c:strCache>
            </c:strRef>
          </c:cat>
          <c:val>
            <c:numRef>
              <c:f>Cover!$J$8:$J$24</c:f>
              <c:numCache>
                <c:formatCode>#,##0.000</c:formatCode>
                <c:ptCount val="17"/>
                <c:pt idx="0">
                  <c:v>0.36556038830951565</c:v>
                </c:pt>
                <c:pt idx="1">
                  <c:v>0.36773164892405885</c:v>
                </c:pt>
                <c:pt idx="2">
                  <c:v>0.3192688137157918</c:v>
                </c:pt>
                <c:pt idx="3">
                  <c:v>0.29524793492412182</c:v>
                </c:pt>
                <c:pt idx="4">
                  <c:v>0.25156399295767973</c:v>
                </c:pt>
                <c:pt idx="5">
                  <c:v>0.18795446166296009</c:v>
                </c:pt>
                <c:pt idx="6">
                  <c:v>0.15072705691258087</c:v>
                </c:pt>
                <c:pt idx="7">
                  <c:v>0.18998936489887505</c:v>
                </c:pt>
                <c:pt idx="8">
                  <c:v>0.25711850217183352</c:v>
                </c:pt>
                <c:pt idx="9">
                  <c:v>0.29701790965664832</c:v>
                </c:pt>
                <c:pt idx="10">
                  <c:v>0.32866466807408024</c:v>
                </c:pt>
                <c:pt idx="11">
                  <c:v>0.3717268894978964</c:v>
                </c:pt>
                <c:pt idx="12">
                  <c:v>0</c:v>
                </c:pt>
                <c:pt idx="13">
                  <c:v>0.15102750874910126</c:v>
                </c:pt>
                <c:pt idx="14">
                  <c:v>0.39188322643591844</c:v>
                </c:pt>
                <c:pt idx="15">
                  <c:v>0.15102763888225082</c:v>
                </c:pt>
                <c:pt idx="16">
                  <c:v>0.37306100225931804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A6-41A0-B39F-B64412BB14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12656216"/>
        <c:axId val="1012663760"/>
      </c:barChart>
      <c:catAx>
        <c:axId val="1012657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27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59824"/>
        <c:crosses val="autoZero"/>
        <c:auto val="1"/>
        <c:lblAlgn val="ctr"/>
        <c:lblOffset val="100"/>
        <c:noMultiLvlLbl val="0"/>
      </c:catAx>
      <c:valAx>
        <c:axId val="10126598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Measured IOPS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57856"/>
        <c:crosses val="autoZero"/>
        <c:crossBetween val="between"/>
      </c:valAx>
      <c:valAx>
        <c:axId val="1012663760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Measured 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56216"/>
        <c:crosses val="max"/>
        <c:crossBetween val="between"/>
      </c:valAx>
      <c:catAx>
        <c:axId val="10126562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12663760"/>
        <c:auto val="1"/>
        <c:lblAlgn val="ctr"/>
        <c:lblOffset val="100"/>
        <c:noMultiLvlLbl val="0"/>
      </c:catAx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70370370370370372"/>
          <c:y val="0.11458333333333333"/>
          <c:w val="0.29629629629629628"/>
          <c:h val="5.2083333333333336E-2"/>
        </c:manualLayout>
      </c:layout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>
                <a:latin typeface="Arial"/>
                <a:ea typeface="Arial"/>
                <a:cs typeface="Arial"/>
              </a:defRPr>
            </a:pPr>
            <a:r>
              <a:rPr lang="en-US"/>
              <a:t>Average Throughput Graph (Response Time Ramp Test)</a:t>
            </a:r>
          </a:p>
        </c:rich>
      </c:tx>
      <c:layout>
        <c:manualLayout>
          <c:xMode val="edge"/>
          <c:yMode val="edge"/>
          <c:x val="1.8518518518518517E-2"/>
          <c:y val="2.7777777777777776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IOPs</c:v>
          </c:tx>
          <c:invertIfNegative val="0"/>
          <c:cat>
            <c:strRef>
              <c:f>Cover!$A$9:$A$19</c:f>
              <c:strCache>
                <c:ptCount val="11"/>
                <c:pt idx="0">
                  <c:v>RAMPD_100</c:v>
                </c:pt>
                <c:pt idx="1">
                  <c:v>RAMPD_95</c:v>
                </c:pt>
                <c:pt idx="2">
                  <c:v>RAMPD_90</c:v>
                </c:pt>
                <c:pt idx="3">
                  <c:v>RAMPD_80</c:v>
                </c:pt>
                <c:pt idx="4">
                  <c:v>RAMPD_50</c:v>
                </c:pt>
                <c:pt idx="5">
                  <c:v>RAMPD_10</c:v>
                </c:pt>
                <c:pt idx="6">
                  <c:v>RAMPU_50</c:v>
                </c:pt>
                <c:pt idx="7">
                  <c:v>RAMPU_80</c:v>
                </c:pt>
                <c:pt idx="8">
                  <c:v>RAMPU_90</c:v>
                </c:pt>
                <c:pt idx="9">
                  <c:v>RAMPU_95</c:v>
                </c:pt>
                <c:pt idx="10">
                  <c:v>RAMPU_100</c:v>
                </c:pt>
              </c:strCache>
            </c:strRef>
          </c:cat>
          <c:val>
            <c:numRef>
              <c:f>Cover!$C$9:$C$19</c:f>
              <c:numCache>
                <c:formatCode>#,##0.00</c:formatCode>
                <c:ptCount val="11"/>
                <c:pt idx="0">
                  <c:v>1601165.1233333335</c:v>
                </c:pt>
                <c:pt idx="1">
                  <c:v>1521074.2433333334</c:v>
                </c:pt>
                <c:pt idx="2">
                  <c:v>1440965.0216666665</c:v>
                </c:pt>
                <c:pt idx="3">
                  <c:v>1280922.2250000001</c:v>
                </c:pt>
                <c:pt idx="4">
                  <c:v>800590.28666666686</c:v>
                </c:pt>
                <c:pt idx="5">
                  <c:v>160128.30833333335</c:v>
                </c:pt>
                <c:pt idx="6">
                  <c:v>800550.33833333326</c:v>
                </c:pt>
                <c:pt idx="7">
                  <c:v>1280835.7533333334</c:v>
                </c:pt>
                <c:pt idx="8">
                  <c:v>1440998.2249999999</c:v>
                </c:pt>
                <c:pt idx="9">
                  <c:v>1521059.905</c:v>
                </c:pt>
                <c:pt idx="10">
                  <c:v>1601071.095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57-4B40-A672-6200EAB62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12663104"/>
        <c:axId val="1012662776"/>
      </c:barChart>
      <c:catAx>
        <c:axId val="1012663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27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62776"/>
        <c:crosses val="autoZero"/>
        <c:auto val="1"/>
        <c:lblAlgn val="ctr"/>
        <c:lblOffset val="100"/>
        <c:noMultiLvlLbl val="0"/>
      </c:catAx>
      <c:valAx>
        <c:axId val="1012662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Measured Throughput (IOPS)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63104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>
                <a:latin typeface="Arial"/>
                <a:ea typeface="Arial"/>
                <a:cs typeface="Arial"/>
              </a:defRPr>
            </a:pPr>
            <a:r>
              <a:rPr lang="en-US"/>
              <a:t>Average Response Time Graph (Response Time Ramp Test)</a:t>
            </a:r>
          </a:p>
        </c:rich>
      </c:tx>
      <c:layout>
        <c:manualLayout>
          <c:xMode val="edge"/>
          <c:yMode val="edge"/>
          <c:x val="1.8518518518518517E-2"/>
          <c:y val="3.0864197530864196E-2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RTs</c:v>
          </c:tx>
          <c:marker>
            <c:spPr>
              <a:solidFill>
                <a:srgbClr val="DC143C"/>
              </a:solidFill>
              <a:ln>
                <a:solidFill>
                  <a:srgbClr val="DC143C"/>
                </a:solidFill>
                <a:prstDash val="solid"/>
              </a:ln>
            </c:spPr>
          </c:marker>
          <c:cat>
            <c:strRef>
              <c:f>Cover!$A$9:$A$19</c:f>
              <c:strCache>
                <c:ptCount val="11"/>
                <c:pt idx="0">
                  <c:v>RAMPD_100</c:v>
                </c:pt>
                <c:pt idx="1">
                  <c:v>RAMPD_95</c:v>
                </c:pt>
                <c:pt idx="2">
                  <c:v>RAMPD_90</c:v>
                </c:pt>
                <c:pt idx="3">
                  <c:v>RAMPD_80</c:v>
                </c:pt>
                <c:pt idx="4">
                  <c:v>RAMPD_50</c:v>
                </c:pt>
                <c:pt idx="5">
                  <c:v>RAMPD_10</c:v>
                </c:pt>
                <c:pt idx="6">
                  <c:v>RAMPU_50</c:v>
                </c:pt>
                <c:pt idx="7">
                  <c:v>RAMPU_80</c:v>
                </c:pt>
                <c:pt idx="8">
                  <c:v>RAMPU_90</c:v>
                </c:pt>
                <c:pt idx="9">
                  <c:v>RAMPU_95</c:v>
                </c:pt>
                <c:pt idx="10">
                  <c:v>RAMPU_100</c:v>
                </c:pt>
              </c:strCache>
            </c:strRef>
          </c:cat>
          <c:val>
            <c:numRef>
              <c:f>Cover!$J$9:$J$19</c:f>
              <c:numCache>
                <c:formatCode>#,##0.000</c:formatCode>
                <c:ptCount val="11"/>
                <c:pt idx="0">
                  <c:v>0.36773164892405885</c:v>
                </c:pt>
                <c:pt idx="1">
                  <c:v>0.3192688137157918</c:v>
                </c:pt>
                <c:pt idx="2">
                  <c:v>0.29524793492412182</c:v>
                </c:pt>
                <c:pt idx="3">
                  <c:v>0.25156399295767973</c:v>
                </c:pt>
                <c:pt idx="4">
                  <c:v>0.18795446166296009</c:v>
                </c:pt>
                <c:pt idx="5">
                  <c:v>0.15072705691258087</c:v>
                </c:pt>
                <c:pt idx="6">
                  <c:v>0.18998936489887505</c:v>
                </c:pt>
                <c:pt idx="7">
                  <c:v>0.25711850217183352</c:v>
                </c:pt>
                <c:pt idx="8">
                  <c:v>0.29701790965664832</c:v>
                </c:pt>
                <c:pt idx="9">
                  <c:v>0.32866466807408024</c:v>
                </c:pt>
                <c:pt idx="10">
                  <c:v>0.3717268894978964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81-479D-9A95-F3F9E67CF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12665072"/>
        <c:axId val="1012658512"/>
      </c:lineChart>
      <c:catAx>
        <c:axId val="1012665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27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58512"/>
        <c:crosses val="autoZero"/>
        <c:auto val="1"/>
        <c:lblAlgn val="ctr"/>
        <c:lblOffset val="100"/>
        <c:noMultiLvlLbl val="0"/>
      </c:catAx>
      <c:valAx>
        <c:axId val="10126585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Measured Response Time (ms)</a:t>
                </a:r>
              </a:p>
            </c:rich>
          </c:tx>
          <c:overlay val="0"/>
        </c:title>
        <c:numFmt formatCode="#,##0.00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65072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latin typeface="Arial"/>
                <a:ea typeface="Arial"/>
                <a:cs typeface="Arial"/>
              </a:defRPr>
            </a:pPr>
            <a:r>
              <a:rPr lang="en-US"/>
              <a:t>Throughput Run Profile</a:t>
            </a:r>
          </a:p>
        </c:rich>
      </c:tx>
      <c:layout>
        <c:manualLayout>
          <c:xMode val="edge"/>
          <c:yMode val="edge"/>
          <c:x val="4.3981481481481483E-2"/>
          <c:y val="2.9239766081871343E-2"/>
        </c:manualLayout>
      </c:layout>
      <c:overlay val="0"/>
      <c:spPr>
        <a:solidFill>
          <a:srgbClr val="FFFFFF"/>
        </a:solidFill>
        <a:effectLst/>
      </c:spPr>
    </c:title>
    <c:autoTitleDeleted val="0"/>
    <c:plotArea>
      <c:layout>
        <c:manualLayout>
          <c:xMode val="edge"/>
          <c:yMode val="edge"/>
          <c:x val="4.3981481481481483E-2"/>
          <c:y val="3.6549707602339179E-2"/>
          <c:w val="0.95601851851851849"/>
          <c:h val="0.89546783625730997"/>
        </c:manualLayout>
      </c:layout>
      <c:scatterChart>
        <c:scatterStyle val="lineMarker"/>
        <c:varyColors val="0"/>
        <c:ser>
          <c:idx val="1"/>
          <c:order val="0"/>
          <c:tx>
            <c:strRef>
              <c:f>Profile!$E$8</c:f>
              <c:strCache>
                <c:ptCount val="1"/>
                <c:pt idx="0">
                  <c:v>ASU1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Profile!$E$853:$E$1100</c:f>
              <c:numCache>
                <c:formatCode>#,##0.00</c:formatCode>
                <c:ptCount val="248"/>
                <c:pt idx="0">
                  <c:v>954458.16666666663</c:v>
                </c:pt>
                <c:pt idx="1">
                  <c:v>954248.51666666672</c:v>
                </c:pt>
                <c:pt idx="2">
                  <c:v>954257.6333333333</c:v>
                </c:pt>
                <c:pt idx="3">
                  <c:v>954407.9</c:v>
                </c:pt>
                <c:pt idx="4">
                  <c:v>954321.65</c:v>
                </c:pt>
                <c:pt idx="5">
                  <c:v>954299.53333333333</c:v>
                </c:pt>
                <c:pt idx="6">
                  <c:v>954292.23333333328</c:v>
                </c:pt>
                <c:pt idx="7">
                  <c:v>954475.58333333337</c:v>
                </c:pt>
                <c:pt idx="8">
                  <c:v>954149.23333333328</c:v>
                </c:pt>
                <c:pt idx="9">
                  <c:v>954413.9</c:v>
                </c:pt>
                <c:pt idx="10">
                  <c:v>954133.51666666672</c:v>
                </c:pt>
                <c:pt idx="11">
                  <c:v>954421.4</c:v>
                </c:pt>
                <c:pt idx="12">
                  <c:v>954106.7</c:v>
                </c:pt>
                <c:pt idx="13">
                  <c:v>954343.23333333328</c:v>
                </c:pt>
                <c:pt idx="14">
                  <c:v>954295.6333333333</c:v>
                </c:pt>
                <c:pt idx="15">
                  <c:v>954295.6333333333</c:v>
                </c:pt>
                <c:pt idx="16">
                  <c:v>911807.18333333335</c:v>
                </c:pt>
                <c:pt idx="17">
                  <c:v>906571.55</c:v>
                </c:pt>
                <c:pt idx="18">
                  <c:v>906660.58333333337</c:v>
                </c:pt>
                <c:pt idx="19">
                  <c:v>906434.5</c:v>
                </c:pt>
                <c:pt idx="20">
                  <c:v>906391.48333333328</c:v>
                </c:pt>
                <c:pt idx="21">
                  <c:v>906475.7</c:v>
                </c:pt>
                <c:pt idx="22">
                  <c:v>906756.06666666665</c:v>
                </c:pt>
                <c:pt idx="23">
                  <c:v>906798.53333333333</c:v>
                </c:pt>
                <c:pt idx="24">
                  <c:v>906383.5</c:v>
                </c:pt>
                <c:pt idx="25">
                  <c:v>906576.3</c:v>
                </c:pt>
                <c:pt idx="26">
                  <c:v>906692.75</c:v>
                </c:pt>
                <c:pt idx="27">
                  <c:v>906727.9</c:v>
                </c:pt>
                <c:pt idx="28">
                  <c:v>906480.35</c:v>
                </c:pt>
                <c:pt idx="29">
                  <c:v>906412.28333333333</c:v>
                </c:pt>
                <c:pt idx="30">
                  <c:v>906412.28333333333</c:v>
                </c:pt>
                <c:pt idx="31">
                  <c:v>864959.6333333333</c:v>
                </c:pt>
                <c:pt idx="32">
                  <c:v>858849.06666666665</c:v>
                </c:pt>
                <c:pt idx="33">
                  <c:v>858833.48333333328</c:v>
                </c:pt>
                <c:pt idx="34">
                  <c:v>858896.1</c:v>
                </c:pt>
                <c:pt idx="35">
                  <c:v>858679.15</c:v>
                </c:pt>
                <c:pt idx="36">
                  <c:v>858918.6166666667</c:v>
                </c:pt>
                <c:pt idx="37">
                  <c:v>858831.23333333328</c:v>
                </c:pt>
                <c:pt idx="38">
                  <c:v>858622.8833333333</c:v>
                </c:pt>
                <c:pt idx="39">
                  <c:v>858759.8666666667</c:v>
                </c:pt>
                <c:pt idx="40">
                  <c:v>858855.1333333333</c:v>
                </c:pt>
                <c:pt idx="41">
                  <c:v>858874.78333333333</c:v>
                </c:pt>
                <c:pt idx="42">
                  <c:v>858785.66666666663</c:v>
                </c:pt>
                <c:pt idx="43">
                  <c:v>858940.71666666667</c:v>
                </c:pt>
                <c:pt idx="44">
                  <c:v>858992.3833333333</c:v>
                </c:pt>
                <c:pt idx="45">
                  <c:v>858992.3833333333</c:v>
                </c:pt>
                <c:pt idx="46">
                  <c:v>775625.71666666667</c:v>
                </c:pt>
                <c:pt idx="47">
                  <c:v>763537.15</c:v>
                </c:pt>
                <c:pt idx="48">
                  <c:v>763615.3</c:v>
                </c:pt>
                <c:pt idx="49">
                  <c:v>763407.05</c:v>
                </c:pt>
                <c:pt idx="50">
                  <c:v>763346.18333333335</c:v>
                </c:pt>
                <c:pt idx="51">
                  <c:v>763356.43333333335</c:v>
                </c:pt>
                <c:pt idx="52">
                  <c:v>763513.45</c:v>
                </c:pt>
                <c:pt idx="53">
                  <c:v>763630.95</c:v>
                </c:pt>
                <c:pt idx="54">
                  <c:v>763333.51666666672</c:v>
                </c:pt>
                <c:pt idx="55">
                  <c:v>763450.06666666665</c:v>
                </c:pt>
                <c:pt idx="56">
                  <c:v>763242.41666666663</c:v>
                </c:pt>
                <c:pt idx="57">
                  <c:v>763502.53333333333</c:v>
                </c:pt>
                <c:pt idx="58">
                  <c:v>763626.03333333333</c:v>
                </c:pt>
                <c:pt idx="59">
                  <c:v>763528.03333333333</c:v>
                </c:pt>
                <c:pt idx="60">
                  <c:v>763528.03333333333</c:v>
                </c:pt>
                <c:pt idx="61">
                  <c:v>538146.18333333335</c:v>
                </c:pt>
                <c:pt idx="62">
                  <c:v>477414.73333333334</c:v>
                </c:pt>
                <c:pt idx="63">
                  <c:v>477121.43333333335</c:v>
                </c:pt>
                <c:pt idx="64">
                  <c:v>477160.31666666665</c:v>
                </c:pt>
                <c:pt idx="65">
                  <c:v>477213.75</c:v>
                </c:pt>
                <c:pt idx="66">
                  <c:v>477050.03333333333</c:v>
                </c:pt>
                <c:pt idx="67">
                  <c:v>477239.8</c:v>
                </c:pt>
                <c:pt idx="68">
                  <c:v>477160.73333333334</c:v>
                </c:pt>
                <c:pt idx="69">
                  <c:v>477091.76666666666</c:v>
                </c:pt>
                <c:pt idx="70">
                  <c:v>477174.01666666666</c:v>
                </c:pt>
                <c:pt idx="71">
                  <c:v>477248.21666666667</c:v>
                </c:pt>
                <c:pt idx="72">
                  <c:v>477261.78333333333</c:v>
                </c:pt>
                <c:pt idx="73">
                  <c:v>477011.21666666667</c:v>
                </c:pt>
                <c:pt idx="74">
                  <c:v>477154.73333333334</c:v>
                </c:pt>
                <c:pt idx="75">
                  <c:v>477154.73333333334</c:v>
                </c:pt>
                <c:pt idx="76">
                  <c:v>227595.06666666668</c:v>
                </c:pt>
                <c:pt idx="77">
                  <c:v>101124.75</c:v>
                </c:pt>
                <c:pt idx="78">
                  <c:v>95471.333333333328</c:v>
                </c:pt>
                <c:pt idx="79">
                  <c:v>95401.8</c:v>
                </c:pt>
                <c:pt idx="80">
                  <c:v>95434.6</c:v>
                </c:pt>
                <c:pt idx="81">
                  <c:v>95472.733333333337</c:v>
                </c:pt>
                <c:pt idx="82">
                  <c:v>95481.95</c:v>
                </c:pt>
                <c:pt idx="83">
                  <c:v>95380.9</c:v>
                </c:pt>
                <c:pt idx="84">
                  <c:v>95434.5</c:v>
                </c:pt>
                <c:pt idx="85">
                  <c:v>95411.616666666669</c:v>
                </c:pt>
                <c:pt idx="86">
                  <c:v>95442.4</c:v>
                </c:pt>
                <c:pt idx="87">
                  <c:v>95410.916666666672</c:v>
                </c:pt>
                <c:pt idx="88">
                  <c:v>95478.366666666669</c:v>
                </c:pt>
                <c:pt idx="89">
                  <c:v>95414.5</c:v>
                </c:pt>
                <c:pt idx="90">
                  <c:v>95414.5</c:v>
                </c:pt>
                <c:pt idx="91">
                  <c:v>333888.23333333334</c:v>
                </c:pt>
                <c:pt idx="92">
                  <c:v>466901.76666666666</c:v>
                </c:pt>
                <c:pt idx="93">
                  <c:v>477144.38333333336</c:v>
                </c:pt>
                <c:pt idx="94">
                  <c:v>477068.68333333335</c:v>
                </c:pt>
                <c:pt idx="95">
                  <c:v>477126.41666666669</c:v>
                </c:pt>
                <c:pt idx="96">
                  <c:v>477132.4</c:v>
                </c:pt>
                <c:pt idx="97">
                  <c:v>477154.83333333331</c:v>
                </c:pt>
                <c:pt idx="98">
                  <c:v>477207.66666666669</c:v>
                </c:pt>
                <c:pt idx="99">
                  <c:v>477071.83333333331</c:v>
                </c:pt>
                <c:pt idx="100">
                  <c:v>477158.01666666666</c:v>
                </c:pt>
                <c:pt idx="101">
                  <c:v>477020.63333333336</c:v>
                </c:pt>
                <c:pt idx="102">
                  <c:v>477184.96666666667</c:v>
                </c:pt>
                <c:pt idx="103">
                  <c:v>477206.6</c:v>
                </c:pt>
                <c:pt idx="104">
                  <c:v>477229.53333333333</c:v>
                </c:pt>
                <c:pt idx="105">
                  <c:v>477229.53333333333</c:v>
                </c:pt>
                <c:pt idx="106">
                  <c:v>635437.94999999995</c:v>
                </c:pt>
                <c:pt idx="107">
                  <c:v>753441.68333333335</c:v>
                </c:pt>
                <c:pt idx="108">
                  <c:v>763448.1333333333</c:v>
                </c:pt>
                <c:pt idx="109">
                  <c:v>763429.18333333335</c:v>
                </c:pt>
                <c:pt idx="110">
                  <c:v>763502.71666666667</c:v>
                </c:pt>
                <c:pt idx="111">
                  <c:v>763248.43333333335</c:v>
                </c:pt>
                <c:pt idx="112">
                  <c:v>763377.25</c:v>
                </c:pt>
                <c:pt idx="113">
                  <c:v>763375.35</c:v>
                </c:pt>
                <c:pt idx="114">
                  <c:v>763600.8</c:v>
                </c:pt>
                <c:pt idx="115">
                  <c:v>763334.46666666667</c:v>
                </c:pt>
                <c:pt idx="116">
                  <c:v>763392.65</c:v>
                </c:pt>
                <c:pt idx="117">
                  <c:v>763258.93333333335</c:v>
                </c:pt>
                <c:pt idx="118">
                  <c:v>763436.21666666667</c:v>
                </c:pt>
                <c:pt idx="119">
                  <c:v>763392.56666666665</c:v>
                </c:pt>
                <c:pt idx="120">
                  <c:v>763392.56666666665</c:v>
                </c:pt>
                <c:pt idx="121">
                  <c:v>806670.93333333335</c:v>
                </c:pt>
                <c:pt idx="122">
                  <c:v>858388.8833333333</c:v>
                </c:pt>
                <c:pt idx="123">
                  <c:v>858824.93333333335</c:v>
                </c:pt>
                <c:pt idx="124">
                  <c:v>858648</c:v>
                </c:pt>
                <c:pt idx="125">
                  <c:v>858887.23333333328</c:v>
                </c:pt>
                <c:pt idx="126">
                  <c:v>858896.8</c:v>
                </c:pt>
                <c:pt idx="127">
                  <c:v>858789.51666666672</c:v>
                </c:pt>
                <c:pt idx="128">
                  <c:v>858896.7</c:v>
                </c:pt>
                <c:pt idx="129">
                  <c:v>858886.73333333328</c:v>
                </c:pt>
                <c:pt idx="130">
                  <c:v>858849.1333333333</c:v>
                </c:pt>
                <c:pt idx="131">
                  <c:v>858899.16666666663</c:v>
                </c:pt>
                <c:pt idx="132">
                  <c:v>858597.01666666672</c:v>
                </c:pt>
                <c:pt idx="133">
                  <c:v>858964.3833333333</c:v>
                </c:pt>
                <c:pt idx="134">
                  <c:v>858825.51666666672</c:v>
                </c:pt>
                <c:pt idx="135">
                  <c:v>858825.51666666672</c:v>
                </c:pt>
                <c:pt idx="136">
                  <c:v>875365.51666666672</c:v>
                </c:pt>
                <c:pt idx="137">
                  <c:v>903761.31666666665</c:v>
                </c:pt>
                <c:pt idx="138">
                  <c:v>906654.43333333335</c:v>
                </c:pt>
                <c:pt idx="139">
                  <c:v>906673.98333333328</c:v>
                </c:pt>
                <c:pt idx="140">
                  <c:v>906554.3</c:v>
                </c:pt>
                <c:pt idx="141">
                  <c:v>906528.7</c:v>
                </c:pt>
                <c:pt idx="142">
                  <c:v>906771.96666666667</c:v>
                </c:pt>
                <c:pt idx="143">
                  <c:v>906383.6166666667</c:v>
                </c:pt>
                <c:pt idx="144">
                  <c:v>906359.2</c:v>
                </c:pt>
                <c:pt idx="145">
                  <c:v>906815.83333333337</c:v>
                </c:pt>
                <c:pt idx="146">
                  <c:v>906388.83333333337</c:v>
                </c:pt>
                <c:pt idx="147">
                  <c:v>906476.18333333335</c:v>
                </c:pt>
                <c:pt idx="148">
                  <c:v>906346.15</c:v>
                </c:pt>
                <c:pt idx="149">
                  <c:v>906552.55</c:v>
                </c:pt>
                <c:pt idx="150">
                  <c:v>906552.55</c:v>
                </c:pt>
                <c:pt idx="151">
                  <c:v>930185.55</c:v>
                </c:pt>
                <c:pt idx="152">
                  <c:v>954238.15</c:v>
                </c:pt>
                <c:pt idx="153">
                  <c:v>954372.8833333333</c:v>
                </c:pt>
                <c:pt idx="154">
                  <c:v>954138.2</c:v>
                </c:pt>
                <c:pt idx="155">
                  <c:v>954151.53333333333</c:v>
                </c:pt>
                <c:pt idx="156">
                  <c:v>954094.05</c:v>
                </c:pt>
                <c:pt idx="157">
                  <c:v>954260.5</c:v>
                </c:pt>
                <c:pt idx="158">
                  <c:v>954230.93333333335</c:v>
                </c:pt>
                <c:pt idx="159">
                  <c:v>954194.51666666672</c:v>
                </c:pt>
                <c:pt idx="160">
                  <c:v>954285.9</c:v>
                </c:pt>
                <c:pt idx="161">
                  <c:v>954122.66666666663</c:v>
                </c:pt>
                <c:pt idx="162">
                  <c:v>954362.08333333337</c:v>
                </c:pt>
                <c:pt idx="163">
                  <c:v>954338.6333333333</c:v>
                </c:pt>
                <c:pt idx="164">
                  <c:v>954271.48333333328</c:v>
                </c:pt>
                <c:pt idx="165">
                  <c:v>954271.48333333328</c:v>
                </c:pt>
                <c:pt idx="166">
                  <c:v>359294.78333333333</c:v>
                </c:pt>
                <c:pt idx="167">
                  <c:v>26904.233333333334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60648.816666666666</c:v>
                </c:pt>
                <c:pt idx="182">
                  <c:v>93529.416666666672</c:v>
                </c:pt>
                <c:pt idx="183">
                  <c:v>95457.96666666666</c:v>
                </c:pt>
                <c:pt idx="184">
                  <c:v>95385.666666666672</c:v>
                </c:pt>
                <c:pt idx="185">
                  <c:v>95500.433333333334</c:v>
                </c:pt>
                <c:pt idx="186">
                  <c:v>95380.95</c:v>
                </c:pt>
                <c:pt idx="187">
                  <c:v>95378.883333333331</c:v>
                </c:pt>
                <c:pt idx="188">
                  <c:v>95418.183333333334</c:v>
                </c:pt>
                <c:pt idx="189">
                  <c:v>95421.316666666666</c:v>
                </c:pt>
                <c:pt idx="190">
                  <c:v>95502.066666666666</c:v>
                </c:pt>
                <c:pt idx="191">
                  <c:v>95395.6</c:v>
                </c:pt>
                <c:pt idx="192">
                  <c:v>95436.46666666666</c:v>
                </c:pt>
                <c:pt idx="193">
                  <c:v>95405.05</c:v>
                </c:pt>
                <c:pt idx="194">
                  <c:v>95384.95</c:v>
                </c:pt>
                <c:pt idx="195">
                  <c:v>95384.95</c:v>
                </c:pt>
                <c:pt idx="196">
                  <c:v>625931.1333333333</c:v>
                </c:pt>
                <c:pt idx="197">
                  <c:v>929432.51666666672</c:v>
                </c:pt>
                <c:pt idx="198">
                  <c:v>954079.33333333337</c:v>
                </c:pt>
                <c:pt idx="199">
                  <c:v>954196.18333333335</c:v>
                </c:pt>
                <c:pt idx="200">
                  <c:v>954292.01666666672</c:v>
                </c:pt>
                <c:pt idx="201">
                  <c:v>954176.46666666667</c:v>
                </c:pt>
                <c:pt idx="202">
                  <c:v>954353.8666666667</c:v>
                </c:pt>
                <c:pt idx="203">
                  <c:v>954608.91666666663</c:v>
                </c:pt>
                <c:pt idx="204">
                  <c:v>954000.43333333335</c:v>
                </c:pt>
                <c:pt idx="205">
                  <c:v>954213.08333333337</c:v>
                </c:pt>
                <c:pt idx="206">
                  <c:v>954424.06666666665</c:v>
                </c:pt>
                <c:pt idx="207">
                  <c:v>954305.6</c:v>
                </c:pt>
                <c:pt idx="208">
                  <c:v>954202.03333333333</c:v>
                </c:pt>
                <c:pt idx="209">
                  <c:v>954386.76666666672</c:v>
                </c:pt>
                <c:pt idx="210">
                  <c:v>954386.76666666672</c:v>
                </c:pt>
                <c:pt idx="211">
                  <c:v>415937.78333333333</c:v>
                </c:pt>
                <c:pt idx="212">
                  <c:v>114941.75</c:v>
                </c:pt>
                <c:pt idx="213">
                  <c:v>95329.066666666666</c:v>
                </c:pt>
                <c:pt idx="214">
                  <c:v>95507.05</c:v>
                </c:pt>
                <c:pt idx="215">
                  <c:v>95348.683333333334</c:v>
                </c:pt>
                <c:pt idx="216">
                  <c:v>95403.05</c:v>
                </c:pt>
                <c:pt idx="217">
                  <c:v>95391.15</c:v>
                </c:pt>
                <c:pt idx="218">
                  <c:v>95448.916666666672</c:v>
                </c:pt>
                <c:pt idx="219">
                  <c:v>95424.183333333334</c:v>
                </c:pt>
                <c:pt idx="220">
                  <c:v>95433.233333333337</c:v>
                </c:pt>
                <c:pt idx="221">
                  <c:v>95411.4</c:v>
                </c:pt>
                <c:pt idx="222">
                  <c:v>95306.383333333331</c:v>
                </c:pt>
                <c:pt idx="223">
                  <c:v>95386.75</c:v>
                </c:pt>
                <c:pt idx="224">
                  <c:v>95491.983333333337</c:v>
                </c:pt>
                <c:pt idx="225">
                  <c:v>95491.983333333337</c:v>
                </c:pt>
                <c:pt idx="226">
                  <c:v>623261.25</c:v>
                </c:pt>
                <c:pt idx="227">
                  <c:v>929555.75</c:v>
                </c:pt>
                <c:pt idx="228">
                  <c:v>954231.21666666667</c:v>
                </c:pt>
                <c:pt idx="229">
                  <c:v>954189.16666666663</c:v>
                </c:pt>
                <c:pt idx="230">
                  <c:v>954289.65</c:v>
                </c:pt>
                <c:pt idx="231">
                  <c:v>954191.15</c:v>
                </c:pt>
                <c:pt idx="232">
                  <c:v>954159.1</c:v>
                </c:pt>
                <c:pt idx="233">
                  <c:v>954433.2</c:v>
                </c:pt>
                <c:pt idx="234">
                  <c:v>954353</c:v>
                </c:pt>
                <c:pt idx="235">
                  <c:v>954167.45</c:v>
                </c:pt>
                <c:pt idx="236">
                  <c:v>954334.7</c:v>
                </c:pt>
                <c:pt idx="237">
                  <c:v>954312.91666666663</c:v>
                </c:pt>
                <c:pt idx="238">
                  <c:v>954188.96666666667</c:v>
                </c:pt>
                <c:pt idx="239">
                  <c:v>954223.45</c:v>
                </c:pt>
                <c:pt idx="240">
                  <c:v>954223.45</c:v>
                </c:pt>
                <c:pt idx="241">
                  <c:v>335991.86666666664</c:v>
                </c:pt>
                <c:pt idx="242">
                  <c:v>11028.616666666667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7D-49B9-A4E0-71BF51E908EB}"/>
            </c:ext>
          </c:extLst>
        </c:ser>
        <c:ser>
          <c:idx val="2"/>
          <c:order val="1"/>
          <c:tx>
            <c:strRef>
              <c:f>Profile!$F$8</c:f>
              <c:strCache>
                <c:ptCount val="1"/>
                <c:pt idx="0">
                  <c:v>ASU2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Profile!$F$853:$F$1100</c:f>
              <c:numCache>
                <c:formatCode>#,##0.00</c:formatCode>
                <c:ptCount val="248"/>
                <c:pt idx="0">
                  <c:v>196836.7</c:v>
                </c:pt>
                <c:pt idx="1">
                  <c:v>196855</c:v>
                </c:pt>
                <c:pt idx="2">
                  <c:v>196894.83333333334</c:v>
                </c:pt>
                <c:pt idx="3">
                  <c:v>196979.43333333332</c:v>
                </c:pt>
                <c:pt idx="4">
                  <c:v>196955.93333333332</c:v>
                </c:pt>
                <c:pt idx="5">
                  <c:v>196877.88333333333</c:v>
                </c:pt>
                <c:pt idx="6">
                  <c:v>196872.28333333333</c:v>
                </c:pt>
                <c:pt idx="7">
                  <c:v>196926.98333333334</c:v>
                </c:pt>
                <c:pt idx="8">
                  <c:v>196897.48333333334</c:v>
                </c:pt>
                <c:pt idx="9">
                  <c:v>196959.86666666667</c:v>
                </c:pt>
                <c:pt idx="10">
                  <c:v>196908.06666666668</c:v>
                </c:pt>
                <c:pt idx="11">
                  <c:v>196970.88333333333</c:v>
                </c:pt>
                <c:pt idx="12">
                  <c:v>196989.25</c:v>
                </c:pt>
                <c:pt idx="13">
                  <c:v>196967.56666666668</c:v>
                </c:pt>
                <c:pt idx="14">
                  <c:v>196850.26666666666</c:v>
                </c:pt>
                <c:pt idx="15">
                  <c:v>196850.26666666666</c:v>
                </c:pt>
                <c:pt idx="16">
                  <c:v>188261.38333333333</c:v>
                </c:pt>
                <c:pt idx="17">
                  <c:v>187073.38333333333</c:v>
                </c:pt>
                <c:pt idx="18">
                  <c:v>187026.16666666666</c:v>
                </c:pt>
                <c:pt idx="19">
                  <c:v>187121.88333333333</c:v>
                </c:pt>
                <c:pt idx="20">
                  <c:v>187151.43333333332</c:v>
                </c:pt>
                <c:pt idx="21">
                  <c:v>187100.08333333334</c:v>
                </c:pt>
                <c:pt idx="22">
                  <c:v>187110.16666666666</c:v>
                </c:pt>
                <c:pt idx="23">
                  <c:v>187023.3</c:v>
                </c:pt>
                <c:pt idx="24">
                  <c:v>187039.68333333332</c:v>
                </c:pt>
                <c:pt idx="25">
                  <c:v>187048.21666666667</c:v>
                </c:pt>
                <c:pt idx="26">
                  <c:v>187153.43333333332</c:v>
                </c:pt>
                <c:pt idx="27">
                  <c:v>187116.96666666667</c:v>
                </c:pt>
                <c:pt idx="28">
                  <c:v>187036.01666666666</c:v>
                </c:pt>
                <c:pt idx="29">
                  <c:v>187119.25</c:v>
                </c:pt>
                <c:pt idx="30">
                  <c:v>187119.25</c:v>
                </c:pt>
                <c:pt idx="31">
                  <c:v>178508.05</c:v>
                </c:pt>
                <c:pt idx="32">
                  <c:v>177101.35</c:v>
                </c:pt>
                <c:pt idx="33">
                  <c:v>177147.43333333332</c:v>
                </c:pt>
                <c:pt idx="34">
                  <c:v>177245.06666666668</c:v>
                </c:pt>
                <c:pt idx="35">
                  <c:v>177250.88333333333</c:v>
                </c:pt>
                <c:pt idx="36">
                  <c:v>177173.76666666666</c:v>
                </c:pt>
                <c:pt idx="37">
                  <c:v>177276.9</c:v>
                </c:pt>
                <c:pt idx="38">
                  <c:v>177229.98333333334</c:v>
                </c:pt>
                <c:pt idx="39">
                  <c:v>177244.08333333334</c:v>
                </c:pt>
                <c:pt idx="40">
                  <c:v>177250.23333333334</c:v>
                </c:pt>
                <c:pt idx="41">
                  <c:v>177190.86666666667</c:v>
                </c:pt>
                <c:pt idx="42">
                  <c:v>177232.95</c:v>
                </c:pt>
                <c:pt idx="43">
                  <c:v>177223.95</c:v>
                </c:pt>
                <c:pt idx="44">
                  <c:v>177202.53333333333</c:v>
                </c:pt>
                <c:pt idx="45">
                  <c:v>177202.53333333333</c:v>
                </c:pt>
                <c:pt idx="46">
                  <c:v>160057.28333333333</c:v>
                </c:pt>
                <c:pt idx="47">
                  <c:v>157557.03333333333</c:v>
                </c:pt>
                <c:pt idx="48">
                  <c:v>157550.73333333334</c:v>
                </c:pt>
                <c:pt idx="49">
                  <c:v>157496.41666666666</c:v>
                </c:pt>
                <c:pt idx="50">
                  <c:v>157596.54999999999</c:v>
                </c:pt>
                <c:pt idx="51">
                  <c:v>157567.18333333332</c:v>
                </c:pt>
                <c:pt idx="52">
                  <c:v>157601.75</c:v>
                </c:pt>
                <c:pt idx="53">
                  <c:v>157548.6</c:v>
                </c:pt>
                <c:pt idx="54">
                  <c:v>157600.98333333334</c:v>
                </c:pt>
                <c:pt idx="55">
                  <c:v>157431.53333333333</c:v>
                </c:pt>
                <c:pt idx="56">
                  <c:v>157571.08333333334</c:v>
                </c:pt>
                <c:pt idx="57">
                  <c:v>157539.13333333333</c:v>
                </c:pt>
                <c:pt idx="58">
                  <c:v>157482</c:v>
                </c:pt>
                <c:pt idx="59">
                  <c:v>157599.88333333333</c:v>
                </c:pt>
                <c:pt idx="60">
                  <c:v>157599.88333333333</c:v>
                </c:pt>
                <c:pt idx="61">
                  <c:v>111194.26666666666</c:v>
                </c:pt>
                <c:pt idx="62">
                  <c:v>98509.366666666669</c:v>
                </c:pt>
                <c:pt idx="63">
                  <c:v>98448.65</c:v>
                </c:pt>
                <c:pt idx="64">
                  <c:v>98499.566666666666</c:v>
                </c:pt>
                <c:pt idx="65">
                  <c:v>98504.083333333328</c:v>
                </c:pt>
                <c:pt idx="66">
                  <c:v>98489.833333333328</c:v>
                </c:pt>
                <c:pt idx="67">
                  <c:v>98540.883333333331</c:v>
                </c:pt>
                <c:pt idx="68">
                  <c:v>98493.566666666666</c:v>
                </c:pt>
                <c:pt idx="69">
                  <c:v>98497.583333333328</c:v>
                </c:pt>
                <c:pt idx="70">
                  <c:v>98451.833333333328</c:v>
                </c:pt>
                <c:pt idx="71">
                  <c:v>98455.733333333337</c:v>
                </c:pt>
                <c:pt idx="72">
                  <c:v>98457.766666666663</c:v>
                </c:pt>
                <c:pt idx="73">
                  <c:v>98449.016666666663</c:v>
                </c:pt>
                <c:pt idx="74">
                  <c:v>98425.633333333331</c:v>
                </c:pt>
                <c:pt idx="75">
                  <c:v>98425.633333333331</c:v>
                </c:pt>
                <c:pt idx="76">
                  <c:v>46965.65</c:v>
                </c:pt>
                <c:pt idx="77">
                  <c:v>20885.583333333332</c:v>
                </c:pt>
                <c:pt idx="78">
                  <c:v>19712.900000000001</c:v>
                </c:pt>
                <c:pt idx="79">
                  <c:v>19724.733333333334</c:v>
                </c:pt>
                <c:pt idx="80">
                  <c:v>19687.55</c:v>
                </c:pt>
                <c:pt idx="81">
                  <c:v>19691.033333333333</c:v>
                </c:pt>
                <c:pt idx="82">
                  <c:v>19702.983333333334</c:v>
                </c:pt>
                <c:pt idx="83">
                  <c:v>19697.516666666666</c:v>
                </c:pt>
                <c:pt idx="84">
                  <c:v>19708.333333333332</c:v>
                </c:pt>
                <c:pt idx="85">
                  <c:v>19679.966666666667</c:v>
                </c:pt>
                <c:pt idx="86">
                  <c:v>19725.95</c:v>
                </c:pt>
                <c:pt idx="87">
                  <c:v>19708.766666666666</c:v>
                </c:pt>
                <c:pt idx="88">
                  <c:v>19684.766666666666</c:v>
                </c:pt>
                <c:pt idx="89">
                  <c:v>19699.033333333333</c:v>
                </c:pt>
                <c:pt idx="90">
                  <c:v>19699.033333333333</c:v>
                </c:pt>
                <c:pt idx="91">
                  <c:v>68765.78333333334</c:v>
                </c:pt>
                <c:pt idx="92">
                  <c:v>96245.516666666663</c:v>
                </c:pt>
                <c:pt idx="93">
                  <c:v>98534.433333333334</c:v>
                </c:pt>
                <c:pt idx="94">
                  <c:v>98411.1</c:v>
                </c:pt>
                <c:pt idx="95">
                  <c:v>98486.85</c:v>
                </c:pt>
                <c:pt idx="96">
                  <c:v>98448.2</c:v>
                </c:pt>
                <c:pt idx="97">
                  <c:v>98460.883333333331</c:v>
                </c:pt>
                <c:pt idx="98">
                  <c:v>98547.866666666669</c:v>
                </c:pt>
                <c:pt idx="99">
                  <c:v>98431.366666666669</c:v>
                </c:pt>
                <c:pt idx="100">
                  <c:v>98450.883333333331</c:v>
                </c:pt>
                <c:pt idx="101">
                  <c:v>98466.8</c:v>
                </c:pt>
                <c:pt idx="102">
                  <c:v>98460.7</c:v>
                </c:pt>
                <c:pt idx="103">
                  <c:v>98488.28333333334</c:v>
                </c:pt>
                <c:pt idx="104">
                  <c:v>98382.383333333331</c:v>
                </c:pt>
                <c:pt idx="105">
                  <c:v>98382.383333333331</c:v>
                </c:pt>
                <c:pt idx="106">
                  <c:v>130970.65</c:v>
                </c:pt>
                <c:pt idx="107">
                  <c:v>155413.43333333332</c:v>
                </c:pt>
                <c:pt idx="108">
                  <c:v>157613.41666666666</c:v>
                </c:pt>
                <c:pt idx="109">
                  <c:v>157592.86666666667</c:v>
                </c:pt>
                <c:pt idx="110">
                  <c:v>157462.71666666667</c:v>
                </c:pt>
                <c:pt idx="111">
                  <c:v>157444.36666666667</c:v>
                </c:pt>
                <c:pt idx="112">
                  <c:v>157602.38333333333</c:v>
                </c:pt>
                <c:pt idx="113">
                  <c:v>157637.16666666666</c:v>
                </c:pt>
                <c:pt idx="114">
                  <c:v>157552.65</c:v>
                </c:pt>
                <c:pt idx="115">
                  <c:v>157523.63333333333</c:v>
                </c:pt>
                <c:pt idx="116">
                  <c:v>157481.78333333333</c:v>
                </c:pt>
                <c:pt idx="117">
                  <c:v>157451.86666666667</c:v>
                </c:pt>
                <c:pt idx="118">
                  <c:v>157567.6</c:v>
                </c:pt>
                <c:pt idx="119">
                  <c:v>157493.13333333333</c:v>
                </c:pt>
                <c:pt idx="120">
                  <c:v>157493.13333333333</c:v>
                </c:pt>
                <c:pt idx="121">
                  <c:v>166376.26666666666</c:v>
                </c:pt>
                <c:pt idx="122">
                  <c:v>177155.96666666667</c:v>
                </c:pt>
                <c:pt idx="123">
                  <c:v>177278.28333333333</c:v>
                </c:pt>
                <c:pt idx="124">
                  <c:v>177301.41666666666</c:v>
                </c:pt>
                <c:pt idx="125">
                  <c:v>177258.31666666668</c:v>
                </c:pt>
                <c:pt idx="126">
                  <c:v>177103.41666666666</c:v>
                </c:pt>
                <c:pt idx="127">
                  <c:v>177221.55</c:v>
                </c:pt>
                <c:pt idx="128">
                  <c:v>177181.85</c:v>
                </c:pt>
                <c:pt idx="129">
                  <c:v>177219.8</c:v>
                </c:pt>
                <c:pt idx="130">
                  <c:v>177315.38333333333</c:v>
                </c:pt>
                <c:pt idx="131">
                  <c:v>177255.81666666668</c:v>
                </c:pt>
                <c:pt idx="132">
                  <c:v>177134.96666666667</c:v>
                </c:pt>
                <c:pt idx="133">
                  <c:v>177231.95</c:v>
                </c:pt>
                <c:pt idx="134">
                  <c:v>177246.63333333333</c:v>
                </c:pt>
                <c:pt idx="135">
                  <c:v>177246.63333333333</c:v>
                </c:pt>
                <c:pt idx="136">
                  <c:v>180683.86666666667</c:v>
                </c:pt>
                <c:pt idx="137">
                  <c:v>186547.01666666666</c:v>
                </c:pt>
                <c:pt idx="138">
                  <c:v>187157.71666666667</c:v>
                </c:pt>
                <c:pt idx="139">
                  <c:v>187155.8</c:v>
                </c:pt>
                <c:pt idx="140">
                  <c:v>187046.61666666667</c:v>
                </c:pt>
                <c:pt idx="141">
                  <c:v>187053.16666666666</c:v>
                </c:pt>
                <c:pt idx="142">
                  <c:v>187045.71666666667</c:v>
                </c:pt>
                <c:pt idx="143">
                  <c:v>187219.1</c:v>
                </c:pt>
                <c:pt idx="144">
                  <c:v>187074.83333333334</c:v>
                </c:pt>
                <c:pt idx="145">
                  <c:v>187059.46666666667</c:v>
                </c:pt>
                <c:pt idx="146">
                  <c:v>187211.11666666667</c:v>
                </c:pt>
                <c:pt idx="147">
                  <c:v>187064.7</c:v>
                </c:pt>
                <c:pt idx="148">
                  <c:v>187125.96666666667</c:v>
                </c:pt>
                <c:pt idx="149">
                  <c:v>187106.36666666667</c:v>
                </c:pt>
                <c:pt idx="150">
                  <c:v>187106.36666666667</c:v>
                </c:pt>
                <c:pt idx="151">
                  <c:v>191829.26666666666</c:v>
                </c:pt>
                <c:pt idx="152">
                  <c:v>196929.45</c:v>
                </c:pt>
                <c:pt idx="153">
                  <c:v>196959.9</c:v>
                </c:pt>
                <c:pt idx="154">
                  <c:v>196923.58333333334</c:v>
                </c:pt>
                <c:pt idx="155">
                  <c:v>196997.4</c:v>
                </c:pt>
                <c:pt idx="156">
                  <c:v>196938.28333333333</c:v>
                </c:pt>
                <c:pt idx="157">
                  <c:v>196954.58333333334</c:v>
                </c:pt>
                <c:pt idx="158">
                  <c:v>197009.11666666667</c:v>
                </c:pt>
                <c:pt idx="159">
                  <c:v>196833.15</c:v>
                </c:pt>
                <c:pt idx="160">
                  <c:v>196946.78333333333</c:v>
                </c:pt>
                <c:pt idx="161">
                  <c:v>196959.28333333333</c:v>
                </c:pt>
                <c:pt idx="162">
                  <c:v>196793.21666666667</c:v>
                </c:pt>
                <c:pt idx="163">
                  <c:v>196955.86666666667</c:v>
                </c:pt>
                <c:pt idx="164">
                  <c:v>196950.43333333332</c:v>
                </c:pt>
                <c:pt idx="165">
                  <c:v>196950.43333333332</c:v>
                </c:pt>
                <c:pt idx="166">
                  <c:v>74324.800000000003</c:v>
                </c:pt>
                <c:pt idx="167">
                  <c:v>5608.1166666666668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12508.3</c:v>
                </c:pt>
                <c:pt idx="182">
                  <c:v>19318.666666666668</c:v>
                </c:pt>
                <c:pt idx="183">
                  <c:v>19744.916666666668</c:v>
                </c:pt>
                <c:pt idx="184">
                  <c:v>19682.599999999999</c:v>
                </c:pt>
                <c:pt idx="185">
                  <c:v>19667.083333333332</c:v>
                </c:pt>
                <c:pt idx="186">
                  <c:v>19671.95</c:v>
                </c:pt>
                <c:pt idx="187">
                  <c:v>19697.533333333333</c:v>
                </c:pt>
                <c:pt idx="188">
                  <c:v>19696.166666666668</c:v>
                </c:pt>
                <c:pt idx="189">
                  <c:v>19691.433333333334</c:v>
                </c:pt>
                <c:pt idx="190">
                  <c:v>19704.066666666666</c:v>
                </c:pt>
                <c:pt idx="191">
                  <c:v>19689.900000000001</c:v>
                </c:pt>
                <c:pt idx="192">
                  <c:v>19712.666666666668</c:v>
                </c:pt>
                <c:pt idx="193">
                  <c:v>19688.666666666668</c:v>
                </c:pt>
                <c:pt idx="194">
                  <c:v>19710.400000000001</c:v>
                </c:pt>
                <c:pt idx="195">
                  <c:v>19710.400000000001</c:v>
                </c:pt>
                <c:pt idx="196">
                  <c:v>128773.55</c:v>
                </c:pt>
                <c:pt idx="197">
                  <c:v>191777.83333333334</c:v>
                </c:pt>
                <c:pt idx="198">
                  <c:v>196912.78333333333</c:v>
                </c:pt>
                <c:pt idx="199">
                  <c:v>197065.33333333334</c:v>
                </c:pt>
                <c:pt idx="200">
                  <c:v>197040.16666666666</c:v>
                </c:pt>
                <c:pt idx="201">
                  <c:v>196850.33333333334</c:v>
                </c:pt>
                <c:pt idx="202">
                  <c:v>196994.81666666668</c:v>
                </c:pt>
                <c:pt idx="203">
                  <c:v>196943.5</c:v>
                </c:pt>
                <c:pt idx="204">
                  <c:v>196963.98333333334</c:v>
                </c:pt>
                <c:pt idx="205">
                  <c:v>196854</c:v>
                </c:pt>
                <c:pt idx="206">
                  <c:v>196985.08333333334</c:v>
                </c:pt>
                <c:pt idx="207">
                  <c:v>196962.08333333334</c:v>
                </c:pt>
                <c:pt idx="208">
                  <c:v>196879.76666666666</c:v>
                </c:pt>
                <c:pt idx="209">
                  <c:v>196965.25</c:v>
                </c:pt>
                <c:pt idx="210">
                  <c:v>196965.25</c:v>
                </c:pt>
                <c:pt idx="211">
                  <c:v>86034.616666666669</c:v>
                </c:pt>
                <c:pt idx="212">
                  <c:v>23712.966666666667</c:v>
                </c:pt>
                <c:pt idx="213">
                  <c:v>19698.55</c:v>
                </c:pt>
                <c:pt idx="214">
                  <c:v>19686.583333333332</c:v>
                </c:pt>
                <c:pt idx="215">
                  <c:v>19706.650000000001</c:v>
                </c:pt>
                <c:pt idx="216">
                  <c:v>19676.783333333333</c:v>
                </c:pt>
                <c:pt idx="217">
                  <c:v>19718.916666666668</c:v>
                </c:pt>
                <c:pt idx="218">
                  <c:v>19698.016666666666</c:v>
                </c:pt>
                <c:pt idx="219">
                  <c:v>19682.016666666666</c:v>
                </c:pt>
                <c:pt idx="220">
                  <c:v>19697.7</c:v>
                </c:pt>
                <c:pt idx="221">
                  <c:v>19692.683333333334</c:v>
                </c:pt>
                <c:pt idx="222">
                  <c:v>19660.599999999999</c:v>
                </c:pt>
                <c:pt idx="223">
                  <c:v>19684.133333333335</c:v>
                </c:pt>
                <c:pt idx="224">
                  <c:v>19670.150000000001</c:v>
                </c:pt>
                <c:pt idx="225">
                  <c:v>19670.150000000001</c:v>
                </c:pt>
                <c:pt idx="226">
                  <c:v>128369.53333333334</c:v>
                </c:pt>
                <c:pt idx="227">
                  <c:v>191745.86666666667</c:v>
                </c:pt>
                <c:pt idx="228">
                  <c:v>196874.53333333333</c:v>
                </c:pt>
                <c:pt idx="229">
                  <c:v>197023.2</c:v>
                </c:pt>
                <c:pt idx="230">
                  <c:v>196916.85</c:v>
                </c:pt>
                <c:pt idx="231">
                  <c:v>196992.43333333332</c:v>
                </c:pt>
                <c:pt idx="232">
                  <c:v>196862.66666666666</c:v>
                </c:pt>
                <c:pt idx="233">
                  <c:v>196958.61666666667</c:v>
                </c:pt>
                <c:pt idx="234">
                  <c:v>196901.45</c:v>
                </c:pt>
                <c:pt idx="235">
                  <c:v>196895.85</c:v>
                </c:pt>
                <c:pt idx="236">
                  <c:v>196893.95</c:v>
                </c:pt>
                <c:pt idx="237">
                  <c:v>196915.43333333332</c:v>
                </c:pt>
                <c:pt idx="238">
                  <c:v>196985.38333333333</c:v>
                </c:pt>
                <c:pt idx="239">
                  <c:v>196945.15</c:v>
                </c:pt>
                <c:pt idx="240">
                  <c:v>196945.15</c:v>
                </c:pt>
                <c:pt idx="241">
                  <c:v>69537.8</c:v>
                </c:pt>
                <c:pt idx="242">
                  <c:v>2284.3000000000002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97D-49B9-A4E0-71BF51E908EB}"/>
            </c:ext>
          </c:extLst>
        </c:ser>
        <c:ser>
          <c:idx val="3"/>
          <c:order val="2"/>
          <c:tx>
            <c:strRef>
              <c:f>Profile!$G$8</c:f>
              <c:strCache>
                <c:ptCount val="1"/>
                <c:pt idx="0">
                  <c:v>ASU3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Profile!$G$853:$G$1100</c:f>
              <c:numCache>
                <c:formatCode>#,##0.00</c:formatCode>
                <c:ptCount val="248"/>
                <c:pt idx="0">
                  <c:v>449879.53333333333</c:v>
                </c:pt>
                <c:pt idx="1">
                  <c:v>449954.76666666666</c:v>
                </c:pt>
                <c:pt idx="2">
                  <c:v>450077.65</c:v>
                </c:pt>
                <c:pt idx="3">
                  <c:v>450064.43333333335</c:v>
                </c:pt>
                <c:pt idx="4">
                  <c:v>449845.36666666664</c:v>
                </c:pt>
                <c:pt idx="5">
                  <c:v>450021.85</c:v>
                </c:pt>
                <c:pt idx="6">
                  <c:v>449901.58333333331</c:v>
                </c:pt>
                <c:pt idx="7">
                  <c:v>449973.5</c:v>
                </c:pt>
                <c:pt idx="8">
                  <c:v>449930.93333333335</c:v>
                </c:pt>
                <c:pt idx="9">
                  <c:v>450011.43333333335</c:v>
                </c:pt>
                <c:pt idx="10">
                  <c:v>449938.25</c:v>
                </c:pt>
                <c:pt idx="11">
                  <c:v>449809.81666666665</c:v>
                </c:pt>
                <c:pt idx="12">
                  <c:v>450006.81666666665</c:v>
                </c:pt>
                <c:pt idx="13">
                  <c:v>449928.5</c:v>
                </c:pt>
                <c:pt idx="14">
                  <c:v>449680</c:v>
                </c:pt>
                <c:pt idx="15">
                  <c:v>449680</c:v>
                </c:pt>
                <c:pt idx="16">
                  <c:v>429830.08333333331</c:v>
                </c:pt>
                <c:pt idx="17">
                  <c:v>427511.36666666664</c:v>
                </c:pt>
                <c:pt idx="18">
                  <c:v>427335.81666666665</c:v>
                </c:pt>
                <c:pt idx="19">
                  <c:v>427440.7</c:v>
                </c:pt>
                <c:pt idx="20">
                  <c:v>427405.51666666666</c:v>
                </c:pt>
                <c:pt idx="21">
                  <c:v>427345.06666666665</c:v>
                </c:pt>
                <c:pt idx="22">
                  <c:v>427415.5</c:v>
                </c:pt>
                <c:pt idx="23">
                  <c:v>427316.75</c:v>
                </c:pt>
                <c:pt idx="24">
                  <c:v>427287.43333333335</c:v>
                </c:pt>
                <c:pt idx="25">
                  <c:v>427707.08333333331</c:v>
                </c:pt>
                <c:pt idx="26">
                  <c:v>427464.81666666665</c:v>
                </c:pt>
                <c:pt idx="27">
                  <c:v>427382.86666666664</c:v>
                </c:pt>
                <c:pt idx="28">
                  <c:v>427358.43333333335</c:v>
                </c:pt>
                <c:pt idx="29">
                  <c:v>427450.9</c:v>
                </c:pt>
                <c:pt idx="30">
                  <c:v>427450.9</c:v>
                </c:pt>
                <c:pt idx="31">
                  <c:v>407731.15</c:v>
                </c:pt>
                <c:pt idx="32">
                  <c:v>405021.75</c:v>
                </c:pt>
                <c:pt idx="33">
                  <c:v>404900.16666666669</c:v>
                </c:pt>
                <c:pt idx="34">
                  <c:v>404960</c:v>
                </c:pt>
                <c:pt idx="35">
                  <c:v>404791.58333333331</c:v>
                </c:pt>
                <c:pt idx="36">
                  <c:v>404911.36666666664</c:v>
                </c:pt>
                <c:pt idx="37">
                  <c:v>404976.21666666667</c:v>
                </c:pt>
                <c:pt idx="38">
                  <c:v>404952.53333333333</c:v>
                </c:pt>
                <c:pt idx="39">
                  <c:v>404913.46666666667</c:v>
                </c:pt>
                <c:pt idx="40">
                  <c:v>404836.71666666667</c:v>
                </c:pt>
                <c:pt idx="41">
                  <c:v>404853.38333333336</c:v>
                </c:pt>
                <c:pt idx="42">
                  <c:v>404953.26666666666</c:v>
                </c:pt>
                <c:pt idx="43">
                  <c:v>405018.85</c:v>
                </c:pt>
                <c:pt idx="44">
                  <c:v>404993.96666666667</c:v>
                </c:pt>
                <c:pt idx="45">
                  <c:v>404993.96666666667</c:v>
                </c:pt>
                <c:pt idx="46">
                  <c:v>365705.73333333334</c:v>
                </c:pt>
                <c:pt idx="47">
                  <c:v>359694.63333333336</c:v>
                </c:pt>
                <c:pt idx="48">
                  <c:v>359736.58333333331</c:v>
                </c:pt>
                <c:pt idx="49">
                  <c:v>359940.75</c:v>
                </c:pt>
                <c:pt idx="50">
                  <c:v>359900.73333333334</c:v>
                </c:pt>
                <c:pt idx="51">
                  <c:v>359778.46666666667</c:v>
                </c:pt>
                <c:pt idx="52">
                  <c:v>360066.53333333333</c:v>
                </c:pt>
                <c:pt idx="53">
                  <c:v>359907.36666666664</c:v>
                </c:pt>
                <c:pt idx="54">
                  <c:v>359977.23333333334</c:v>
                </c:pt>
                <c:pt idx="55">
                  <c:v>360029.01666666666</c:v>
                </c:pt>
                <c:pt idx="56">
                  <c:v>360034.11666666664</c:v>
                </c:pt>
                <c:pt idx="57">
                  <c:v>359879.36666666664</c:v>
                </c:pt>
                <c:pt idx="58">
                  <c:v>359864.8</c:v>
                </c:pt>
                <c:pt idx="59">
                  <c:v>359910.51666666666</c:v>
                </c:pt>
                <c:pt idx="60">
                  <c:v>359910.51666666666</c:v>
                </c:pt>
                <c:pt idx="61">
                  <c:v>253878.35</c:v>
                </c:pt>
                <c:pt idx="62">
                  <c:v>225154.31666666668</c:v>
                </c:pt>
                <c:pt idx="63">
                  <c:v>224917.7</c:v>
                </c:pt>
                <c:pt idx="64">
                  <c:v>224940.51666666666</c:v>
                </c:pt>
                <c:pt idx="65">
                  <c:v>224949.71666666667</c:v>
                </c:pt>
                <c:pt idx="66">
                  <c:v>224930.95</c:v>
                </c:pt>
                <c:pt idx="67">
                  <c:v>225039.61666666667</c:v>
                </c:pt>
                <c:pt idx="68">
                  <c:v>224912.18333333332</c:v>
                </c:pt>
                <c:pt idx="69">
                  <c:v>225008.1</c:v>
                </c:pt>
                <c:pt idx="70">
                  <c:v>224985.26666666666</c:v>
                </c:pt>
                <c:pt idx="71">
                  <c:v>224834.73333333334</c:v>
                </c:pt>
                <c:pt idx="72">
                  <c:v>224862.63333333333</c:v>
                </c:pt>
                <c:pt idx="73">
                  <c:v>224987.65</c:v>
                </c:pt>
                <c:pt idx="74">
                  <c:v>224978.65</c:v>
                </c:pt>
                <c:pt idx="75">
                  <c:v>224978.65</c:v>
                </c:pt>
                <c:pt idx="76">
                  <c:v>107296.9</c:v>
                </c:pt>
                <c:pt idx="77">
                  <c:v>47663.23333333333</c:v>
                </c:pt>
                <c:pt idx="78">
                  <c:v>45017.26666666667</c:v>
                </c:pt>
                <c:pt idx="79">
                  <c:v>44979.566666666666</c:v>
                </c:pt>
                <c:pt idx="80">
                  <c:v>44978.75</c:v>
                </c:pt>
                <c:pt idx="81">
                  <c:v>44984.183333333334</c:v>
                </c:pt>
                <c:pt idx="82">
                  <c:v>44968.666666666664</c:v>
                </c:pt>
                <c:pt idx="83">
                  <c:v>44980.23333333333</c:v>
                </c:pt>
                <c:pt idx="84">
                  <c:v>45019.033333333333</c:v>
                </c:pt>
                <c:pt idx="85">
                  <c:v>45007.433333333334</c:v>
                </c:pt>
                <c:pt idx="86">
                  <c:v>44968.366666666669</c:v>
                </c:pt>
                <c:pt idx="87">
                  <c:v>44957.599999999999</c:v>
                </c:pt>
                <c:pt idx="88">
                  <c:v>45077.866666666669</c:v>
                </c:pt>
                <c:pt idx="89">
                  <c:v>45013.48333333333</c:v>
                </c:pt>
                <c:pt idx="90">
                  <c:v>45013.48333333333</c:v>
                </c:pt>
                <c:pt idx="91">
                  <c:v>157438.6</c:v>
                </c:pt>
                <c:pt idx="92">
                  <c:v>220174.4</c:v>
                </c:pt>
                <c:pt idx="93">
                  <c:v>224862.51666666666</c:v>
                </c:pt>
                <c:pt idx="94">
                  <c:v>224925.41666666666</c:v>
                </c:pt>
                <c:pt idx="95">
                  <c:v>224929.71666666667</c:v>
                </c:pt>
                <c:pt idx="96">
                  <c:v>224917.21666666667</c:v>
                </c:pt>
                <c:pt idx="97">
                  <c:v>224914.86666666667</c:v>
                </c:pt>
                <c:pt idx="98">
                  <c:v>224937.96666666667</c:v>
                </c:pt>
                <c:pt idx="99">
                  <c:v>224868.06666666668</c:v>
                </c:pt>
                <c:pt idx="100">
                  <c:v>224994.08333333334</c:v>
                </c:pt>
                <c:pt idx="101">
                  <c:v>225007.03333333333</c:v>
                </c:pt>
                <c:pt idx="102">
                  <c:v>225053.4</c:v>
                </c:pt>
                <c:pt idx="103">
                  <c:v>224970.63333333333</c:v>
                </c:pt>
                <c:pt idx="104">
                  <c:v>225044.01666666666</c:v>
                </c:pt>
                <c:pt idx="105">
                  <c:v>225044.01666666666</c:v>
                </c:pt>
                <c:pt idx="106">
                  <c:v>299595.18333333335</c:v>
                </c:pt>
                <c:pt idx="107">
                  <c:v>355361.83333333331</c:v>
                </c:pt>
                <c:pt idx="108">
                  <c:v>359801.38333333336</c:v>
                </c:pt>
                <c:pt idx="109">
                  <c:v>359954.98333333334</c:v>
                </c:pt>
                <c:pt idx="110">
                  <c:v>359741.11666666664</c:v>
                </c:pt>
                <c:pt idx="111">
                  <c:v>359987.63333333336</c:v>
                </c:pt>
                <c:pt idx="112">
                  <c:v>359885.45</c:v>
                </c:pt>
                <c:pt idx="113">
                  <c:v>360046.83333333331</c:v>
                </c:pt>
                <c:pt idx="114">
                  <c:v>359876.16666666669</c:v>
                </c:pt>
                <c:pt idx="115">
                  <c:v>359876.36666666664</c:v>
                </c:pt>
                <c:pt idx="116">
                  <c:v>359889.73333333334</c:v>
                </c:pt>
                <c:pt idx="117">
                  <c:v>359890.81666666665</c:v>
                </c:pt>
                <c:pt idx="118">
                  <c:v>359935.4</c:v>
                </c:pt>
                <c:pt idx="119">
                  <c:v>359855.51666666666</c:v>
                </c:pt>
                <c:pt idx="120">
                  <c:v>359855.51666666666</c:v>
                </c:pt>
                <c:pt idx="121">
                  <c:v>380194.38333333336</c:v>
                </c:pt>
                <c:pt idx="122">
                  <c:v>404747.41666666669</c:v>
                </c:pt>
                <c:pt idx="123">
                  <c:v>405013.15</c:v>
                </c:pt>
                <c:pt idx="124">
                  <c:v>404883.75</c:v>
                </c:pt>
                <c:pt idx="125">
                  <c:v>404839.98333333334</c:v>
                </c:pt>
                <c:pt idx="126">
                  <c:v>404801.81666666665</c:v>
                </c:pt>
                <c:pt idx="127">
                  <c:v>404859</c:v>
                </c:pt>
                <c:pt idx="128">
                  <c:v>404939.6</c:v>
                </c:pt>
                <c:pt idx="129">
                  <c:v>405069.35</c:v>
                </c:pt>
                <c:pt idx="130">
                  <c:v>405002</c:v>
                </c:pt>
                <c:pt idx="131">
                  <c:v>405042.83333333331</c:v>
                </c:pt>
                <c:pt idx="132">
                  <c:v>404982.41666666669</c:v>
                </c:pt>
                <c:pt idx="133">
                  <c:v>405022.35</c:v>
                </c:pt>
                <c:pt idx="134">
                  <c:v>404910.58333333331</c:v>
                </c:pt>
                <c:pt idx="135">
                  <c:v>404910.58333333331</c:v>
                </c:pt>
                <c:pt idx="136">
                  <c:v>412791.41666666669</c:v>
                </c:pt>
                <c:pt idx="137">
                  <c:v>426286.56666666665</c:v>
                </c:pt>
                <c:pt idx="138">
                  <c:v>427464.01666666666</c:v>
                </c:pt>
                <c:pt idx="139">
                  <c:v>427400.25</c:v>
                </c:pt>
                <c:pt idx="140">
                  <c:v>427564.46666666667</c:v>
                </c:pt>
                <c:pt idx="141">
                  <c:v>427336.66666666669</c:v>
                </c:pt>
                <c:pt idx="142">
                  <c:v>427405.15</c:v>
                </c:pt>
                <c:pt idx="143">
                  <c:v>427494.25</c:v>
                </c:pt>
                <c:pt idx="144">
                  <c:v>427410.55</c:v>
                </c:pt>
                <c:pt idx="145">
                  <c:v>427448.81666666665</c:v>
                </c:pt>
                <c:pt idx="146">
                  <c:v>427322.33333333331</c:v>
                </c:pt>
                <c:pt idx="147">
                  <c:v>427347.71666666667</c:v>
                </c:pt>
                <c:pt idx="148">
                  <c:v>427513.59999999998</c:v>
                </c:pt>
                <c:pt idx="149">
                  <c:v>427314.05</c:v>
                </c:pt>
                <c:pt idx="150">
                  <c:v>427314.05</c:v>
                </c:pt>
                <c:pt idx="151">
                  <c:v>438764.13333333336</c:v>
                </c:pt>
                <c:pt idx="152">
                  <c:v>450034.05</c:v>
                </c:pt>
                <c:pt idx="153">
                  <c:v>450026.88333333336</c:v>
                </c:pt>
                <c:pt idx="154">
                  <c:v>449938.88333333336</c:v>
                </c:pt>
                <c:pt idx="155">
                  <c:v>449824.23333333334</c:v>
                </c:pt>
                <c:pt idx="156">
                  <c:v>449912.96666666667</c:v>
                </c:pt>
                <c:pt idx="157">
                  <c:v>449894.48333333334</c:v>
                </c:pt>
                <c:pt idx="158">
                  <c:v>449858.05</c:v>
                </c:pt>
                <c:pt idx="159">
                  <c:v>449957.6</c:v>
                </c:pt>
                <c:pt idx="160">
                  <c:v>449919</c:v>
                </c:pt>
                <c:pt idx="161">
                  <c:v>449891</c:v>
                </c:pt>
                <c:pt idx="162">
                  <c:v>450049.38333333336</c:v>
                </c:pt>
                <c:pt idx="163">
                  <c:v>449975.06666666665</c:v>
                </c:pt>
                <c:pt idx="164">
                  <c:v>450028.55</c:v>
                </c:pt>
                <c:pt idx="165">
                  <c:v>450028.55</c:v>
                </c:pt>
                <c:pt idx="166">
                  <c:v>169362.83333333334</c:v>
                </c:pt>
                <c:pt idx="167">
                  <c:v>12683.383333333333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28610.1</c:v>
                </c:pt>
                <c:pt idx="182">
                  <c:v>44118.45</c:v>
                </c:pt>
                <c:pt idx="183">
                  <c:v>45087.183333333334</c:v>
                </c:pt>
                <c:pt idx="184">
                  <c:v>45011.35</c:v>
                </c:pt>
                <c:pt idx="185">
                  <c:v>45011.6</c:v>
                </c:pt>
                <c:pt idx="186">
                  <c:v>44975.566666666666</c:v>
                </c:pt>
                <c:pt idx="187">
                  <c:v>44970.666666666664</c:v>
                </c:pt>
                <c:pt idx="188">
                  <c:v>44994.283333333333</c:v>
                </c:pt>
                <c:pt idx="189">
                  <c:v>44964.433333333334</c:v>
                </c:pt>
                <c:pt idx="190">
                  <c:v>45018.51666666667</c:v>
                </c:pt>
                <c:pt idx="191">
                  <c:v>45037.316666666666</c:v>
                </c:pt>
                <c:pt idx="192">
                  <c:v>45028.666666666664</c:v>
                </c:pt>
                <c:pt idx="193">
                  <c:v>45011.666666666664</c:v>
                </c:pt>
                <c:pt idx="194">
                  <c:v>45014.25</c:v>
                </c:pt>
                <c:pt idx="195">
                  <c:v>45014.25</c:v>
                </c:pt>
                <c:pt idx="196">
                  <c:v>295132.71666666667</c:v>
                </c:pt>
                <c:pt idx="197">
                  <c:v>438256.9</c:v>
                </c:pt>
                <c:pt idx="198">
                  <c:v>450012.13333333336</c:v>
                </c:pt>
                <c:pt idx="199">
                  <c:v>449989.36666666664</c:v>
                </c:pt>
                <c:pt idx="200">
                  <c:v>449813.61666666664</c:v>
                </c:pt>
                <c:pt idx="201">
                  <c:v>449931.61666666664</c:v>
                </c:pt>
                <c:pt idx="202">
                  <c:v>449969.4</c:v>
                </c:pt>
                <c:pt idx="203">
                  <c:v>449918.31666666665</c:v>
                </c:pt>
                <c:pt idx="204">
                  <c:v>449780.93333333335</c:v>
                </c:pt>
                <c:pt idx="205">
                  <c:v>449821.01666666666</c:v>
                </c:pt>
                <c:pt idx="206">
                  <c:v>449793.61666666664</c:v>
                </c:pt>
                <c:pt idx="207">
                  <c:v>449972.21666666667</c:v>
                </c:pt>
                <c:pt idx="208">
                  <c:v>449888.9</c:v>
                </c:pt>
                <c:pt idx="209">
                  <c:v>449980.8</c:v>
                </c:pt>
                <c:pt idx="210">
                  <c:v>449980.8</c:v>
                </c:pt>
                <c:pt idx="211">
                  <c:v>196126.05</c:v>
                </c:pt>
                <c:pt idx="212">
                  <c:v>54215.166666666664</c:v>
                </c:pt>
                <c:pt idx="213">
                  <c:v>45008.55</c:v>
                </c:pt>
                <c:pt idx="214">
                  <c:v>45006.15</c:v>
                </c:pt>
                <c:pt idx="215">
                  <c:v>45001</c:v>
                </c:pt>
                <c:pt idx="216">
                  <c:v>45031.416666666664</c:v>
                </c:pt>
                <c:pt idx="217">
                  <c:v>44957.15</c:v>
                </c:pt>
                <c:pt idx="218">
                  <c:v>44979.533333333333</c:v>
                </c:pt>
                <c:pt idx="219">
                  <c:v>44974.76666666667</c:v>
                </c:pt>
                <c:pt idx="220">
                  <c:v>44995.866666666669</c:v>
                </c:pt>
                <c:pt idx="221">
                  <c:v>44994.683333333334</c:v>
                </c:pt>
                <c:pt idx="222">
                  <c:v>45007.883333333331</c:v>
                </c:pt>
                <c:pt idx="223">
                  <c:v>45049.566666666666</c:v>
                </c:pt>
                <c:pt idx="224">
                  <c:v>45007.283333333333</c:v>
                </c:pt>
                <c:pt idx="225">
                  <c:v>45007.283333333333</c:v>
                </c:pt>
                <c:pt idx="226">
                  <c:v>294033.63333333336</c:v>
                </c:pt>
                <c:pt idx="227">
                  <c:v>438251.15</c:v>
                </c:pt>
                <c:pt idx="228">
                  <c:v>450014.13333333336</c:v>
                </c:pt>
                <c:pt idx="229">
                  <c:v>449916.58333333331</c:v>
                </c:pt>
                <c:pt idx="230">
                  <c:v>450066.95</c:v>
                </c:pt>
                <c:pt idx="231">
                  <c:v>449842.38333333336</c:v>
                </c:pt>
                <c:pt idx="232">
                  <c:v>450017.81666666665</c:v>
                </c:pt>
                <c:pt idx="233">
                  <c:v>449931.41666666669</c:v>
                </c:pt>
                <c:pt idx="234">
                  <c:v>449800.2</c:v>
                </c:pt>
                <c:pt idx="235">
                  <c:v>449928.95</c:v>
                </c:pt>
                <c:pt idx="236">
                  <c:v>449928.26666666666</c:v>
                </c:pt>
                <c:pt idx="237">
                  <c:v>449884.5</c:v>
                </c:pt>
                <c:pt idx="238">
                  <c:v>449862.41666666669</c:v>
                </c:pt>
                <c:pt idx="239">
                  <c:v>449949.66666666669</c:v>
                </c:pt>
                <c:pt idx="240">
                  <c:v>449949.66666666669</c:v>
                </c:pt>
                <c:pt idx="241">
                  <c:v>158301.56666666668</c:v>
                </c:pt>
                <c:pt idx="242">
                  <c:v>5187.6499999999996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97D-49B9-A4E0-71BF51E908EB}"/>
            </c:ext>
          </c:extLst>
        </c:ser>
        <c:ser>
          <c:idx val="0"/>
          <c:order val="3"/>
          <c:tx>
            <c:strRef>
              <c:f>Profile!$D$8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Profile!$D$853:$D$1100</c:f>
              <c:numCache>
                <c:formatCode>#,##0.00</c:formatCode>
                <c:ptCount val="248"/>
                <c:pt idx="0">
                  <c:v>1601174.4</c:v>
                </c:pt>
                <c:pt idx="1">
                  <c:v>1601058.2833333332</c:v>
                </c:pt>
                <c:pt idx="2">
                  <c:v>1601230.1166666667</c:v>
                </c:pt>
                <c:pt idx="3">
                  <c:v>1601451.7666666666</c:v>
                </c:pt>
                <c:pt idx="4">
                  <c:v>1601122.95</c:v>
                </c:pt>
                <c:pt idx="5">
                  <c:v>1601199.2666666666</c:v>
                </c:pt>
                <c:pt idx="6">
                  <c:v>1601066.0999999999</c:v>
                </c:pt>
                <c:pt idx="7">
                  <c:v>1601376.0666666667</c:v>
                </c:pt>
                <c:pt idx="8">
                  <c:v>1600977.65</c:v>
                </c:pt>
                <c:pt idx="9">
                  <c:v>1601385.2</c:v>
                </c:pt>
                <c:pt idx="10">
                  <c:v>1600979.8333333335</c:v>
                </c:pt>
                <c:pt idx="11">
                  <c:v>1601202.1</c:v>
                </c:pt>
                <c:pt idx="12">
                  <c:v>1601102.7666666666</c:v>
                </c:pt>
                <c:pt idx="13">
                  <c:v>1601239.3</c:v>
                </c:pt>
                <c:pt idx="14">
                  <c:v>1600825.9</c:v>
                </c:pt>
                <c:pt idx="15">
                  <c:v>1600825.9</c:v>
                </c:pt>
                <c:pt idx="16">
                  <c:v>1529898.65</c:v>
                </c:pt>
                <c:pt idx="17">
                  <c:v>1521156.3</c:v>
                </c:pt>
                <c:pt idx="18">
                  <c:v>1521022.5666666667</c:v>
                </c:pt>
                <c:pt idx="19">
                  <c:v>1520997.0833333333</c:v>
                </c:pt>
                <c:pt idx="20">
                  <c:v>1520948.4333333331</c:v>
                </c:pt>
                <c:pt idx="21">
                  <c:v>1520920.8499999999</c:v>
                </c:pt>
                <c:pt idx="22">
                  <c:v>1521281.7333333334</c:v>
                </c:pt>
                <c:pt idx="23">
                  <c:v>1521138.5833333333</c:v>
                </c:pt>
                <c:pt idx="24">
                  <c:v>1520710.6166666667</c:v>
                </c:pt>
                <c:pt idx="25">
                  <c:v>1521331.5999999999</c:v>
                </c:pt>
                <c:pt idx="26">
                  <c:v>1521311</c:v>
                </c:pt>
                <c:pt idx="27">
                  <c:v>1521227.7333333334</c:v>
                </c:pt>
                <c:pt idx="28">
                  <c:v>1520874.8</c:v>
                </c:pt>
                <c:pt idx="29">
                  <c:v>1520982.4333333331</c:v>
                </c:pt>
                <c:pt idx="30">
                  <c:v>1520982.4333333331</c:v>
                </c:pt>
                <c:pt idx="31">
                  <c:v>1451198.8333333335</c:v>
                </c:pt>
                <c:pt idx="32">
                  <c:v>1440972.1666666665</c:v>
                </c:pt>
                <c:pt idx="33">
                  <c:v>1440881.0833333333</c:v>
                </c:pt>
                <c:pt idx="34">
                  <c:v>1441101.1666666665</c:v>
                </c:pt>
                <c:pt idx="35">
                  <c:v>1440721.6166666667</c:v>
                </c:pt>
                <c:pt idx="36">
                  <c:v>1441003.75</c:v>
                </c:pt>
                <c:pt idx="37">
                  <c:v>1441084.35</c:v>
                </c:pt>
                <c:pt idx="38">
                  <c:v>1440805.4</c:v>
                </c:pt>
                <c:pt idx="39">
                  <c:v>1440917.4166666667</c:v>
                </c:pt>
                <c:pt idx="40">
                  <c:v>1440942.0833333335</c:v>
                </c:pt>
                <c:pt idx="41">
                  <c:v>1440919.0333333334</c:v>
                </c:pt>
                <c:pt idx="42">
                  <c:v>1440971.8833333333</c:v>
                </c:pt>
                <c:pt idx="43">
                  <c:v>1441183.5166666666</c:v>
                </c:pt>
                <c:pt idx="44">
                  <c:v>1441188.8833333333</c:v>
                </c:pt>
                <c:pt idx="45">
                  <c:v>1441188.8833333333</c:v>
                </c:pt>
                <c:pt idx="46">
                  <c:v>1301388.7333333334</c:v>
                </c:pt>
                <c:pt idx="47">
                  <c:v>1280788.8166666667</c:v>
                </c:pt>
                <c:pt idx="48">
                  <c:v>1280902.6166666667</c:v>
                </c:pt>
                <c:pt idx="49">
                  <c:v>1280844.2166666668</c:v>
                </c:pt>
                <c:pt idx="50">
                  <c:v>1280843.4666666668</c:v>
                </c:pt>
                <c:pt idx="51">
                  <c:v>1280702.0833333335</c:v>
                </c:pt>
                <c:pt idx="52">
                  <c:v>1281181.7333333334</c:v>
                </c:pt>
                <c:pt idx="53">
                  <c:v>1281086.9166666665</c:v>
                </c:pt>
                <c:pt idx="54">
                  <c:v>1280911.7333333334</c:v>
                </c:pt>
                <c:pt idx="55">
                  <c:v>1280910.6166666667</c:v>
                </c:pt>
                <c:pt idx="56">
                  <c:v>1280847.6166666667</c:v>
                </c:pt>
                <c:pt idx="57">
                  <c:v>1280921.0333333332</c:v>
                </c:pt>
                <c:pt idx="58">
                  <c:v>1280972.8333333333</c:v>
                </c:pt>
                <c:pt idx="59">
                  <c:v>1281038.4333333333</c:v>
                </c:pt>
                <c:pt idx="60">
                  <c:v>1281038.4333333333</c:v>
                </c:pt>
                <c:pt idx="61">
                  <c:v>903218.79999999993</c:v>
                </c:pt>
                <c:pt idx="62">
                  <c:v>801078.41666666663</c:v>
                </c:pt>
                <c:pt idx="63">
                  <c:v>800487.78333333344</c:v>
                </c:pt>
                <c:pt idx="64">
                  <c:v>800600.39999999991</c:v>
                </c:pt>
                <c:pt idx="65">
                  <c:v>800667.55</c:v>
                </c:pt>
                <c:pt idx="66">
                  <c:v>800470.81666666665</c:v>
                </c:pt>
                <c:pt idx="67">
                  <c:v>800820.3</c:v>
                </c:pt>
                <c:pt idx="68">
                  <c:v>800566.4833333334</c:v>
                </c:pt>
                <c:pt idx="69">
                  <c:v>800597.45</c:v>
                </c:pt>
                <c:pt idx="70">
                  <c:v>800611.1166666667</c:v>
                </c:pt>
                <c:pt idx="71">
                  <c:v>800538.68333333335</c:v>
                </c:pt>
                <c:pt idx="72">
                  <c:v>800582.18333333335</c:v>
                </c:pt>
                <c:pt idx="73">
                  <c:v>800447.88333333342</c:v>
                </c:pt>
                <c:pt idx="74">
                  <c:v>800559.01666666672</c:v>
                </c:pt>
                <c:pt idx="75">
                  <c:v>800559.01666666672</c:v>
                </c:pt>
                <c:pt idx="76">
                  <c:v>381857.6166666667</c:v>
                </c:pt>
                <c:pt idx="77">
                  <c:v>169673.56666666665</c:v>
                </c:pt>
                <c:pt idx="78">
                  <c:v>160201.5</c:v>
                </c:pt>
                <c:pt idx="79">
                  <c:v>160106.1</c:v>
                </c:pt>
                <c:pt idx="80">
                  <c:v>160100.90000000002</c:v>
                </c:pt>
                <c:pt idx="81">
                  <c:v>160147.95000000001</c:v>
                </c:pt>
                <c:pt idx="82">
                  <c:v>160153.60000000001</c:v>
                </c:pt>
                <c:pt idx="83">
                  <c:v>160058.65</c:v>
                </c:pt>
                <c:pt idx="84">
                  <c:v>160161.86666666667</c:v>
                </c:pt>
                <c:pt idx="85">
                  <c:v>160099.01666666666</c:v>
                </c:pt>
                <c:pt idx="86">
                  <c:v>160136.71666666667</c:v>
                </c:pt>
                <c:pt idx="87">
                  <c:v>160077.28333333333</c:v>
                </c:pt>
                <c:pt idx="88">
                  <c:v>160241</c:v>
                </c:pt>
                <c:pt idx="89">
                  <c:v>160127.01666666666</c:v>
                </c:pt>
                <c:pt idx="90">
                  <c:v>160127.01666666666</c:v>
                </c:pt>
                <c:pt idx="91">
                  <c:v>560092.6166666667</c:v>
                </c:pt>
                <c:pt idx="92">
                  <c:v>783321.68333333335</c:v>
                </c:pt>
                <c:pt idx="93">
                  <c:v>800541.33333333326</c:v>
                </c:pt>
                <c:pt idx="94">
                  <c:v>800405.2</c:v>
                </c:pt>
                <c:pt idx="95">
                  <c:v>800542.9833333334</c:v>
                </c:pt>
                <c:pt idx="96">
                  <c:v>800497.81666666665</c:v>
                </c:pt>
                <c:pt idx="97">
                  <c:v>800530.58333333337</c:v>
                </c:pt>
                <c:pt idx="98">
                  <c:v>800693.5</c:v>
                </c:pt>
                <c:pt idx="99">
                  <c:v>800371.2666666666</c:v>
                </c:pt>
                <c:pt idx="100">
                  <c:v>800602.9833333334</c:v>
                </c:pt>
                <c:pt idx="101">
                  <c:v>800494.46666666667</c:v>
                </c:pt>
                <c:pt idx="102">
                  <c:v>800699.06666666665</c:v>
                </c:pt>
                <c:pt idx="103">
                  <c:v>800665.5166666666</c:v>
                </c:pt>
                <c:pt idx="104">
                  <c:v>800655.93333333335</c:v>
                </c:pt>
                <c:pt idx="105">
                  <c:v>800655.93333333335</c:v>
                </c:pt>
                <c:pt idx="106">
                  <c:v>1066003.7833333332</c:v>
                </c:pt>
                <c:pt idx="107">
                  <c:v>1264216.95</c:v>
                </c:pt>
                <c:pt idx="108">
                  <c:v>1280862.9333333333</c:v>
                </c:pt>
                <c:pt idx="109">
                  <c:v>1280977.0333333334</c:v>
                </c:pt>
                <c:pt idx="110">
                  <c:v>1280706.55</c:v>
                </c:pt>
                <c:pt idx="111">
                  <c:v>1280680.4333333333</c:v>
                </c:pt>
                <c:pt idx="112">
                  <c:v>1280865.0833333333</c:v>
                </c:pt>
                <c:pt idx="113">
                  <c:v>1281059.3499999999</c:v>
                </c:pt>
                <c:pt idx="114">
                  <c:v>1281029.6166666667</c:v>
                </c:pt>
                <c:pt idx="115">
                  <c:v>1280734.4666666666</c:v>
                </c:pt>
                <c:pt idx="116">
                  <c:v>1280764.1666666667</c:v>
                </c:pt>
                <c:pt idx="117">
                  <c:v>1280601.6166666667</c:v>
                </c:pt>
                <c:pt idx="118">
                  <c:v>1280939.2166666668</c:v>
                </c:pt>
                <c:pt idx="119">
                  <c:v>1280741.2166666666</c:v>
                </c:pt>
                <c:pt idx="120">
                  <c:v>1280741.2166666666</c:v>
                </c:pt>
                <c:pt idx="121">
                  <c:v>1353241.5833333333</c:v>
                </c:pt>
                <c:pt idx="122">
                  <c:v>1440292.2666666666</c:v>
                </c:pt>
                <c:pt idx="123">
                  <c:v>1441116.3666666667</c:v>
                </c:pt>
                <c:pt idx="124">
                  <c:v>1440833.1666666665</c:v>
                </c:pt>
                <c:pt idx="125">
                  <c:v>1440985.5333333332</c:v>
                </c:pt>
                <c:pt idx="126">
                  <c:v>1440802.0333333332</c:v>
                </c:pt>
                <c:pt idx="127">
                  <c:v>1440870.0666666667</c:v>
                </c:pt>
                <c:pt idx="128">
                  <c:v>1441018.15</c:v>
                </c:pt>
                <c:pt idx="129">
                  <c:v>1441175.8833333333</c:v>
                </c:pt>
                <c:pt idx="130">
                  <c:v>1441166.5166666666</c:v>
                </c:pt>
                <c:pt idx="131">
                  <c:v>1441197.8166666667</c:v>
                </c:pt>
                <c:pt idx="132">
                  <c:v>1440714.4000000001</c:v>
                </c:pt>
                <c:pt idx="133">
                  <c:v>1441218.6833333331</c:v>
                </c:pt>
                <c:pt idx="134">
                  <c:v>1440982.7333333334</c:v>
                </c:pt>
                <c:pt idx="135">
                  <c:v>1440982.7333333334</c:v>
                </c:pt>
                <c:pt idx="136">
                  <c:v>1468840.8</c:v>
                </c:pt>
                <c:pt idx="137">
                  <c:v>1516594.9</c:v>
                </c:pt>
                <c:pt idx="138">
                  <c:v>1521276.1666666665</c:v>
                </c:pt>
                <c:pt idx="139">
                  <c:v>1521230.0333333332</c:v>
                </c:pt>
                <c:pt idx="140">
                  <c:v>1521165.3833333333</c:v>
                </c:pt>
                <c:pt idx="141">
                  <c:v>1520918.5333333334</c:v>
                </c:pt>
                <c:pt idx="142">
                  <c:v>1521222.8333333335</c:v>
                </c:pt>
                <c:pt idx="143">
                  <c:v>1521096.9666666668</c:v>
                </c:pt>
                <c:pt idx="144">
                  <c:v>1520844.5833333333</c:v>
                </c:pt>
                <c:pt idx="145">
                  <c:v>1521324.1166666667</c:v>
                </c:pt>
                <c:pt idx="146">
                  <c:v>1520922.2833333332</c:v>
                </c:pt>
                <c:pt idx="147">
                  <c:v>1520888.6</c:v>
                </c:pt>
                <c:pt idx="148">
                  <c:v>1520985.7166666668</c:v>
                </c:pt>
                <c:pt idx="149">
                  <c:v>1520972.9666666668</c:v>
                </c:pt>
                <c:pt idx="150">
                  <c:v>1520972.9666666668</c:v>
                </c:pt>
                <c:pt idx="151">
                  <c:v>1560778.95</c:v>
                </c:pt>
                <c:pt idx="152">
                  <c:v>1601201.6500000001</c:v>
                </c:pt>
                <c:pt idx="153">
                  <c:v>1601359.6666666665</c:v>
                </c:pt>
                <c:pt idx="154">
                  <c:v>1601000.6666666665</c:v>
                </c:pt>
                <c:pt idx="155">
                  <c:v>1600973.1666666667</c:v>
                </c:pt>
                <c:pt idx="156">
                  <c:v>1600945.3000000003</c:v>
                </c:pt>
                <c:pt idx="157">
                  <c:v>1601109.5666666667</c:v>
                </c:pt>
                <c:pt idx="158">
                  <c:v>1601098.1</c:v>
                </c:pt>
                <c:pt idx="159">
                  <c:v>1600985.2666666666</c:v>
                </c:pt>
                <c:pt idx="160">
                  <c:v>1601151.6833333333</c:v>
                </c:pt>
                <c:pt idx="161">
                  <c:v>1600972.95</c:v>
                </c:pt>
                <c:pt idx="162">
                  <c:v>1601204.6833333333</c:v>
                </c:pt>
                <c:pt idx="163">
                  <c:v>1601269.5666666667</c:v>
                </c:pt>
                <c:pt idx="164">
                  <c:v>1601250.4666666666</c:v>
                </c:pt>
                <c:pt idx="165">
                  <c:v>1601250.4666666666</c:v>
                </c:pt>
                <c:pt idx="166">
                  <c:v>602982.41666666663</c:v>
                </c:pt>
                <c:pt idx="167">
                  <c:v>45195.73333333333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101767.21666666667</c:v>
                </c:pt>
                <c:pt idx="182">
                  <c:v>156966.53333333333</c:v>
                </c:pt>
                <c:pt idx="183">
                  <c:v>160290.06666666665</c:v>
                </c:pt>
                <c:pt idx="184">
                  <c:v>160079.61666666667</c:v>
                </c:pt>
                <c:pt idx="185">
                  <c:v>160179.11666666667</c:v>
                </c:pt>
                <c:pt idx="186">
                  <c:v>160028.46666666667</c:v>
                </c:pt>
                <c:pt idx="187">
                  <c:v>160047.08333333331</c:v>
                </c:pt>
                <c:pt idx="188">
                  <c:v>160108.63333333333</c:v>
                </c:pt>
                <c:pt idx="189">
                  <c:v>160077.18333333335</c:v>
                </c:pt>
                <c:pt idx="190">
                  <c:v>160224.65</c:v>
                </c:pt>
                <c:pt idx="191">
                  <c:v>160122.81666666665</c:v>
                </c:pt>
                <c:pt idx="192">
                  <c:v>160177.79999999999</c:v>
                </c:pt>
                <c:pt idx="193">
                  <c:v>160105.38333333333</c:v>
                </c:pt>
                <c:pt idx="194">
                  <c:v>160109.6</c:v>
                </c:pt>
                <c:pt idx="195">
                  <c:v>160109.6</c:v>
                </c:pt>
                <c:pt idx="196">
                  <c:v>1049837.3999999999</c:v>
                </c:pt>
                <c:pt idx="197">
                  <c:v>1559467.25</c:v>
                </c:pt>
                <c:pt idx="198">
                  <c:v>1601004.25</c:v>
                </c:pt>
                <c:pt idx="199">
                  <c:v>1601250.8833333333</c:v>
                </c:pt>
                <c:pt idx="200">
                  <c:v>1601145.8</c:v>
                </c:pt>
                <c:pt idx="201">
                  <c:v>1600958.4166666667</c:v>
                </c:pt>
                <c:pt idx="202">
                  <c:v>1601318.0833333335</c:v>
                </c:pt>
                <c:pt idx="203">
                  <c:v>1601470.7333333332</c:v>
                </c:pt>
                <c:pt idx="204">
                  <c:v>1600745.35</c:v>
                </c:pt>
                <c:pt idx="205">
                  <c:v>1600888.1</c:v>
                </c:pt>
                <c:pt idx="206">
                  <c:v>1601202.7666666666</c:v>
                </c:pt>
                <c:pt idx="207">
                  <c:v>1601239.9</c:v>
                </c:pt>
                <c:pt idx="208">
                  <c:v>1600970.7000000002</c:v>
                </c:pt>
                <c:pt idx="209">
                  <c:v>1601332.8166666667</c:v>
                </c:pt>
                <c:pt idx="210">
                  <c:v>1601332.8166666667</c:v>
                </c:pt>
                <c:pt idx="211">
                  <c:v>698098.45</c:v>
                </c:pt>
                <c:pt idx="212">
                  <c:v>192869.88333333333</c:v>
                </c:pt>
                <c:pt idx="213">
                  <c:v>160036.16666666669</c:v>
                </c:pt>
                <c:pt idx="214">
                  <c:v>160199.78333333333</c:v>
                </c:pt>
                <c:pt idx="215">
                  <c:v>160056.33333333334</c:v>
                </c:pt>
                <c:pt idx="216">
                  <c:v>160111.25</c:v>
                </c:pt>
                <c:pt idx="217">
                  <c:v>160067.21666666667</c:v>
                </c:pt>
                <c:pt idx="218">
                  <c:v>160126.46666666667</c:v>
                </c:pt>
                <c:pt idx="219">
                  <c:v>160080.96666666667</c:v>
                </c:pt>
                <c:pt idx="220">
                  <c:v>160126.79999999999</c:v>
                </c:pt>
                <c:pt idx="221">
                  <c:v>160098.76666666666</c:v>
                </c:pt>
                <c:pt idx="222">
                  <c:v>159974.86666666667</c:v>
                </c:pt>
                <c:pt idx="223">
                  <c:v>160120.45000000001</c:v>
                </c:pt>
                <c:pt idx="224">
                  <c:v>160169.41666666666</c:v>
                </c:pt>
                <c:pt idx="225">
                  <c:v>160169.41666666666</c:v>
                </c:pt>
                <c:pt idx="226">
                  <c:v>1045664.4166666667</c:v>
                </c:pt>
                <c:pt idx="227">
                  <c:v>1559552.7666666666</c:v>
                </c:pt>
                <c:pt idx="228">
                  <c:v>1601119.8833333333</c:v>
                </c:pt>
                <c:pt idx="229">
                  <c:v>1601128.95</c:v>
                </c:pt>
                <c:pt idx="230">
                  <c:v>1601273.45</c:v>
                </c:pt>
                <c:pt idx="231">
                  <c:v>1601025.9666666666</c:v>
                </c:pt>
                <c:pt idx="232">
                  <c:v>1601039.5833333333</c:v>
                </c:pt>
                <c:pt idx="233">
                  <c:v>1601323.2333333334</c:v>
                </c:pt>
                <c:pt idx="234">
                  <c:v>1601054.65</c:v>
                </c:pt>
                <c:pt idx="235">
                  <c:v>1600992.25</c:v>
                </c:pt>
                <c:pt idx="236">
                  <c:v>1601156.9166666665</c:v>
                </c:pt>
                <c:pt idx="237">
                  <c:v>1601112.8499999999</c:v>
                </c:pt>
                <c:pt idx="238">
                  <c:v>1601036.7666666668</c:v>
                </c:pt>
                <c:pt idx="239">
                  <c:v>1601118.2666666666</c:v>
                </c:pt>
                <c:pt idx="240">
                  <c:v>1601118.2666666666</c:v>
                </c:pt>
                <c:pt idx="241">
                  <c:v>563831.23333333328</c:v>
                </c:pt>
                <c:pt idx="242">
                  <c:v>18500.566666666666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7D-49B9-A4E0-71BF51E908EB}"/>
            </c:ext>
          </c:extLst>
        </c:ser>
        <c:ser>
          <c:idx val="4"/>
          <c:order val="4"/>
          <c:tx>
            <c:strRef>
              <c:f>Profile!$W$10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Profile!$X$10:$X$11</c:f>
              <c:numCache>
                <c:formatCode>0</c:formatCode>
                <c:ptCount val="2"/>
                <c:pt idx="0">
                  <c:v>0</c:v>
                </c:pt>
                <c:pt idx="1">
                  <c:v>843</c:v>
                </c:pt>
              </c:numCache>
            </c:numRef>
          </c:xVal>
          <c:yVal>
            <c:numRef>
              <c:f>Profile!$Z$10:$Z$11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97D-49B9-A4E0-71BF51E908EB}"/>
            </c:ext>
          </c:extLst>
        </c:ser>
        <c:ser>
          <c:idx val="5"/>
          <c:order val="5"/>
          <c:tx>
            <c:strRef>
              <c:f>Profile!$W$12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Profile!$X$12:$X$13</c:f>
              <c:numCache>
                <c:formatCode>0</c:formatCode>
                <c:ptCount val="2"/>
                <c:pt idx="0">
                  <c:v>844</c:v>
                </c:pt>
                <c:pt idx="1">
                  <c:v>858</c:v>
                </c:pt>
              </c:numCache>
            </c:numRef>
          </c:xVal>
          <c:yVal>
            <c:numRef>
              <c:f>Profile!$Z$12:$Z$13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97D-49B9-A4E0-71BF51E908EB}"/>
            </c:ext>
          </c:extLst>
        </c:ser>
        <c:ser>
          <c:idx val="6"/>
          <c:order val="6"/>
          <c:tx>
            <c:strRef>
              <c:f>Profile!$W$14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Profile!$X$14:$X$15</c:f>
              <c:numCache>
                <c:formatCode>0</c:formatCode>
                <c:ptCount val="2"/>
                <c:pt idx="0">
                  <c:v>859</c:v>
                </c:pt>
                <c:pt idx="1">
                  <c:v>873</c:v>
                </c:pt>
              </c:numCache>
            </c:numRef>
          </c:xVal>
          <c:yVal>
            <c:numRef>
              <c:f>Profile!$Z$14:$Z$15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097D-49B9-A4E0-71BF51E908EB}"/>
            </c:ext>
          </c:extLst>
        </c:ser>
        <c:ser>
          <c:idx val="7"/>
          <c:order val="7"/>
          <c:tx>
            <c:strRef>
              <c:f>Profile!$W$16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Profile!$X$16:$X$17</c:f>
              <c:numCache>
                <c:formatCode>0</c:formatCode>
                <c:ptCount val="2"/>
                <c:pt idx="0">
                  <c:v>874</c:v>
                </c:pt>
                <c:pt idx="1">
                  <c:v>888</c:v>
                </c:pt>
              </c:numCache>
            </c:numRef>
          </c:xVal>
          <c:yVal>
            <c:numRef>
              <c:f>Profile!$Z$16:$Z$17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097D-49B9-A4E0-71BF51E908EB}"/>
            </c:ext>
          </c:extLst>
        </c:ser>
        <c:ser>
          <c:idx val="8"/>
          <c:order val="8"/>
          <c:tx>
            <c:strRef>
              <c:f>Profile!$W$18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Profile!$X$18:$X$19</c:f>
              <c:numCache>
                <c:formatCode>0</c:formatCode>
                <c:ptCount val="2"/>
                <c:pt idx="0">
                  <c:v>889</c:v>
                </c:pt>
                <c:pt idx="1">
                  <c:v>903</c:v>
                </c:pt>
              </c:numCache>
            </c:numRef>
          </c:xVal>
          <c:yVal>
            <c:numRef>
              <c:f>Profile!$Z$18:$Z$19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097D-49B9-A4E0-71BF51E908EB}"/>
            </c:ext>
          </c:extLst>
        </c:ser>
        <c:ser>
          <c:idx val="9"/>
          <c:order val="9"/>
          <c:tx>
            <c:strRef>
              <c:f>Profile!$W$20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Profile!$X$20:$X$21</c:f>
              <c:numCache>
                <c:formatCode>0</c:formatCode>
                <c:ptCount val="2"/>
                <c:pt idx="0">
                  <c:v>904</c:v>
                </c:pt>
                <c:pt idx="1">
                  <c:v>918</c:v>
                </c:pt>
              </c:numCache>
            </c:numRef>
          </c:xVal>
          <c:yVal>
            <c:numRef>
              <c:f>Profile!$Z$20:$Z$21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097D-49B9-A4E0-71BF51E908EB}"/>
            </c:ext>
          </c:extLst>
        </c:ser>
        <c:ser>
          <c:idx val="10"/>
          <c:order val="10"/>
          <c:tx>
            <c:strRef>
              <c:f>Profile!$W$22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Profile!$X$22:$X$23</c:f>
              <c:numCache>
                <c:formatCode>0</c:formatCode>
                <c:ptCount val="2"/>
                <c:pt idx="0">
                  <c:v>919</c:v>
                </c:pt>
                <c:pt idx="1">
                  <c:v>933</c:v>
                </c:pt>
              </c:numCache>
            </c:numRef>
          </c:xVal>
          <c:yVal>
            <c:numRef>
              <c:f>Profile!$Z$22:$Z$23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097D-49B9-A4E0-71BF51E908EB}"/>
            </c:ext>
          </c:extLst>
        </c:ser>
        <c:ser>
          <c:idx val="11"/>
          <c:order val="11"/>
          <c:tx>
            <c:strRef>
              <c:f>Profile!$W$24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Profile!$X$24:$X$25</c:f>
              <c:numCache>
                <c:formatCode>0</c:formatCode>
                <c:ptCount val="2"/>
                <c:pt idx="0">
                  <c:v>934</c:v>
                </c:pt>
                <c:pt idx="1">
                  <c:v>948</c:v>
                </c:pt>
              </c:numCache>
            </c:numRef>
          </c:xVal>
          <c:yVal>
            <c:numRef>
              <c:f>Profile!$Z$24:$Z$25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097D-49B9-A4E0-71BF51E908EB}"/>
            </c:ext>
          </c:extLst>
        </c:ser>
        <c:ser>
          <c:idx val="12"/>
          <c:order val="12"/>
          <c:tx>
            <c:strRef>
              <c:f>Profile!$W$26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Profile!$X$26:$X$27</c:f>
              <c:numCache>
                <c:formatCode>0</c:formatCode>
                <c:ptCount val="2"/>
                <c:pt idx="0">
                  <c:v>949</c:v>
                </c:pt>
                <c:pt idx="1">
                  <c:v>963</c:v>
                </c:pt>
              </c:numCache>
            </c:numRef>
          </c:xVal>
          <c:yVal>
            <c:numRef>
              <c:f>Profile!$Z$26:$Z$27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097D-49B9-A4E0-71BF51E908EB}"/>
            </c:ext>
          </c:extLst>
        </c:ser>
        <c:ser>
          <c:idx val="13"/>
          <c:order val="13"/>
          <c:tx>
            <c:strRef>
              <c:f>Profile!$W$28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Profile!$X$28:$X$29</c:f>
              <c:numCache>
                <c:formatCode>0</c:formatCode>
                <c:ptCount val="2"/>
                <c:pt idx="0">
                  <c:v>964</c:v>
                </c:pt>
                <c:pt idx="1">
                  <c:v>978</c:v>
                </c:pt>
              </c:numCache>
            </c:numRef>
          </c:xVal>
          <c:yVal>
            <c:numRef>
              <c:f>Profile!$Z$28:$Z$29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097D-49B9-A4E0-71BF51E908EB}"/>
            </c:ext>
          </c:extLst>
        </c:ser>
        <c:ser>
          <c:idx val="14"/>
          <c:order val="14"/>
          <c:tx>
            <c:strRef>
              <c:f>Profile!$W$30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Profile!$X$30:$X$31</c:f>
              <c:numCache>
                <c:formatCode>0</c:formatCode>
                <c:ptCount val="2"/>
                <c:pt idx="0">
                  <c:v>979</c:v>
                </c:pt>
                <c:pt idx="1">
                  <c:v>993</c:v>
                </c:pt>
              </c:numCache>
            </c:numRef>
          </c:xVal>
          <c:yVal>
            <c:numRef>
              <c:f>Profile!$Z$30:$Z$31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097D-49B9-A4E0-71BF51E908EB}"/>
            </c:ext>
          </c:extLst>
        </c:ser>
        <c:ser>
          <c:idx val="15"/>
          <c:order val="15"/>
          <c:tx>
            <c:strRef>
              <c:f>Profile!$W$32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Profile!$X$32:$X$33</c:f>
              <c:numCache>
                <c:formatCode>0</c:formatCode>
                <c:ptCount val="2"/>
                <c:pt idx="0">
                  <c:v>994</c:v>
                </c:pt>
                <c:pt idx="1">
                  <c:v>1008</c:v>
                </c:pt>
              </c:numCache>
            </c:numRef>
          </c:xVal>
          <c:yVal>
            <c:numRef>
              <c:f>Profile!$Z$32:$Z$33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097D-49B9-A4E0-71BF51E908EB}"/>
            </c:ext>
          </c:extLst>
        </c:ser>
        <c:ser>
          <c:idx val="16"/>
          <c:order val="16"/>
          <c:tx>
            <c:strRef>
              <c:f>Profile!$W$34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Profile!$X$34:$X$35</c:f>
              <c:numCache>
                <c:formatCode>0</c:formatCode>
                <c:ptCount val="2"/>
                <c:pt idx="0">
                  <c:v>1009</c:v>
                </c:pt>
                <c:pt idx="1">
                  <c:v>1023</c:v>
                </c:pt>
              </c:numCache>
            </c:numRef>
          </c:xVal>
          <c:yVal>
            <c:numRef>
              <c:f>Profile!$Z$34:$Z$35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097D-49B9-A4E0-71BF51E908EB}"/>
            </c:ext>
          </c:extLst>
        </c:ser>
        <c:ser>
          <c:idx val="17"/>
          <c:order val="17"/>
          <c:tx>
            <c:strRef>
              <c:f>Profile!$W$36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Profile!$X$36:$X$37</c:f>
              <c:numCache>
                <c:formatCode>0</c:formatCode>
                <c:ptCount val="2"/>
                <c:pt idx="0">
                  <c:v>1024</c:v>
                </c:pt>
                <c:pt idx="1">
                  <c:v>1038</c:v>
                </c:pt>
              </c:numCache>
            </c:numRef>
          </c:xVal>
          <c:yVal>
            <c:numRef>
              <c:f>Profile!$Z$36:$Z$37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097D-49B9-A4E0-71BF51E908EB}"/>
            </c:ext>
          </c:extLst>
        </c:ser>
        <c:ser>
          <c:idx val="18"/>
          <c:order val="18"/>
          <c:tx>
            <c:strRef>
              <c:f>Profile!$W$38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Profile!$X$38:$X$39</c:f>
              <c:numCache>
                <c:formatCode>0</c:formatCode>
                <c:ptCount val="2"/>
                <c:pt idx="0">
                  <c:v>1039</c:v>
                </c:pt>
                <c:pt idx="1">
                  <c:v>1053</c:v>
                </c:pt>
              </c:numCache>
            </c:numRef>
          </c:xVal>
          <c:yVal>
            <c:numRef>
              <c:f>Profile!$Z$38:$Z$39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097D-49B9-A4E0-71BF51E908EB}"/>
            </c:ext>
          </c:extLst>
        </c:ser>
        <c:ser>
          <c:idx val="19"/>
          <c:order val="19"/>
          <c:tx>
            <c:strRef>
              <c:f>Profile!$W$40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Profile!$X$40:$X$41</c:f>
              <c:numCache>
                <c:formatCode>0</c:formatCode>
                <c:ptCount val="2"/>
                <c:pt idx="0">
                  <c:v>1054</c:v>
                </c:pt>
                <c:pt idx="1">
                  <c:v>1068</c:v>
                </c:pt>
              </c:numCache>
            </c:numRef>
          </c:xVal>
          <c:yVal>
            <c:numRef>
              <c:f>Profile!$Z$40:$Z$41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097D-49B9-A4E0-71BF51E908EB}"/>
            </c:ext>
          </c:extLst>
        </c:ser>
        <c:ser>
          <c:idx val="20"/>
          <c:order val="20"/>
          <c:tx>
            <c:strRef>
              <c:f>Profile!$W$42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Profile!$X$42:$X$43</c:f>
              <c:numCache>
                <c:formatCode>0</c:formatCode>
                <c:ptCount val="2"/>
                <c:pt idx="0">
                  <c:v>1069</c:v>
                </c:pt>
                <c:pt idx="1">
                  <c:v>1083</c:v>
                </c:pt>
              </c:numCache>
            </c:numRef>
          </c:xVal>
          <c:yVal>
            <c:numRef>
              <c:f>Profile!$Z$42:$Z$43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097D-49B9-A4E0-71BF51E908EB}"/>
            </c:ext>
          </c:extLst>
        </c:ser>
        <c:ser>
          <c:idx val="21"/>
          <c:order val="21"/>
          <c:tx>
            <c:strRef>
              <c:f>Profile!$W$44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097D-49B9-A4E0-71BF51E908E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Profile!$X$44:$X$45</c:f>
              <c:numCache>
                <c:formatCode>0</c:formatCode>
                <c:ptCount val="2"/>
                <c:pt idx="0">
                  <c:v>1084</c:v>
                </c:pt>
                <c:pt idx="1">
                  <c:v>1091</c:v>
                </c:pt>
              </c:numCache>
            </c:numRef>
          </c:xVal>
          <c:yVal>
            <c:numRef>
              <c:f>Profile!$Z$44:$Z$45</c:f>
              <c:numCache>
                <c:formatCode>General</c:formatCode>
                <c:ptCount val="2"/>
                <c:pt idx="0">
                  <c:v>1700000</c:v>
                </c:pt>
                <c:pt idx="1">
                  <c:v>1700000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097D-49B9-A4E0-71BF51E908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216896"/>
        <c:axId val="1111215584"/>
      </c:scatterChart>
      <c:valAx>
        <c:axId val="1111216896"/>
        <c:scaling>
          <c:orientation val="minMax"/>
          <c:max val="1100"/>
          <c:min val="84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Time, minutes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15584"/>
        <c:crosses val="autoZero"/>
        <c:crossBetween val="midCat"/>
        <c:majorUnit val="20"/>
      </c:valAx>
      <c:valAx>
        <c:axId val="11112155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  <c:spPr>
            <a:effectLst/>
          </c:spPr>
        </c:title>
        <c:numFmt formatCode="#,##0_);\(#,##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16896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ayout>
        <c:manualLayout>
          <c:xMode val="edge"/>
          <c:yMode val="edge"/>
          <c:x val="0.70370370370370372"/>
          <c:y val="2.9239766081871343E-2"/>
          <c:w val="0.29629629629629628"/>
          <c:h val="9.137426900584795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latin typeface="Arial"/>
                <a:ea typeface="Arial"/>
                <a:cs typeface="Arial"/>
              </a:defRPr>
            </a:pPr>
            <a:r>
              <a:rPr lang="en-US"/>
              <a:t>Response Time Run Profile</a:t>
            </a:r>
          </a:p>
        </c:rich>
      </c:tx>
      <c:layout>
        <c:manualLayout>
          <c:xMode val="edge"/>
          <c:yMode val="edge"/>
          <c:x val="4.3981481481481483E-2"/>
          <c:y val="2.9239766081871343E-2"/>
        </c:manualLayout>
      </c:layout>
      <c:overlay val="0"/>
      <c:spPr>
        <a:solidFill>
          <a:srgbClr val="FFFFFF"/>
        </a:solidFill>
        <a:effectLst/>
      </c:spPr>
    </c:title>
    <c:autoTitleDeleted val="0"/>
    <c:plotArea>
      <c:layout>
        <c:manualLayout>
          <c:xMode val="edge"/>
          <c:yMode val="edge"/>
          <c:x val="4.3981481481481483E-2"/>
          <c:y val="3.6549707602339179E-2"/>
          <c:w val="0.95601851851851849"/>
          <c:h val="0.89546783625730997"/>
        </c:manualLayout>
      </c:layout>
      <c:scatterChart>
        <c:scatterStyle val="lineMarker"/>
        <c:varyColors val="0"/>
        <c:ser>
          <c:idx val="1"/>
          <c:order val="0"/>
          <c:tx>
            <c:strRef>
              <c:f>Profile!$J$8</c:f>
              <c:strCache>
                <c:ptCount val="1"/>
                <c:pt idx="0">
                  <c:v>ASU1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Profile!$J$853:$J$1100</c:f>
              <c:numCache>
                <c:formatCode>#,##0.00</c:formatCode>
                <c:ptCount val="248"/>
                <c:pt idx="0">
                  <c:v>0.37854765562450876</c:v>
                </c:pt>
                <c:pt idx="1">
                  <c:v>0.37971836677905235</c:v>
                </c:pt>
                <c:pt idx="2">
                  <c:v>0.37853566709744946</c:v>
                </c:pt>
                <c:pt idx="3">
                  <c:v>0.37754834880697585</c:v>
                </c:pt>
                <c:pt idx="4">
                  <c:v>0.37987507162810358</c:v>
                </c:pt>
                <c:pt idx="5">
                  <c:v>0.38022209268955592</c:v>
                </c:pt>
                <c:pt idx="6">
                  <c:v>0.37921597701011711</c:v>
                </c:pt>
                <c:pt idx="7">
                  <c:v>0.37919540456203393</c:v>
                </c:pt>
                <c:pt idx="8">
                  <c:v>0.37990910560566749</c:v>
                </c:pt>
                <c:pt idx="9">
                  <c:v>0.37951066698281183</c:v>
                </c:pt>
                <c:pt idx="10">
                  <c:v>0.37937987104914439</c:v>
                </c:pt>
                <c:pt idx="11">
                  <c:v>0.38095778540101188</c:v>
                </c:pt>
                <c:pt idx="12">
                  <c:v>0.37961977916096806</c:v>
                </c:pt>
                <c:pt idx="13">
                  <c:v>0.37898716721310993</c:v>
                </c:pt>
                <c:pt idx="14">
                  <c:v>0.37962040873846603</c:v>
                </c:pt>
                <c:pt idx="15">
                  <c:v>0.37962040873846603</c:v>
                </c:pt>
                <c:pt idx="16">
                  <c:v>0.33835062067490113</c:v>
                </c:pt>
                <c:pt idx="17">
                  <c:v>0.33262154617948614</c:v>
                </c:pt>
                <c:pt idx="18">
                  <c:v>0.33354830364211085</c:v>
                </c:pt>
                <c:pt idx="19">
                  <c:v>0.33411918279809516</c:v>
                </c:pt>
                <c:pt idx="20">
                  <c:v>0.33342506386451226</c:v>
                </c:pt>
                <c:pt idx="21">
                  <c:v>0.33293905444275379</c:v>
                </c:pt>
                <c:pt idx="22">
                  <c:v>0.33327963803348509</c:v>
                </c:pt>
                <c:pt idx="23">
                  <c:v>0.33383159884907915</c:v>
                </c:pt>
                <c:pt idx="24">
                  <c:v>0.33262487379790123</c:v>
                </c:pt>
                <c:pt idx="25">
                  <c:v>0.33430477717834306</c:v>
                </c:pt>
                <c:pt idx="26">
                  <c:v>0.33452329647134232</c:v>
                </c:pt>
                <c:pt idx="27">
                  <c:v>0.33372894547526327</c:v>
                </c:pt>
                <c:pt idx="28">
                  <c:v>0.33445292250405645</c:v>
                </c:pt>
                <c:pt idx="29">
                  <c:v>0.33337825504240276</c:v>
                </c:pt>
                <c:pt idx="30">
                  <c:v>0.33337825504240276</c:v>
                </c:pt>
                <c:pt idx="31">
                  <c:v>0.30935762934832911</c:v>
                </c:pt>
                <c:pt idx="32">
                  <c:v>0.30900013143558946</c:v>
                </c:pt>
                <c:pt idx="33">
                  <c:v>0.30751480697393241</c:v>
                </c:pt>
                <c:pt idx="34">
                  <c:v>0.30931212056188562</c:v>
                </c:pt>
                <c:pt idx="35">
                  <c:v>0.3101598948221812</c:v>
                </c:pt>
                <c:pt idx="36">
                  <c:v>0.31085027207758159</c:v>
                </c:pt>
                <c:pt idx="37">
                  <c:v>0.31058844547145603</c:v>
                </c:pt>
                <c:pt idx="38">
                  <c:v>0.31104279727151457</c:v>
                </c:pt>
                <c:pt idx="39">
                  <c:v>0.3108939693114055</c:v>
                </c:pt>
                <c:pt idx="40">
                  <c:v>0.31124586439762014</c:v>
                </c:pt>
                <c:pt idx="41">
                  <c:v>0.31060513665874501</c:v>
                </c:pt>
                <c:pt idx="42">
                  <c:v>0.3100884017238294</c:v>
                </c:pt>
                <c:pt idx="43">
                  <c:v>0.31320154594293598</c:v>
                </c:pt>
                <c:pt idx="44">
                  <c:v>0.31030677022107084</c:v>
                </c:pt>
                <c:pt idx="45">
                  <c:v>0.31030677022107084</c:v>
                </c:pt>
                <c:pt idx="46">
                  <c:v>0.27286549197494164</c:v>
                </c:pt>
                <c:pt idx="47">
                  <c:v>0.26731284389152948</c:v>
                </c:pt>
                <c:pt idx="48">
                  <c:v>0.26753878504005879</c:v>
                </c:pt>
                <c:pt idx="49">
                  <c:v>0.26800055210825385</c:v>
                </c:pt>
                <c:pt idx="50">
                  <c:v>0.26789960826205306</c:v>
                </c:pt>
                <c:pt idx="51">
                  <c:v>0.26827649730949188</c:v>
                </c:pt>
                <c:pt idx="52">
                  <c:v>0.26833755166111783</c:v>
                </c:pt>
                <c:pt idx="53">
                  <c:v>0.26817417728637988</c:v>
                </c:pt>
                <c:pt idx="54">
                  <c:v>0.26832316658177224</c:v>
                </c:pt>
                <c:pt idx="55">
                  <c:v>0.26819988820923546</c:v>
                </c:pt>
                <c:pt idx="56">
                  <c:v>0.26811204952467593</c:v>
                </c:pt>
                <c:pt idx="57">
                  <c:v>0.26849238766987721</c:v>
                </c:pt>
                <c:pt idx="58">
                  <c:v>0.26858990679163591</c:v>
                </c:pt>
                <c:pt idx="59">
                  <c:v>0.267697606278678</c:v>
                </c:pt>
                <c:pt idx="60">
                  <c:v>0.267697606278678</c:v>
                </c:pt>
                <c:pt idx="61">
                  <c:v>0.21882827262146334</c:v>
                </c:pt>
                <c:pt idx="62">
                  <c:v>0.20342137685040024</c:v>
                </c:pt>
                <c:pt idx="63">
                  <c:v>0.20314045197997463</c:v>
                </c:pt>
                <c:pt idx="64">
                  <c:v>0.20346049121366233</c:v>
                </c:pt>
                <c:pt idx="65">
                  <c:v>0.20337214263699094</c:v>
                </c:pt>
                <c:pt idx="66">
                  <c:v>0.20366652959741957</c:v>
                </c:pt>
                <c:pt idx="67">
                  <c:v>0.20359811650243756</c:v>
                </c:pt>
                <c:pt idx="68">
                  <c:v>0.20360715805617421</c:v>
                </c:pt>
                <c:pt idx="69">
                  <c:v>0.20341527831857364</c:v>
                </c:pt>
                <c:pt idx="70">
                  <c:v>0.20375240563007746</c:v>
                </c:pt>
                <c:pt idx="71">
                  <c:v>0.20350160100126791</c:v>
                </c:pt>
                <c:pt idx="72">
                  <c:v>0.20357618057064208</c:v>
                </c:pt>
                <c:pt idx="73">
                  <c:v>0.20351866862110476</c:v>
                </c:pt>
                <c:pt idx="74">
                  <c:v>0.20341978692167084</c:v>
                </c:pt>
                <c:pt idx="75">
                  <c:v>0.20341978692167084</c:v>
                </c:pt>
                <c:pt idx="76">
                  <c:v>0.17936510479430429</c:v>
                </c:pt>
                <c:pt idx="77">
                  <c:v>0.16240164565713799</c:v>
                </c:pt>
                <c:pt idx="78">
                  <c:v>0.16244523172749936</c:v>
                </c:pt>
                <c:pt idx="79">
                  <c:v>0.16258931662365561</c:v>
                </c:pt>
                <c:pt idx="80">
                  <c:v>0.16265213944069201</c:v>
                </c:pt>
                <c:pt idx="81">
                  <c:v>0.16266871832865368</c:v>
                </c:pt>
                <c:pt idx="82">
                  <c:v>0.16248530079943557</c:v>
                </c:pt>
                <c:pt idx="83">
                  <c:v>0.16251883832786929</c:v>
                </c:pt>
                <c:pt idx="84">
                  <c:v>0.16251612292549689</c:v>
                </c:pt>
                <c:pt idx="85">
                  <c:v>0.1624762865178716</c:v>
                </c:pt>
                <c:pt idx="86">
                  <c:v>0.16265641580681123</c:v>
                </c:pt>
                <c:pt idx="87">
                  <c:v>0.1624146380873607</c:v>
                </c:pt>
                <c:pt idx="88">
                  <c:v>0.16222339144190079</c:v>
                </c:pt>
                <c:pt idx="89">
                  <c:v>0.16218809772099629</c:v>
                </c:pt>
                <c:pt idx="90">
                  <c:v>0.16218809772099629</c:v>
                </c:pt>
                <c:pt idx="91">
                  <c:v>0.19106037559275074</c:v>
                </c:pt>
                <c:pt idx="92">
                  <c:v>0.2027325516295255</c:v>
                </c:pt>
                <c:pt idx="93">
                  <c:v>0.20365902141500636</c:v>
                </c:pt>
                <c:pt idx="94">
                  <c:v>0.20409889659144467</c:v>
                </c:pt>
                <c:pt idx="95">
                  <c:v>0.20398750872628618</c:v>
                </c:pt>
                <c:pt idx="96">
                  <c:v>0.22112858729917872</c:v>
                </c:pt>
                <c:pt idx="97">
                  <c:v>0.2040859020604423</c:v>
                </c:pt>
                <c:pt idx="98">
                  <c:v>0.20399188714486985</c:v>
                </c:pt>
                <c:pt idx="99">
                  <c:v>0.20390182379942084</c:v>
                </c:pt>
                <c:pt idx="100">
                  <c:v>0.20414721388068474</c:v>
                </c:pt>
                <c:pt idx="101">
                  <c:v>0.20397585244216199</c:v>
                </c:pt>
                <c:pt idx="102">
                  <c:v>0.2038491000938909</c:v>
                </c:pt>
                <c:pt idx="103">
                  <c:v>0.20397742427842921</c:v>
                </c:pt>
                <c:pt idx="104">
                  <c:v>0.20378302781764135</c:v>
                </c:pt>
                <c:pt idx="105">
                  <c:v>0.20378302781764135</c:v>
                </c:pt>
                <c:pt idx="106">
                  <c:v>0.234554143852021</c:v>
                </c:pt>
                <c:pt idx="107">
                  <c:v>0.26496379989683344</c:v>
                </c:pt>
                <c:pt idx="108">
                  <c:v>0.2708229573683329</c:v>
                </c:pt>
                <c:pt idx="109">
                  <c:v>0.2913613132770162</c:v>
                </c:pt>
                <c:pt idx="110">
                  <c:v>0.26913875532379139</c:v>
                </c:pt>
                <c:pt idx="111">
                  <c:v>0.2692469660490186</c:v>
                </c:pt>
                <c:pt idx="112">
                  <c:v>0.29605241650398501</c:v>
                </c:pt>
                <c:pt idx="113">
                  <c:v>0.26922547459778468</c:v>
                </c:pt>
                <c:pt idx="114">
                  <c:v>0.26920184180879153</c:v>
                </c:pt>
                <c:pt idx="115">
                  <c:v>0.26896626727715772</c:v>
                </c:pt>
                <c:pt idx="116">
                  <c:v>0.26880217161727543</c:v>
                </c:pt>
                <c:pt idx="117">
                  <c:v>0.26891922664689411</c:v>
                </c:pt>
                <c:pt idx="118">
                  <c:v>0.26926450148978831</c:v>
                </c:pt>
                <c:pt idx="119">
                  <c:v>0.26880291247705362</c:v>
                </c:pt>
                <c:pt idx="120">
                  <c:v>0.26880291247705362</c:v>
                </c:pt>
                <c:pt idx="121">
                  <c:v>0.28771324912000468</c:v>
                </c:pt>
                <c:pt idx="122">
                  <c:v>0.31194979940424439</c:v>
                </c:pt>
                <c:pt idx="123">
                  <c:v>0.31212913784369251</c:v>
                </c:pt>
                <c:pt idx="124">
                  <c:v>0.3124993059631731</c:v>
                </c:pt>
                <c:pt idx="125">
                  <c:v>0.31283113145974883</c:v>
                </c:pt>
                <c:pt idx="126">
                  <c:v>0.31322014651042279</c:v>
                </c:pt>
                <c:pt idx="127">
                  <c:v>0.31305728248778697</c:v>
                </c:pt>
                <c:pt idx="128">
                  <c:v>0.31295884662264972</c:v>
                </c:pt>
                <c:pt idx="129">
                  <c:v>0.313208931682183</c:v>
                </c:pt>
                <c:pt idx="130">
                  <c:v>0.31291705586320673</c:v>
                </c:pt>
                <c:pt idx="131">
                  <c:v>0.31265176150867535</c:v>
                </c:pt>
                <c:pt idx="132">
                  <c:v>0.31294906919953774</c:v>
                </c:pt>
                <c:pt idx="133">
                  <c:v>0.31326339082006566</c:v>
                </c:pt>
                <c:pt idx="134">
                  <c:v>0.31252131518526727</c:v>
                </c:pt>
                <c:pt idx="135">
                  <c:v>0.31252131518526727</c:v>
                </c:pt>
                <c:pt idx="136">
                  <c:v>0.32048189024124035</c:v>
                </c:pt>
                <c:pt idx="137">
                  <c:v>0.33388545059989011</c:v>
                </c:pt>
                <c:pt idx="138">
                  <c:v>0.33545743023444469</c:v>
                </c:pt>
                <c:pt idx="139">
                  <c:v>0.36639540923557623</c:v>
                </c:pt>
                <c:pt idx="140">
                  <c:v>0.33710935483952809</c:v>
                </c:pt>
                <c:pt idx="141">
                  <c:v>0.3761263686227842</c:v>
                </c:pt>
                <c:pt idx="142">
                  <c:v>0.33615991797129152</c:v>
                </c:pt>
                <c:pt idx="143">
                  <c:v>0.33750053052407886</c:v>
                </c:pt>
                <c:pt idx="144">
                  <c:v>0.3369274764537798</c:v>
                </c:pt>
                <c:pt idx="145">
                  <c:v>0.33658177321929572</c:v>
                </c:pt>
                <c:pt idx="146">
                  <c:v>0.33663989921176218</c:v>
                </c:pt>
                <c:pt idx="147">
                  <c:v>0.33785771562190886</c:v>
                </c:pt>
                <c:pt idx="148">
                  <c:v>0.33629222242149609</c:v>
                </c:pt>
                <c:pt idx="149">
                  <c:v>0.33579044046223983</c:v>
                </c:pt>
                <c:pt idx="150">
                  <c:v>0.33579044046223983</c:v>
                </c:pt>
                <c:pt idx="151">
                  <c:v>0.35824468815209326</c:v>
                </c:pt>
                <c:pt idx="152">
                  <c:v>0.3827382831179687</c:v>
                </c:pt>
                <c:pt idx="153">
                  <c:v>0.38324325170736462</c:v>
                </c:pt>
                <c:pt idx="154">
                  <c:v>0.38497818357620173</c:v>
                </c:pt>
                <c:pt idx="155">
                  <c:v>0.3848341709419601</c:v>
                </c:pt>
                <c:pt idx="156">
                  <c:v>0.38363049114497677</c:v>
                </c:pt>
                <c:pt idx="157">
                  <c:v>0.38656059870444182</c:v>
                </c:pt>
                <c:pt idx="158">
                  <c:v>0.3850692954549646</c:v>
                </c:pt>
                <c:pt idx="159">
                  <c:v>0.38302725581581715</c:v>
                </c:pt>
                <c:pt idx="160">
                  <c:v>0.38323722930762505</c:v>
                </c:pt>
                <c:pt idx="161">
                  <c:v>0.38515296714119218</c:v>
                </c:pt>
                <c:pt idx="162">
                  <c:v>0.3839277369132697</c:v>
                </c:pt>
                <c:pt idx="163">
                  <c:v>0.38307414705590703</c:v>
                </c:pt>
                <c:pt idx="164">
                  <c:v>0.38465357892824664</c:v>
                </c:pt>
                <c:pt idx="165">
                  <c:v>0.38465357892824664</c:v>
                </c:pt>
                <c:pt idx="166">
                  <c:v>0.25754872296828507</c:v>
                </c:pt>
                <c:pt idx="167">
                  <c:v>0.16963302553377596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0.16757705605138215</c:v>
                </c:pt>
                <c:pt idx="182">
                  <c:v>0.15894841658551276</c:v>
                </c:pt>
                <c:pt idx="183">
                  <c:v>0.16285039890157588</c:v>
                </c:pt>
                <c:pt idx="184">
                  <c:v>0.16293219875802445</c:v>
                </c:pt>
                <c:pt idx="185">
                  <c:v>0.16310784314067683</c:v>
                </c:pt>
                <c:pt idx="186">
                  <c:v>0.16304895719043827</c:v>
                </c:pt>
                <c:pt idx="187">
                  <c:v>0.16296239192008435</c:v>
                </c:pt>
                <c:pt idx="188">
                  <c:v>0.1629120241058177</c:v>
                </c:pt>
                <c:pt idx="189">
                  <c:v>0.16311919541388289</c:v>
                </c:pt>
                <c:pt idx="190">
                  <c:v>0.16268848108697126</c:v>
                </c:pt>
                <c:pt idx="191">
                  <c:v>0.16279817447904657</c:v>
                </c:pt>
                <c:pt idx="192">
                  <c:v>0.16308091805578162</c:v>
                </c:pt>
                <c:pt idx="193">
                  <c:v>0.16285475419452813</c:v>
                </c:pt>
                <c:pt idx="194">
                  <c:v>0.16268240045555754</c:v>
                </c:pt>
                <c:pt idx="195">
                  <c:v>0.16268240045555754</c:v>
                </c:pt>
                <c:pt idx="196">
                  <c:v>0.26426449451254858</c:v>
                </c:pt>
                <c:pt idx="197">
                  <c:v>0.37605655307483232</c:v>
                </c:pt>
                <c:pt idx="198">
                  <c:v>0.40459170549409235</c:v>
                </c:pt>
                <c:pt idx="199">
                  <c:v>0.40513841246937149</c:v>
                </c:pt>
                <c:pt idx="200">
                  <c:v>0.40357384625506226</c:v>
                </c:pt>
                <c:pt idx="201">
                  <c:v>0.45882889181854342</c:v>
                </c:pt>
                <c:pt idx="202">
                  <c:v>0.4042858841388533</c:v>
                </c:pt>
                <c:pt idx="203">
                  <c:v>0.40383974919223026</c:v>
                </c:pt>
                <c:pt idx="204">
                  <c:v>0.40322113915531765</c:v>
                </c:pt>
                <c:pt idx="205">
                  <c:v>0.40346280723287081</c:v>
                </c:pt>
                <c:pt idx="206">
                  <c:v>0.39696934996260574</c:v>
                </c:pt>
                <c:pt idx="207">
                  <c:v>0.38399443775313347</c:v>
                </c:pt>
                <c:pt idx="208">
                  <c:v>0.38534189770293581</c:v>
                </c:pt>
                <c:pt idx="209">
                  <c:v>0.38309067097989591</c:v>
                </c:pt>
                <c:pt idx="210">
                  <c:v>0.38309067097989591</c:v>
                </c:pt>
                <c:pt idx="211">
                  <c:v>0.2523630947689412</c:v>
                </c:pt>
                <c:pt idx="212">
                  <c:v>0.1639557335200946</c:v>
                </c:pt>
                <c:pt idx="213">
                  <c:v>0.16277473869459891</c:v>
                </c:pt>
                <c:pt idx="214">
                  <c:v>0.16313606517354828</c:v>
                </c:pt>
                <c:pt idx="215">
                  <c:v>0.16311265808424905</c:v>
                </c:pt>
                <c:pt idx="216">
                  <c:v>0.16312140719470361</c:v>
                </c:pt>
                <c:pt idx="217">
                  <c:v>0.16291617024570237</c:v>
                </c:pt>
                <c:pt idx="218">
                  <c:v>0.16305506715197571</c:v>
                </c:pt>
                <c:pt idx="219">
                  <c:v>0.16288766841249711</c:v>
                </c:pt>
                <c:pt idx="220">
                  <c:v>0.16258959667090117</c:v>
                </c:pt>
                <c:pt idx="221">
                  <c:v>0.16290791421849662</c:v>
                </c:pt>
                <c:pt idx="222">
                  <c:v>0.16284423848490037</c:v>
                </c:pt>
                <c:pt idx="223">
                  <c:v>0.16280342954690596</c:v>
                </c:pt>
                <c:pt idx="224">
                  <c:v>0.16281101013889648</c:v>
                </c:pt>
                <c:pt idx="225">
                  <c:v>0.16281101013889648</c:v>
                </c:pt>
                <c:pt idx="226">
                  <c:v>0.26502998180939374</c:v>
                </c:pt>
                <c:pt idx="227">
                  <c:v>0.36788012250296265</c:v>
                </c:pt>
                <c:pt idx="228">
                  <c:v>0.38136505165336149</c:v>
                </c:pt>
                <c:pt idx="229">
                  <c:v>0.38359016674715968</c:v>
                </c:pt>
                <c:pt idx="230">
                  <c:v>0.38683351861076282</c:v>
                </c:pt>
                <c:pt idx="231">
                  <c:v>0.38525940457527819</c:v>
                </c:pt>
                <c:pt idx="232">
                  <c:v>0.38646655138540315</c:v>
                </c:pt>
                <c:pt idx="233">
                  <c:v>0.38741156913862596</c:v>
                </c:pt>
                <c:pt idx="234">
                  <c:v>0.38474052221766997</c:v>
                </c:pt>
                <c:pt idx="235">
                  <c:v>0.38527831554443964</c:v>
                </c:pt>
                <c:pt idx="236">
                  <c:v>0.38880284151531602</c:v>
                </c:pt>
                <c:pt idx="237">
                  <c:v>0.38587557054792038</c:v>
                </c:pt>
                <c:pt idx="238">
                  <c:v>0.38455189094445269</c:v>
                </c:pt>
                <c:pt idx="239">
                  <c:v>0.38526934163062121</c:v>
                </c:pt>
                <c:pt idx="240">
                  <c:v>0.38526934163062121</c:v>
                </c:pt>
                <c:pt idx="241">
                  <c:v>0.26311284940825946</c:v>
                </c:pt>
                <c:pt idx="242">
                  <c:v>0.1750372289060127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32B-4C85-916C-B6C487920DEE}"/>
            </c:ext>
          </c:extLst>
        </c:ser>
        <c:ser>
          <c:idx val="2"/>
          <c:order val="1"/>
          <c:tx>
            <c:strRef>
              <c:f>Profile!$K$8</c:f>
              <c:strCache>
                <c:ptCount val="1"/>
                <c:pt idx="0">
                  <c:v>ASU2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Profile!$K$853:$K$1100</c:f>
              <c:numCache>
                <c:formatCode>#,##0.00</c:formatCode>
                <c:ptCount val="248"/>
                <c:pt idx="0">
                  <c:v>0.38020312269002682</c:v>
                </c:pt>
                <c:pt idx="1">
                  <c:v>0.38166403579622904</c:v>
                </c:pt>
                <c:pt idx="2">
                  <c:v>0.38017627371295504</c:v>
                </c:pt>
                <c:pt idx="3">
                  <c:v>0.37918353422007001</c:v>
                </c:pt>
                <c:pt idx="4">
                  <c:v>0.38198416109322592</c:v>
                </c:pt>
                <c:pt idx="5">
                  <c:v>0.38236570122613234</c:v>
                </c:pt>
                <c:pt idx="6">
                  <c:v>0.38078584517187414</c:v>
                </c:pt>
                <c:pt idx="7">
                  <c:v>0.38121705684653506</c:v>
                </c:pt>
                <c:pt idx="8">
                  <c:v>0.38225856450340617</c:v>
                </c:pt>
                <c:pt idx="9">
                  <c:v>0.38130940093379428</c:v>
                </c:pt>
                <c:pt idx="10">
                  <c:v>0.38113014296688708</c:v>
                </c:pt>
                <c:pt idx="11">
                  <c:v>0.38323805295080415</c:v>
                </c:pt>
                <c:pt idx="12">
                  <c:v>0.38124823562707105</c:v>
                </c:pt>
                <c:pt idx="13">
                  <c:v>0.38073085306599547</c:v>
                </c:pt>
                <c:pt idx="14">
                  <c:v>0.38157696873833713</c:v>
                </c:pt>
                <c:pt idx="15">
                  <c:v>0.38157696873833713</c:v>
                </c:pt>
                <c:pt idx="16">
                  <c:v>0.33814339035541274</c:v>
                </c:pt>
                <c:pt idx="17">
                  <c:v>0.33210057568317886</c:v>
                </c:pt>
                <c:pt idx="18">
                  <c:v>0.33313036125960988</c:v>
                </c:pt>
                <c:pt idx="19">
                  <c:v>0.33376101833092214</c:v>
                </c:pt>
                <c:pt idx="20">
                  <c:v>0.33320865767703622</c:v>
                </c:pt>
                <c:pt idx="21">
                  <c:v>0.3323749650922122</c:v>
                </c:pt>
                <c:pt idx="22">
                  <c:v>0.33275229013923174</c:v>
                </c:pt>
                <c:pt idx="23">
                  <c:v>0.33336847209233644</c:v>
                </c:pt>
                <c:pt idx="24">
                  <c:v>0.33212684589838826</c:v>
                </c:pt>
                <c:pt idx="25">
                  <c:v>0.33399028209571274</c:v>
                </c:pt>
                <c:pt idx="26">
                  <c:v>0.33435471831222974</c:v>
                </c:pt>
                <c:pt idx="27">
                  <c:v>0.33317432607661268</c:v>
                </c:pt>
                <c:pt idx="28">
                  <c:v>0.33420160359488693</c:v>
                </c:pt>
                <c:pt idx="29">
                  <c:v>0.33329535879748701</c:v>
                </c:pt>
                <c:pt idx="30">
                  <c:v>0.33329535879748701</c:v>
                </c:pt>
                <c:pt idx="31">
                  <c:v>0.30741012725569888</c:v>
                </c:pt>
                <c:pt idx="32">
                  <c:v>0.30649265265341008</c:v>
                </c:pt>
                <c:pt idx="33">
                  <c:v>0.30542434042228106</c:v>
                </c:pt>
                <c:pt idx="34">
                  <c:v>0.30709678511033311</c:v>
                </c:pt>
                <c:pt idx="35">
                  <c:v>0.30768125725372497</c:v>
                </c:pt>
                <c:pt idx="36">
                  <c:v>0.30855324066975304</c:v>
                </c:pt>
                <c:pt idx="37">
                  <c:v>0.3082058852563419</c:v>
                </c:pt>
                <c:pt idx="38">
                  <c:v>0.30851977933756319</c:v>
                </c:pt>
                <c:pt idx="39">
                  <c:v>0.30827211665269505</c:v>
                </c:pt>
                <c:pt idx="40">
                  <c:v>0.30887628836219683</c:v>
                </c:pt>
                <c:pt idx="41">
                  <c:v>0.30830016125737103</c:v>
                </c:pt>
                <c:pt idx="42">
                  <c:v>0.30743146660934101</c:v>
                </c:pt>
                <c:pt idx="43">
                  <c:v>0.31087096552130794</c:v>
                </c:pt>
                <c:pt idx="44">
                  <c:v>0.30767554385979434</c:v>
                </c:pt>
                <c:pt idx="45">
                  <c:v>0.30767554385979434</c:v>
                </c:pt>
                <c:pt idx="46">
                  <c:v>0.26971659323635899</c:v>
                </c:pt>
                <c:pt idx="47">
                  <c:v>0.26411722241956404</c:v>
                </c:pt>
                <c:pt idx="48">
                  <c:v>0.26428927676629876</c:v>
                </c:pt>
                <c:pt idx="49">
                  <c:v>0.26477659872684933</c:v>
                </c:pt>
                <c:pt idx="50">
                  <c:v>0.26462585517682125</c:v>
                </c:pt>
                <c:pt idx="51">
                  <c:v>0.2651150453177063</c:v>
                </c:pt>
                <c:pt idx="52">
                  <c:v>0.26494688775135217</c:v>
                </c:pt>
                <c:pt idx="53">
                  <c:v>0.2647240936024397</c:v>
                </c:pt>
                <c:pt idx="54">
                  <c:v>0.26492260665886286</c:v>
                </c:pt>
                <c:pt idx="55">
                  <c:v>0.264681662568236</c:v>
                </c:pt>
                <c:pt idx="56">
                  <c:v>0.26464516511859987</c:v>
                </c:pt>
                <c:pt idx="57">
                  <c:v>0.26531440399782152</c:v>
                </c:pt>
                <c:pt idx="58">
                  <c:v>0.2654026391375946</c:v>
                </c:pt>
                <c:pt idx="59">
                  <c:v>0.2643782710076033</c:v>
                </c:pt>
                <c:pt idx="60">
                  <c:v>0.2643782710076033</c:v>
                </c:pt>
                <c:pt idx="61">
                  <c:v>0.21519203732926279</c:v>
                </c:pt>
                <c:pt idx="62">
                  <c:v>0.199426807129339</c:v>
                </c:pt>
                <c:pt idx="63">
                  <c:v>0.19942094956778653</c:v>
                </c:pt>
                <c:pt idx="64">
                  <c:v>0.1997810188335854</c:v>
                </c:pt>
                <c:pt idx="65">
                  <c:v>0.19953601568124504</c:v>
                </c:pt>
                <c:pt idx="66">
                  <c:v>0.19984408458402644</c:v>
                </c:pt>
                <c:pt idx="67">
                  <c:v>0.19953842356125284</c:v>
                </c:pt>
                <c:pt idx="68">
                  <c:v>0.19977073037257595</c:v>
                </c:pt>
                <c:pt idx="69">
                  <c:v>0.19950946799879185</c:v>
                </c:pt>
                <c:pt idx="70">
                  <c:v>0.19970313791346359</c:v>
                </c:pt>
                <c:pt idx="71">
                  <c:v>0.19962178925080373</c:v>
                </c:pt>
                <c:pt idx="72">
                  <c:v>0.19980768674758348</c:v>
                </c:pt>
                <c:pt idx="73">
                  <c:v>0.19963441449643732</c:v>
                </c:pt>
                <c:pt idx="74">
                  <c:v>0.19955515416207634</c:v>
                </c:pt>
                <c:pt idx="75">
                  <c:v>0.19955515416207634</c:v>
                </c:pt>
                <c:pt idx="76">
                  <c:v>0.17525873697053057</c:v>
                </c:pt>
                <c:pt idx="77">
                  <c:v>0.15671623408491506</c:v>
                </c:pt>
                <c:pt idx="78">
                  <c:v>0.1562852793517612</c:v>
                </c:pt>
                <c:pt idx="79">
                  <c:v>0.15639900074694713</c:v>
                </c:pt>
                <c:pt idx="80">
                  <c:v>0.1562130288769637</c:v>
                </c:pt>
                <c:pt idx="81">
                  <c:v>0.15648575493752656</c:v>
                </c:pt>
                <c:pt idx="82">
                  <c:v>0.15630452494926741</c:v>
                </c:pt>
                <c:pt idx="83">
                  <c:v>0.15654581161246217</c:v>
                </c:pt>
                <c:pt idx="84">
                  <c:v>0.15632656152219873</c:v>
                </c:pt>
                <c:pt idx="85">
                  <c:v>0.15666542965011798</c:v>
                </c:pt>
                <c:pt idx="86">
                  <c:v>0.15665147601678669</c:v>
                </c:pt>
                <c:pt idx="87">
                  <c:v>0.15670910576173377</c:v>
                </c:pt>
                <c:pt idx="88">
                  <c:v>0.15628457792235281</c:v>
                </c:pt>
                <c:pt idx="89">
                  <c:v>0.15636350260841902</c:v>
                </c:pt>
                <c:pt idx="90">
                  <c:v>0.15636350260841902</c:v>
                </c:pt>
                <c:pt idx="91">
                  <c:v>0.1868722475106927</c:v>
                </c:pt>
                <c:pt idx="92">
                  <c:v>0.19885261772366539</c:v>
                </c:pt>
                <c:pt idx="93">
                  <c:v>0.19978412318130412</c:v>
                </c:pt>
                <c:pt idx="94">
                  <c:v>0.19991203905521499</c:v>
                </c:pt>
                <c:pt idx="95">
                  <c:v>0.20002115747770724</c:v>
                </c:pt>
                <c:pt idx="96">
                  <c:v>0.21808818427694293</c:v>
                </c:pt>
                <c:pt idx="97">
                  <c:v>0.20008378758874296</c:v>
                </c:pt>
                <c:pt idx="98">
                  <c:v>0.20002601662948225</c:v>
                </c:pt>
                <c:pt idx="99">
                  <c:v>0.20019326291991613</c:v>
                </c:pt>
                <c:pt idx="100">
                  <c:v>0.20017830346198009</c:v>
                </c:pt>
                <c:pt idx="101">
                  <c:v>0.20009801340824182</c:v>
                </c:pt>
                <c:pt idx="102">
                  <c:v>0.20013918582067092</c:v>
                </c:pt>
                <c:pt idx="103">
                  <c:v>0.20015117568130356</c:v>
                </c:pt>
                <c:pt idx="104">
                  <c:v>0.19983157892596964</c:v>
                </c:pt>
                <c:pt idx="105">
                  <c:v>0.19983157892596964</c:v>
                </c:pt>
                <c:pt idx="106">
                  <c:v>0.23036335621759532</c:v>
                </c:pt>
                <c:pt idx="107">
                  <c:v>0.26135999783802477</c:v>
                </c:pt>
                <c:pt idx="108">
                  <c:v>0.26724740575701839</c:v>
                </c:pt>
                <c:pt idx="109">
                  <c:v>0.28588896895925492</c:v>
                </c:pt>
                <c:pt idx="110">
                  <c:v>0.26550142917429237</c:v>
                </c:pt>
                <c:pt idx="111">
                  <c:v>0.26567268385383114</c:v>
                </c:pt>
                <c:pt idx="112">
                  <c:v>0.29897035027917834</c:v>
                </c:pt>
                <c:pt idx="113">
                  <c:v>0.26555437106097018</c:v>
                </c:pt>
                <c:pt idx="114">
                  <c:v>0.26573662634892736</c:v>
                </c:pt>
                <c:pt idx="115">
                  <c:v>0.26561420963499871</c:v>
                </c:pt>
                <c:pt idx="116">
                  <c:v>0.26519410456680331</c:v>
                </c:pt>
                <c:pt idx="117">
                  <c:v>0.26524730446722766</c:v>
                </c:pt>
                <c:pt idx="118">
                  <c:v>0.26590065152988301</c:v>
                </c:pt>
                <c:pt idx="119">
                  <c:v>0.26523619812842636</c:v>
                </c:pt>
                <c:pt idx="120">
                  <c:v>0.26523619812842636</c:v>
                </c:pt>
                <c:pt idx="121">
                  <c:v>0.28435119081487586</c:v>
                </c:pt>
                <c:pt idx="122">
                  <c:v>0.30912934920434515</c:v>
                </c:pt>
                <c:pt idx="123">
                  <c:v>0.3094122199776867</c:v>
                </c:pt>
                <c:pt idx="124">
                  <c:v>0.30954127674294762</c:v>
                </c:pt>
                <c:pt idx="125">
                  <c:v>0.30995188368688675</c:v>
                </c:pt>
                <c:pt idx="126">
                  <c:v>0.3105243686716001</c:v>
                </c:pt>
                <c:pt idx="127">
                  <c:v>0.31037092385209358</c:v>
                </c:pt>
                <c:pt idx="128">
                  <c:v>0.31017674759952368</c:v>
                </c:pt>
                <c:pt idx="129">
                  <c:v>0.31043989563619112</c:v>
                </c:pt>
                <c:pt idx="130">
                  <c:v>0.31010903932663109</c:v>
                </c:pt>
                <c:pt idx="131">
                  <c:v>0.30965256570329758</c:v>
                </c:pt>
                <c:pt idx="132">
                  <c:v>0.31014871936634381</c:v>
                </c:pt>
                <c:pt idx="133">
                  <c:v>0.31052814217000191</c:v>
                </c:pt>
                <c:pt idx="134">
                  <c:v>0.30972706750048284</c:v>
                </c:pt>
                <c:pt idx="135">
                  <c:v>0.30972706750048284</c:v>
                </c:pt>
                <c:pt idx="136">
                  <c:v>0.31844170831706797</c:v>
                </c:pt>
                <c:pt idx="137">
                  <c:v>0.33348112383821737</c:v>
                </c:pt>
                <c:pt idx="138">
                  <c:v>0.33491797069904411</c:v>
                </c:pt>
                <c:pt idx="139">
                  <c:v>0.36274581195631306</c:v>
                </c:pt>
                <c:pt idx="140">
                  <c:v>0.33667085718471074</c:v>
                </c:pt>
                <c:pt idx="141">
                  <c:v>0.37363573957136964</c:v>
                </c:pt>
                <c:pt idx="142">
                  <c:v>0.3356528075177343</c:v>
                </c:pt>
                <c:pt idx="143">
                  <c:v>0.33684089185700961</c:v>
                </c:pt>
                <c:pt idx="144">
                  <c:v>0.33652000696690898</c:v>
                </c:pt>
                <c:pt idx="145">
                  <c:v>0.33599703997873048</c:v>
                </c:pt>
                <c:pt idx="146">
                  <c:v>0.33629987295092073</c:v>
                </c:pt>
                <c:pt idx="147">
                  <c:v>0.33736764525856561</c:v>
                </c:pt>
                <c:pt idx="148">
                  <c:v>0.33571404912804725</c:v>
                </c:pt>
                <c:pt idx="149">
                  <c:v>0.33518027232638264</c:v>
                </c:pt>
                <c:pt idx="150">
                  <c:v>0.33518027232638264</c:v>
                </c:pt>
                <c:pt idx="151">
                  <c:v>0.35905828429377651</c:v>
                </c:pt>
                <c:pt idx="152">
                  <c:v>0.38460069837192962</c:v>
                </c:pt>
                <c:pt idx="153">
                  <c:v>0.38525350566282784</c:v>
                </c:pt>
                <c:pt idx="154">
                  <c:v>0.38724934282883844</c:v>
                </c:pt>
                <c:pt idx="155">
                  <c:v>0.38717321218452627</c:v>
                </c:pt>
                <c:pt idx="156">
                  <c:v>0.38554241747647339</c:v>
                </c:pt>
                <c:pt idx="157">
                  <c:v>0.38855852876403402</c:v>
                </c:pt>
                <c:pt idx="158">
                  <c:v>0.38732341658977371</c:v>
                </c:pt>
                <c:pt idx="159">
                  <c:v>0.38471005028031779</c:v>
                </c:pt>
                <c:pt idx="160">
                  <c:v>0.38520683971566938</c:v>
                </c:pt>
                <c:pt idx="161">
                  <c:v>0.38743248253424967</c:v>
                </c:pt>
                <c:pt idx="162">
                  <c:v>0.38591714365493457</c:v>
                </c:pt>
                <c:pt idx="163">
                  <c:v>0.38486192253560692</c:v>
                </c:pt>
                <c:pt idx="164">
                  <c:v>0.38677682853536927</c:v>
                </c:pt>
                <c:pt idx="165">
                  <c:v>0.38677682853536927</c:v>
                </c:pt>
                <c:pt idx="166">
                  <c:v>0.25577990477830637</c:v>
                </c:pt>
                <c:pt idx="167">
                  <c:v>0.15648238713531282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0.1575583679103742</c:v>
                </c:pt>
                <c:pt idx="182">
                  <c:v>0.15292999516874872</c:v>
                </c:pt>
                <c:pt idx="183">
                  <c:v>0.15680751417031388</c:v>
                </c:pt>
                <c:pt idx="184">
                  <c:v>0.15710588540131895</c:v>
                </c:pt>
                <c:pt idx="185">
                  <c:v>0.15713149551916275</c:v>
                </c:pt>
                <c:pt idx="186">
                  <c:v>0.156999003657492</c:v>
                </c:pt>
                <c:pt idx="187">
                  <c:v>0.1568866355516596</c:v>
                </c:pt>
                <c:pt idx="188">
                  <c:v>0.15702290970324173</c:v>
                </c:pt>
                <c:pt idx="189">
                  <c:v>0.15678541430029638</c:v>
                </c:pt>
                <c:pt idx="190">
                  <c:v>0.15684644963307068</c:v>
                </c:pt>
                <c:pt idx="191">
                  <c:v>0.15694921423335484</c:v>
                </c:pt>
                <c:pt idx="192">
                  <c:v>0.15718948814636952</c:v>
                </c:pt>
                <c:pt idx="193">
                  <c:v>0.15699375105813834</c:v>
                </c:pt>
                <c:pt idx="194">
                  <c:v>0.156811525894959</c:v>
                </c:pt>
                <c:pt idx="195">
                  <c:v>0.156811525894959</c:v>
                </c:pt>
                <c:pt idx="196">
                  <c:v>0.260633159526937</c:v>
                </c:pt>
                <c:pt idx="197">
                  <c:v>0.37463493026218708</c:v>
                </c:pt>
                <c:pt idx="198">
                  <c:v>0.40366783500681819</c:v>
                </c:pt>
                <c:pt idx="199">
                  <c:v>0.40372514546783134</c:v>
                </c:pt>
                <c:pt idx="200">
                  <c:v>0.4026664837372414</c:v>
                </c:pt>
                <c:pt idx="201">
                  <c:v>0.44680559248904839</c:v>
                </c:pt>
                <c:pt idx="202">
                  <c:v>0.40267271084712974</c:v>
                </c:pt>
                <c:pt idx="203">
                  <c:v>0.40238099099487923</c:v>
                </c:pt>
                <c:pt idx="204">
                  <c:v>0.40224709703694561</c:v>
                </c:pt>
                <c:pt idx="205">
                  <c:v>0.40214684554712288</c:v>
                </c:pt>
                <c:pt idx="206">
                  <c:v>0.39654371172774927</c:v>
                </c:pt>
                <c:pt idx="207">
                  <c:v>0.38630412486328802</c:v>
                </c:pt>
                <c:pt idx="208">
                  <c:v>0.38748555192653111</c:v>
                </c:pt>
                <c:pt idx="209">
                  <c:v>0.38473397414010846</c:v>
                </c:pt>
                <c:pt idx="210">
                  <c:v>0.38473397414010846</c:v>
                </c:pt>
                <c:pt idx="211">
                  <c:v>0.24974286028666368</c:v>
                </c:pt>
                <c:pt idx="212">
                  <c:v>0.15869185775995973</c:v>
                </c:pt>
                <c:pt idx="213">
                  <c:v>0.15663902842256577</c:v>
                </c:pt>
                <c:pt idx="214">
                  <c:v>0.15690813709844689</c:v>
                </c:pt>
                <c:pt idx="215">
                  <c:v>0.15731218903263619</c:v>
                </c:pt>
                <c:pt idx="216">
                  <c:v>0.15707144460434336</c:v>
                </c:pt>
                <c:pt idx="217">
                  <c:v>0.15698621290047204</c:v>
                </c:pt>
                <c:pt idx="218">
                  <c:v>0.15724620499018091</c:v>
                </c:pt>
                <c:pt idx="219">
                  <c:v>0.15704600900483606</c:v>
                </c:pt>
                <c:pt idx="220">
                  <c:v>0.15691412279944697</c:v>
                </c:pt>
                <c:pt idx="221">
                  <c:v>0.15680222434559027</c:v>
                </c:pt>
                <c:pt idx="222">
                  <c:v>0.15684935522483207</c:v>
                </c:pt>
                <c:pt idx="223">
                  <c:v>0.15679671020991526</c:v>
                </c:pt>
                <c:pt idx="224">
                  <c:v>0.15706307272694919</c:v>
                </c:pt>
                <c:pt idx="225">
                  <c:v>0.15706307272694919</c:v>
                </c:pt>
                <c:pt idx="226">
                  <c:v>0.26142003333605118</c:v>
                </c:pt>
                <c:pt idx="227">
                  <c:v>0.36741971821730707</c:v>
                </c:pt>
                <c:pt idx="228">
                  <c:v>0.38328797909531553</c:v>
                </c:pt>
                <c:pt idx="229">
                  <c:v>0.38558024393404772</c:v>
                </c:pt>
                <c:pt idx="230">
                  <c:v>0.38905257887614325</c:v>
                </c:pt>
                <c:pt idx="231">
                  <c:v>0.38687674145859752</c:v>
                </c:pt>
                <c:pt idx="232">
                  <c:v>0.38848866350145955</c:v>
                </c:pt>
                <c:pt idx="233">
                  <c:v>0.38940940986164863</c:v>
                </c:pt>
                <c:pt idx="234">
                  <c:v>0.38595199239687333</c:v>
                </c:pt>
                <c:pt idx="235">
                  <c:v>0.3867044031146416</c:v>
                </c:pt>
                <c:pt idx="236">
                  <c:v>0.3906064823220825</c:v>
                </c:pt>
                <c:pt idx="237">
                  <c:v>0.38738169837034953</c:v>
                </c:pt>
                <c:pt idx="238">
                  <c:v>0.38594701806555359</c:v>
                </c:pt>
                <c:pt idx="239">
                  <c:v>0.38717755383499752</c:v>
                </c:pt>
                <c:pt idx="240">
                  <c:v>0.38717755383499752</c:v>
                </c:pt>
                <c:pt idx="241">
                  <c:v>0.26081498911383449</c:v>
                </c:pt>
                <c:pt idx="242">
                  <c:v>0.15726209342030381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32B-4C85-916C-B6C487920DEE}"/>
            </c:ext>
          </c:extLst>
        </c:ser>
        <c:ser>
          <c:idx val="3"/>
          <c:order val="2"/>
          <c:tx>
            <c:strRef>
              <c:f>Profile!$L$8</c:f>
              <c:strCache>
                <c:ptCount val="1"/>
                <c:pt idx="0">
                  <c:v>ASU3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Profile!$L$853:$L$1100</c:f>
              <c:numCache>
                <c:formatCode>#,##0.00</c:formatCode>
                <c:ptCount val="248"/>
                <c:pt idx="0">
                  <c:v>0.33510733577122048</c:v>
                </c:pt>
                <c:pt idx="1">
                  <c:v>0.33671759090895287</c:v>
                </c:pt>
                <c:pt idx="2">
                  <c:v>0.33504589967234916</c:v>
                </c:pt>
                <c:pt idx="3">
                  <c:v>0.33402865593393183</c:v>
                </c:pt>
                <c:pt idx="4">
                  <c:v>0.33643595236170415</c:v>
                </c:pt>
                <c:pt idx="5">
                  <c:v>0.33730886255856246</c:v>
                </c:pt>
                <c:pt idx="6">
                  <c:v>0.33573208007158606</c:v>
                </c:pt>
                <c:pt idx="7">
                  <c:v>0.33575336399439815</c:v>
                </c:pt>
                <c:pt idx="8">
                  <c:v>0.33661612000745594</c:v>
                </c:pt>
                <c:pt idx="9">
                  <c:v>0.33606499983000432</c:v>
                </c:pt>
                <c:pt idx="10">
                  <c:v>0.33580991147118522</c:v>
                </c:pt>
                <c:pt idx="11">
                  <c:v>0.3377964057698607</c:v>
                </c:pt>
                <c:pt idx="12">
                  <c:v>0.33625027798652973</c:v>
                </c:pt>
                <c:pt idx="13">
                  <c:v>0.33515706421501784</c:v>
                </c:pt>
                <c:pt idx="14">
                  <c:v>0.33642288749777616</c:v>
                </c:pt>
                <c:pt idx="15">
                  <c:v>0.33642288749777616</c:v>
                </c:pt>
                <c:pt idx="16">
                  <c:v>0.28787344727887632</c:v>
                </c:pt>
                <c:pt idx="17">
                  <c:v>0.2812941582605874</c:v>
                </c:pt>
                <c:pt idx="18">
                  <c:v>0.28235836078799698</c:v>
                </c:pt>
                <c:pt idx="19">
                  <c:v>0.28313132519512846</c:v>
                </c:pt>
                <c:pt idx="20">
                  <c:v>0.28225018219426351</c:v>
                </c:pt>
                <c:pt idx="21">
                  <c:v>0.28153225746063759</c:v>
                </c:pt>
                <c:pt idx="22">
                  <c:v>0.28185158473819188</c:v>
                </c:pt>
                <c:pt idx="23">
                  <c:v>0.28242411326024547</c:v>
                </c:pt>
                <c:pt idx="24">
                  <c:v>0.28112664714454899</c:v>
                </c:pt>
                <c:pt idx="25">
                  <c:v>0.28328288074879909</c:v>
                </c:pt>
                <c:pt idx="26">
                  <c:v>0.2833942378259669</c:v>
                </c:pt>
                <c:pt idx="27">
                  <c:v>0.28222258578295839</c:v>
                </c:pt>
                <c:pt idx="28">
                  <c:v>0.2833345211470808</c:v>
                </c:pt>
                <c:pt idx="29">
                  <c:v>0.28214456159370194</c:v>
                </c:pt>
                <c:pt idx="30">
                  <c:v>0.28214456159370194</c:v>
                </c:pt>
                <c:pt idx="31">
                  <c:v>0.25483050391579515</c:v>
                </c:pt>
                <c:pt idx="32">
                  <c:v>0.25453334991680487</c:v>
                </c:pt>
                <c:pt idx="33">
                  <c:v>0.25267761600493288</c:v>
                </c:pt>
                <c:pt idx="34">
                  <c:v>0.25489777632358751</c:v>
                </c:pt>
                <c:pt idx="35">
                  <c:v>0.2559130497813793</c:v>
                </c:pt>
                <c:pt idx="36">
                  <c:v>0.25667303511114081</c:v>
                </c:pt>
                <c:pt idx="37">
                  <c:v>0.2564887559857939</c:v>
                </c:pt>
                <c:pt idx="38">
                  <c:v>0.25649887945714789</c:v>
                </c:pt>
                <c:pt idx="39">
                  <c:v>0.25653451181832759</c:v>
                </c:pt>
                <c:pt idx="40">
                  <c:v>0.257008693010923</c:v>
                </c:pt>
                <c:pt idx="41">
                  <c:v>0.25635938989929807</c:v>
                </c:pt>
                <c:pt idx="42">
                  <c:v>0.25576812871740429</c:v>
                </c:pt>
                <c:pt idx="43">
                  <c:v>0.25902457897947223</c:v>
                </c:pt>
                <c:pt idx="44">
                  <c:v>0.25579545880477728</c:v>
                </c:pt>
                <c:pt idx="45">
                  <c:v>0.25579545880477728</c:v>
                </c:pt>
                <c:pt idx="46">
                  <c:v>0.21557809329759844</c:v>
                </c:pt>
                <c:pt idx="47">
                  <c:v>0.20957190182338925</c:v>
                </c:pt>
                <c:pt idx="48">
                  <c:v>0.20966999158411978</c:v>
                </c:pt>
                <c:pt idx="49">
                  <c:v>0.21020715525170924</c:v>
                </c:pt>
                <c:pt idx="50">
                  <c:v>0.21026828782047494</c:v>
                </c:pt>
                <c:pt idx="51">
                  <c:v>0.21056262756692684</c:v>
                </c:pt>
                <c:pt idx="52">
                  <c:v>0.21043029510471953</c:v>
                </c:pt>
                <c:pt idx="53">
                  <c:v>0.21019985735218349</c:v>
                </c:pt>
                <c:pt idx="54">
                  <c:v>0.21034187796320822</c:v>
                </c:pt>
                <c:pt idx="55">
                  <c:v>0.21021264850828458</c:v>
                </c:pt>
                <c:pt idx="56">
                  <c:v>0.21015839406330336</c:v>
                </c:pt>
                <c:pt idx="57">
                  <c:v>0.21032864707164373</c:v>
                </c:pt>
                <c:pt idx="58">
                  <c:v>0.21077485303739996</c:v>
                </c:pt>
                <c:pt idx="59">
                  <c:v>0.20974709083938503</c:v>
                </c:pt>
                <c:pt idx="60">
                  <c:v>0.20974709083938503</c:v>
                </c:pt>
                <c:pt idx="61">
                  <c:v>0.16362925130612094</c:v>
                </c:pt>
                <c:pt idx="62">
                  <c:v>0.14956663914726928</c:v>
                </c:pt>
                <c:pt idx="63">
                  <c:v>0.1494041333785647</c:v>
                </c:pt>
                <c:pt idx="64">
                  <c:v>0.14973595967704351</c:v>
                </c:pt>
                <c:pt idx="65">
                  <c:v>0.14976708068758773</c:v>
                </c:pt>
                <c:pt idx="66">
                  <c:v>0.14983810527927202</c:v>
                </c:pt>
                <c:pt idx="67">
                  <c:v>0.14972986134219182</c:v>
                </c:pt>
                <c:pt idx="68">
                  <c:v>0.14976057936982959</c:v>
                </c:pt>
                <c:pt idx="69">
                  <c:v>0.14979095419231575</c:v>
                </c:pt>
                <c:pt idx="70">
                  <c:v>0.14968811194747864</c:v>
                </c:pt>
                <c:pt idx="71">
                  <c:v>0.14974380500521717</c:v>
                </c:pt>
                <c:pt idx="72">
                  <c:v>0.14970308457948919</c:v>
                </c:pt>
                <c:pt idx="73">
                  <c:v>0.14972327977409722</c:v>
                </c:pt>
                <c:pt idx="74">
                  <c:v>0.14950657088276301</c:v>
                </c:pt>
                <c:pt idx="75">
                  <c:v>0.14950657088276301</c:v>
                </c:pt>
                <c:pt idx="76">
                  <c:v>0.13273421490586709</c:v>
                </c:pt>
                <c:pt idx="77">
                  <c:v>0.12291430291832209</c:v>
                </c:pt>
                <c:pt idx="78">
                  <c:v>0.12290394648571881</c:v>
                </c:pt>
                <c:pt idx="79">
                  <c:v>0.12330804913638563</c:v>
                </c:pt>
                <c:pt idx="80">
                  <c:v>0.12324078592668761</c:v>
                </c:pt>
                <c:pt idx="81">
                  <c:v>0.12331741341678984</c:v>
                </c:pt>
                <c:pt idx="82">
                  <c:v>0.12303138889300698</c:v>
                </c:pt>
                <c:pt idx="83">
                  <c:v>0.12328200943080923</c:v>
                </c:pt>
                <c:pt idx="84">
                  <c:v>0.12315656377932001</c:v>
                </c:pt>
                <c:pt idx="85">
                  <c:v>0.12325864060973632</c:v>
                </c:pt>
                <c:pt idx="86">
                  <c:v>0.12328552478742463</c:v>
                </c:pt>
                <c:pt idx="87">
                  <c:v>0.12318094159830596</c:v>
                </c:pt>
                <c:pt idx="88">
                  <c:v>0.12296398380284189</c:v>
                </c:pt>
                <c:pt idx="89">
                  <c:v>0.12299414212556312</c:v>
                </c:pt>
                <c:pt idx="90">
                  <c:v>0.12299414212556312</c:v>
                </c:pt>
                <c:pt idx="91">
                  <c:v>0.1393490801069962</c:v>
                </c:pt>
                <c:pt idx="92">
                  <c:v>0.14845838480767973</c:v>
                </c:pt>
                <c:pt idx="93">
                  <c:v>0.14948601186013588</c:v>
                </c:pt>
                <c:pt idx="94">
                  <c:v>0.14975361714346053</c:v>
                </c:pt>
                <c:pt idx="95">
                  <c:v>0.14973719049869133</c:v>
                </c:pt>
                <c:pt idx="96">
                  <c:v>0.16629303892772992</c:v>
                </c:pt>
                <c:pt idx="97">
                  <c:v>0.14979443725818628</c:v>
                </c:pt>
                <c:pt idx="98">
                  <c:v>0.14981069114017953</c:v>
                </c:pt>
                <c:pt idx="99">
                  <c:v>0.14979497259281815</c:v>
                </c:pt>
                <c:pt idx="100">
                  <c:v>0.14986241578945222</c:v>
                </c:pt>
                <c:pt idx="101">
                  <c:v>0.14968864151061351</c:v>
                </c:pt>
                <c:pt idx="102">
                  <c:v>0.14974686866909515</c:v>
                </c:pt>
                <c:pt idx="103">
                  <c:v>0.14978888733477658</c:v>
                </c:pt>
                <c:pt idx="104">
                  <c:v>0.14958778419718038</c:v>
                </c:pt>
                <c:pt idx="105">
                  <c:v>0.14958778419718038</c:v>
                </c:pt>
                <c:pt idx="106">
                  <c:v>0.17657009917438038</c:v>
                </c:pt>
                <c:pt idx="107">
                  <c:v>0.20640355609376548</c:v>
                </c:pt>
                <c:pt idx="108">
                  <c:v>0.21212534026295896</c:v>
                </c:pt>
                <c:pt idx="109">
                  <c:v>0.23278544284634853</c:v>
                </c:pt>
                <c:pt idx="110">
                  <c:v>0.21051281975135175</c:v>
                </c:pt>
                <c:pt idx="111">
                  <c:v>0.21088602812189197</c:v>
                </c:pt>
                <c:pt idx="112">
                  <c:v>0.23515683601545992</c:v>
                </c:pt>
                <c:pt idx="113">
                  <c:v>0.21045222403937267</c:v>
                </c:pt>
                <c:pt idx="114">
                  <c:v>0.21070850371215655</c:v>
                </c:pt>
                <c:pt idx="115">
                  <c:v>0.21055326255100015</c:v>
                </c:pt>
                <c:pt idx="116">
                  <c:v>0.21023992010701056</c:v>
                </c:pt>
                <c:pt idx="117">
                  <c:v>0.21023331492805988</c:v>
                </c:pt>
                <c:pt idx="118">
                  <c:v>0.21076099252810365</c:v>
                </c:pt>
                <c:pt idx="119">
                  <c:v>0.21006739783665954</c:v>
                </c:pt>
                <c:pt idx="120">
                  <c:v>0.21006739783665954</c:v>
                </c:pt>
                <c:pt idx="121">
                  <c:v>0.22998839492762976</c:v>
                </c:pt>
                <c:pt idx="122">
                  <c:v>0.25678464466213391</c:v>
                </c:pt>
                <c:pt idx="123">
                  <c:v>0.25691715454177227</c:v>
                </c:pt>
                <c:pt idx="124">
                  <c:v>0.25704304363083647</c:v>
                </c:pt>
                <c:pt idx="125">
                  <c:v>0.25759807169079435</c:v>
                </c:pt>
                <c:pt idx="126">
                  <c:v>0.25789127733245926</c:v>
                </c:pt>
                <c:pt idx="127">
                  <c:v>0.25779620419290006</c:v>
                </c:pt>
                <c:pt idx="128">
                  <c:v>0.2574238253062926</c:v>
                </c:pt>
                <c:pt idx="129">
                  <c:v>0.25759587031208359</c:v>
                </c:pt>
                <c:pt idx="130">
                  <c:v>0.2573261688831166</c:v>
                </c:pt>
                <c:pt idx="131">
                  <c:v>0.25715008112310755</c:v>
                </c:pt>
                <c:pt idx="132">
                  <c:v>0.25726206487565612</c:v>
                </c:pt>
                <c:pt idx="133">
                  <c:v>0.25762679384647946</c:v>
                </c:pt>
                <c:pt idx="134">
                  <c:v>0.25690154669950793</c:v>
                </c:pt>
                <c:pt idx="135">
                  <c:v>0.25690154669950793</c:v>
                </c:pt>
                <c:pt idx="136">
                  <c:v>0.26567672212176568</c:v>
                </c:pt>
                <c:pt idx="137">
                  <c:v>0.28087858746350358</c:v>
                </c:pt>
                <c:pt idx="138">
                  <c:v>0.28256027636010378</c:v>
                </c:pt>
                <c:pt idx="139">
                  <c:v>0.31375377595902981</c:v>
                </c:pt>
                <c:pt idx="140">
                  <c:v>0.28454291840123291</c:v>
                </c:pt>
                <c:pt idx="141">
                  <c:v>0.32021249151722686</c:v>
                </c:pt>
                <c:pt idx="142">
                  <c:v>0.28322848621111218</c:v>
                </c:pt>
                <c:pt idx="143">
                  <c:v>0.28454341190943894</c:v>
                </c:pt>
                <c:pt idx="144">
                  <c:v>0.28408714384799344</c:v>
                </c:pt>
                <c:pt idx="145">
                  <c:v>0.28345673776380792</c:v>
                </c:pt>
                <c:pt idx="146">
                  <c:v>0.28346363482835363</c:v>
                </c:pt>
                <c:pt idx="147">
                  <c:v>0.28461766618385659</c:v>
                </c:pt>
                <c:pt idx="148">
                  <c:v>0.28296650071483104</c:v>
                </c:pt>
                <c:pt idx="149">
                  <c:v>0.28232836415434187</c:v>
                </c:pt>
                <c:pt idx="150">
                  <c:v>0.28232836415434187</c:v>
                </c:pt>
                <c:pt idx="151">
                  <c:v>0.3088246773285328</c:v>
                </c:pt>
                <c:pt idx="152">
                  <c:v>0.33673075644683625</c:v>
                </c:pt>
                <c:pt idx="153">
                  <c:v>0.337238378833146</c:v>
                </c:pt>
                <c:pt idx="154">
                  <c:v>0.339416262497577</c:v>
                </c:pt>
                <c:pt idx="155">
                  <c:v>0.33950216217786394</c:v>
                </c:pt>
                <c:pt idx="156">
                  <c:v>0.33779684107792995</c:v>
                </c:pt>
                <c:pt idx="157">
                  <c:v>0.34108299368270389</c:v>
                </c:pt>
                <c:pt idx="158">
                  <c:v>0.33903280649677531</c:v>
                </c:pt>
                <c:pt idx="159">
                  <c:v>0.33691610020588603</c:v>
                </c:pt>
                <c:pt idx="160">
                  <c:v>0.33736147162044722</c:v>
                </c:pt>
                <c:pt idx="161">
                  <c:v>0.33914932539215054</c:v>
                </c:pt>
                <c:pt idx="162">
                  <c:v>0.33796762747851039</c:v>
                </c:pt>
                <c:pt idx="163">
                  <c:v>0.33712910700533633</c:v>
                </c:pt>
                <c:pt idx="164">
                  <c:v>0.3389571931973353</c:v>
                </c:pt>
                <c:pt idx="165">
                  <c:v>0.3389571931973353</c:v>
                </c:pt>
                <c:pt idx="166">
                  <c:v>0.20880333947727608</c:v>
                </c:pt>
                <c:pt idx="167">
                  <c:v>0.1352724391362452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0.13242113565955146</c:v>
                </c:pt>
                <c:pt idx="182">
                  <c:v>0.12277747480551408</c:v>
                </c:pt>
                <c:pt idx="183">
                  <c:v>0.12303236618240734</c:v>
                </c:pt>
                <c:pt idx="184">
                  <c:v>0.12307715572479683</c:v>
                </c:pt>
                <c:pt idx="185">
                  <c:v>0.12299083051183843</c:v>
                </c:pt>
                <c:pt idx="186">
                  <c:v>0.12323603741883557</c:v>
                </c:pt>
                <c:pt idx="187">
                  <c:v>0.12310141425521821</c:v>
                </c:pt>
                <c:pt idx="188">
                  <c:v>0.12311284692833201</c:v>
                </c:pt>
                <c:pt idx="189">
                  <c:v>0.1231838241780726</c:v>
                </c:pt>
                <c:pt idx="190">
                  <c:v>0.12318136018845578</c:v>
                </c:pt>
                <c:pt idx="191">
                  <c:v>0.12322889574164239</c:v>
                </c:pt>
                <c:pt idx="192">
                  <c:v>0.12317932428230906</c:v>
                </c:pt>
                <c:pt idx="193">
                  <c:v>0.12307739400896064</c:v>
                </c:pt>
                <c:pt idx="194">
                  <c:v>0.12291588515488613</c:v>
                </c:pt>
                <c:pt idx="195">
                  <c:v>0.12291588515488613</c:v>
                </c:pt>
                <c:pt idx="196">
                  <c:v>0.20442700467580602</c:v>
                </c:pt>
                <c:pt idx="197">
                  <c:v>0.32806605011048695</c:v>
                </c:pt>
                <c:pt idx="198">
                  <c:v>0.36075531144938022</c:v>
                </c:pt>
                <c:pt idx="199">
                  <c:v>0.36149807299150255</c:v>
                </c:pt>
                <c:pt idx="200">
                  <c:v>0.35992930286644281</c:v>
                </c:pt>
                <c:pt idx="201">
                  <c:v>0.40489588943830984</c:v>
                </c:pt>
                <c:pt idx="202">
                  <c:v>0.36025373214267459</c:v>
                </c:pt>
                <c:pt idx="203">
                  <c:v>0.35931401607380653</c:v>
                </c:pt>
                <c:pt idx="204">
                  <c:v>0.35968912744041021</c:v>
                </c:pt>
                <c:pt idx="205">
                  <c:v>0.35951546098279608</c:v>
                </c:pt>
                <c:pt idx="206">
                  <c:v>0.35217846288540411</c:v>
                </c:pt>
                <c:pt idx="207">
                  <c:v>0.33745389943149451</c:v>
                </c:pt>
                <c:pt idx="208">
                  <c:v>0.33875774281902343</c:v>
                </c:pt>
                <c:pt idx="209">
                  <c:v>0.33621157869402429</c:v>
                </c:pt>
                <c:pt idx="210">
                  <c:v>0.33621157869402429</c:v>
                </c:pt>
                <c:pt idx="211">
                  <c:v>0.201751407831851</c:v>
                </c:pt>
                <c:pt idx="212">
                  <c:v>0.12293203131964917</c:v>
                </c:pt>
                <c:pt idx="213">
                  <c:v>0.12308352783341536</c:v>
                </c:pt>
                <c:pt idx="214">
                  <c:v>0.12342221414925146</c:v>
                </c:pt>
                <c:pt idx="215">
                  <c:v>0.12309508492403873</c:v>
                </c:pt>
                <c:pt idx="216">
                  <c:v>0.12309049644970085</c:v>
                </c:pt>
                <c:pt idx="217">
                  <c:v>0.12327797840091435</c:v>
                </c:pt>
                <c:pt idx="218">
                  <c:v>0.12300051060260001</c:v>
                </c:pt>
                <c:pt idx="219">
                  <c:v>0.12304846273058299</c:v>
                </c:pt>
                <c:pt idx="220">
                  <c:v>0.12321997205669261</c:v>
                </c:pt>
                <c:pt idx="221">
                  <c:v>0.12319197897825705</c:v>
                </c:pt>
                <c:pt idx="222">
                  <c:v>0.12319122057506222</c:v>
                </c:pt>
                <c:pt idx="223">
                  <c:v>0.12313014368617678</c:v>
                </c:pt>
                <c:pt idx="224">
                  <c:v>0.12289697297141167</c:v>
                </c:pt>
                <c:pt idx="225">
                  <c:v>0.12289697297141167</c:v>
                </c:pt>
                <c:pt idx="226">
                  <c:v>0.20514620345586315</c:v>
                </c:pt>
                <c:pt idx="227">
                  <c:v>0.31891823786429313</c:v>
                </c:pt>
                <c:pt idx="228">
                  <c:v>0.33436759845468556</c:v>
                </c:pt>
                <c:pt idx="229">
                  <c:v>0.33706838538032696</c:v>
                </c:pt>
                <c:pt idx="230">
                  <c:v>0.34103209729870931</c:v>
                </c:pt>
                <c:pt idx="231">
                  <c:v>0.33853811959248092</c:v>
                </c:pt>
                <c:pt idx="232">
                  <c:v>0.34028894074527199</c:v>
                </c:pt>
                <c:pt idx="233">
                  <c:v>0.34153873510722099</c:v>
                </c:pt>
                <c:pt idx="234">
                  <c:v>0.33831462880630114</c:v>
                </c:pt>
                <c:pt idx="235">
                  <c:v>0.3386560791802054</c:v>
                </c:pt>
                <c:pt idx="236">
                  <c:v>0.3422266555379791</c:v>
                </c:pt>
                <c:pt idx="237">
                  <c:v>0.33932222207403606</c:v>
                </c:pt>
                <c:pt idx="238">
                  <c:v>0.33807649053442085</c:v>
                </c:pt>
                <c:pt idx="239">
                  <c:v>0.33882205561510953</c:v>
                </c:pt>
                <c:pt idx="240">
                  <c:v>0.33882205561510953</c:v>
                </c:pt>
                <c:pt idx="241">
                  <c:v>0.2143324214310787</c:v>
                </c:pt>
                <c:pt idx="242">
                  <c:v>0.14207783871309745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32B-4C85-916C-B6C487920DEE}"/>
            </c:ext>
          </c:extLst>
        </c:ser>
        <c:ser>
          <c:idx val="0"/>
          <c:order val="3"/>
          <c:tx>
            <c:strRef>
              <c:f>Profile!$I$8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Profile!$I$853:$I$1100</c:f>
              <c:numCache>
                <c:formatCode>#,##0.00</c:formatCode>
                <c:ptCount val="248"/>
                <c:pt idx="0">
                  <c:v>0.36654580613871085</c:v>
                </c:pt>
                <c:pt idx="1">
                  <c:v>0.36787283336145882</c:v>
                </c:pt>
                <c:pt idx="2">
                  <c:v>0.36651319440271585</c:v>
                </c:pt>
                <c:pt idx="3">
                  <c:v>0.36551890875972476</c:v>
                </c:pt>
                <c:pt idx="4">
                  <c:v>0.36793002465342628</c:v>
                </c:pt>
                <c:pt idx="5">
                  <c:v>0.36842477145984204</c:v>
                </c:pt>
                <c:pt idx="6">
                  <c:v>0.36718998348454612</c:v>
                </c:pt>
                <c:pt idx="7">
                  <c:v>0.36723715842970217</c:v>
                </c:pt>
                <c:pt idx="8">
                  <c:v>0.36803120657763916</c:v>
                </c:pt>
                <c:pt idx="9">
                  <c:v>0.36752306490655712</c:v>
                </c:pt>
                <c:pt idx="10">
                  <c:v>0.36735026998570358</c:v>
                </c:pt>
                <c:pt idx="11">
                  <c:v>0.36911339302515278</c:v>
                </c:pt>
                <c:pt idx="12">
                  <c:v>0.367630678182785</c:v>
                </c:pt>
                <c:pt idx="13">
                  <c:v>0.36688593853523332</c:v>
                </c:pt>
                <c:pt idx="14">
                  <c:v>0.36772660317610639</c:v>
                </c:pt>
                <c:pt idx="15">
                  <c:v>0.36772660317610639</c:v>
                </c:pt>
                <c:pt idx="16">
                  <c:v>0.32414339125231162</c:v>
                </c:pt>
                <c:pt idx="17">
                  <c:v>0.31813223862443768</c:v>
                </c:pt>
                <c:pt idx="18">
                  <c:v>0.31911494632218584</c:v>
                </c:pt>
                <c:pt idx="19">
                  <c:v>0.31974617301753538</c:v>
                </c:pt>
                <c:pt idx="20">
                  <c:v>0.31901765399541382</c:v>
                </c:pt>
                <c:pt idx="21">
                  <c:v>0.31842549034246809</c:v>
                </c:pt>
                <c:pt idx="22">
                  <c:v>0.31876567997968025</c:v>
                </c:pt>
                <c:pt idx="23">
                  <c:v>0.31933331749359017</c:v>
                </c:pt>
                <c:pt idx="24">
                  <c:v>0.31809370933678738</c:v>
                </c:pt>
                <c:pt idx="25">
                  <c:v>0.31992181671635556</c:v>
                </c:pt>
                <c:pt idx="26">
                  <c:v>0.32013608461167153</c:v>
                </c:pt>
                <c:pt idx="27">
                  <c:v>0.31919021871412984</c:v>
                </c:pt>
                <c:pt idx="28">
                  <c:v>0.32005799295028536</c:v>
                </c:pt>
                <c:pt idx="29">
                  <c:v>0.31896954171484732</c:v>
                </c:pt>
                <c:pt idx="30">
                  <c:v>0.31896954171484732</c:v>
                </c:pt>
                <c:pt idx="31">
                  <c:v>0.2937980438242267</c:v>
                </c:pt>
                <c:pt idx="32">
                  <c:v>0.29338268262872991</c:v>
                </c:pt>
                <c:pt idx="33">
                  <c:v>0.29184806749897763</c:v>
                </c:pt>
                <c:pt idx="34">
                  <c:v>0.29374882032917649</c:v>
                </c:pt>
                <c:pt idx="35">
                  <c:v>0.29461351394313429</c:v>
                </c:pt>
                <c:pt idx="36">
                  <c:v>0.29534444652439895</c:v>
                </c:pt>
                <c:pt idx="37">
                  <c:v>0.29509215584778226</c:v>
                </c:pt>
                <c:pt idx="38">
                  <c:v>0.29540234220156769</c:v>
                </c:pt>
                <c:pt idx="39">
                  <c:v>0.29529586216744208</c:v>
                </c:pt>
                <c:pt idx="40">
                  <c:v>0.29571629763051432</c:v>
                </c:pt>
                <c:pt idx="41">
                  <c:v>0.29508032632691761</c:v>
                </c:pt>
                <c:pt idx="42">
                  <c:v>0.29449609995281772</c:v>
                </c:pt>
                <c:pt idx="43">
                  <c:v>0.29768948431746678</c:v>
                </c:pt>
                <c:pt idx="44">
                  <c:v>0.29466481483522405</c:v>
                </c:pt>
                <c:pt idx="45">
                  <c:v>0.29466481483522405</c:v>
                </c:pt>
                <c:pt idx="46">
                  <c:v>0.25637976886076214</c:v>
                </c:pt>
                <c:pt idx="47">
                  <c:v>0.25070386093705355</c:v>
                </c:pt>
                <c:pt idx="48">
                  <c:v>0.25088686773312729</c:v>
                </c:pt>
                <c:pt idx="49">
                  <c:v>0.25136311920472554</c:v>
                </c:pt>
                <c:pt idx="50">
                  <c:v>0.25130313317755404</c:v>
                </c:pt>
                <c:pt idx="51">
                  <c:v>0.25167439372609751</c:v>
                </c:pt>
                <c:pt idx="52">
                  <c:v>0.25164605573000676</c:v>
                </c:pt>
                <c:pt idx="53">
                  <c:v>0.25146263305189481</c:v>
                </c:pt>
                <c:pt idx="54">
                  <c:v>0.25161016841597622</c:v>
                </c:pt>
                <c:pt idx="55">
                  <c:v>0.25146884681792198</c:v>
                </c:pt>
                <c:pt idx="56">
                  <c:v>0.25139532725054714</c:v>
                </c:pt>
                <c:pt idx="57">
                  <c:v>0.25176021889041245</c:v>
                </c:pt>
                <c:pt idx="58">
                  <c:v>0.25195603331166144</c:v>
                </c:pt>
                <c:pt idx="59">
                  <c:v>0.25100792215367568</c:v>
                </c:pt>
                <c:pt idx="60">
                  <c:v>0.25100792215367568</c:v>
                </c:pt>
                <c:pt idx="61">
                  <c:v>0.20286518043394727</c:v>
                </c:pt>
                <c:pt idx="62">
                  <c:v>0.18779353201065108</c:v>
                </c:pt>
                <c:pt idx="63">
                  <c:v>0.1875844004864784</c:v>
                </c:pt>
                <c:pt idx="64">
                  <c:v>0.18791309663764011</c:v>
                </c:pt>
                <c:pt idx="65">
                  <c:v>0.18783970640082351</c:v>
                </c:pt>
                <c:pt idx="66">
                  <c:v>0.18807051993504906</c:v>
                </c:pt>
                <c:pt idx="67">
                  <c:v>0.18796097890708649</c:v>
                </c:pt>
                <c:pt idx="68">
                  <c:v>0.18800743550572077</c:v>
                </c:pt>
                <c:pt idx="69">
                  <c:v>0.18786361728981277</c:v>
                </c:pt>
                <c:pt idx="70">
                  <c:v>0.18806148265865325</c:v>
                </c:pt>
                <c:pt idx="71">
                  <c:v>0.18792632687893637</c:v>
                </c:pt>
                <c:pt idx="72">
                  <c:v>0.18798117486626556</c:v>
                </c:pt>
                <c:pt idx="73">
                  <c:v>0.18792027754961271</c:v>
                </c:pt>
                <c:pt idx="74">
                  <c:v>0.18779357919916834</c:v>
                </c:pt>
                <c:pt idx="75">
                  <c:v>0.18779357919916834</c:v>
                </c:pt>
                <c:pt idx="76">
                  <c:v>0.16575739360443117</c:v>
                </c:pt>
                <c:pt idx="77">
                  <c:v>0.15060936942250089</c:v>
                </c:pt>
                <c:pt idx="78">
                  <c:v>0.1505759851395482</c:v>
                </c:pt>
                <c:pt idx="79">
                  <c:v>0.15079116077817564</c:v>
                </c:pt>
                <c:pt idx="80">
                  <c:v>0.15078809790159414</c:v>
                </c:pt>
                <c:pt idx="81">
                  <c:v>0.15085504695293739</c:v>
                </c:pt>
                <c:pt idx="82">
                  <c:v>0.15064685610147591</c:v>
                </c:pt>
                <c:pt idx="83">
                  <c:v>0.15075730271372398</c:v>
                </c:pt>
                <c:pt idx="84">
                  <c:v>0.15069111561303813</c:v>
                </c:pt>
                <c:pt idx="85">
                  <c:v>0.15073703232197658</c:v>
                </c:pt>
                <c:pt idx="86">
                  <c:v>0.15086088355960006</c:v>
                </c:pt>
                <c:pt idx="87">
                  <c:v>0.15069341319198215</c:v>
                </c:pt>
                <c:pt idx="88">
                  <c:v>0.15044965999130477</c:v>
                </c:pt>
                <c:pt idx="89">
                  <c:v>0.15045369212628182</c:v>
                </c:pt>
                <c:pt idx="90">
                  <c:v>0.15045369212628182</c:v>
                </c:pt>
                <c:pt idx="91">
                  <c:v>0.17601044702219934</c:v>
                </c:pt>
                <c:pt idx="92">
                  <c:v>0.18700056230623513</c:v>
                </c:pt>
                <c:pt idx="93">
                  <c:v>0.18796552797190569</c:v>
                </c:pt>
                <c:pt idx="94">
                  <c:v>0.18831230764950885</c:v>
                </c:pt>
                <c:pt idx="95">
                  <c:v>0.1882567579600504</c:v>
                </c:pt>
                <c:pt idx="96">
                  <c:v>0.20534743105378864</c:v>
                </c:pt>
                <c:pt idx="97">
                  <c:v>0.18834008353001713</c:v>
                </c:pt>
                <c:pt idx="98">
                  <c:v>0.18828270986338716</c:v>
                </c:pt>
                <c:pt idx="99">
                  <c:v>0.18824416308381553</c:v>
                </c:pt>
                <c:pt idx="100">
                  <c:v>0.18840345400911257</c:v>
                </c:pt>
                <c:pt idx="101">
                  <c:v>0.18823952545330941</c:v>
                </c:pt>
                <c:pt idx="102">
                  <c:v>0.1881863218940516</c:v>
                </c:pt>
                <c:pt idx="103">
                  <c:v>0.1882808944917094</c:v>
                </c:pt>
                <c:pt idx="104">
                  <c:v>0.18806458029953607</c:v>
                </c:pt>
                <c:pt idx="105">
                  <c:v>0.18806458029953607</c:v>
                </c:pt>
                <c:pt idx="106">
                  <c:v>0.21774312408240828</c:v>
                </c:pt>
                <c:pt idx="107">
                  <c:v>0.24805993315994274</c:v>
                </c:pt>
                <c:pt idx="108">
                  <c:v>0.25389449595803748</c:v>
                </c:pt>
                <c:pt idx="109">
                  <c:v>0.27422823569488408</c:v>
                </c:pt>
                <c:pt idx="110">
                  <c:v>0.25222394936347181</c:v>
                </c:pt>
                <c:pt idx="111">
                  <c:v>0.25240282135957259</c:v>
                </c:pt>
                <c:pt idx="112">
                  <c:v>0.27930158119047277</c:v>
                </c:pt>
                <c:pt idx="113">
                  <c:v>0.2522552810557398</c:v>
                </c:pt>
                <c:pt idx="114">
                  <c:v>0.25234328374947668</c:v>
                </c:pt>
                <c:pt idx="115">
                  <c:v>0.25214038434300484</c:v>
                </c:pt>
                <c:pt idx="116">
                  <c:v>0.25190276228319425</c:v>
                </c:pt>
                <c:pt idx="117">
                  <c:v>0.25197510334237827</c:v>
                </c:pt>
                <c:pt idx="118">
                  <c:v>0.25241161933613998</c:v>
                </c:pt>
                <c:pt idx="119">
                  <c:v>0.2518611355562293</c:v>
                </c:pt>
                <c:pt idx="120">
                  <c:v>0.2518611355562293</c:v>
                </c:pt>
                <c:pt idx="121">
                  <c:v>0.27108204865366797</c:v>
                </c:pt>
                <c:pt idx="122">
                  <c:v>0.29610050688091827</c:v>
                </c:pt>
                <c:pt idx="123">
                  <c:v>0.29627807242075366</c:v>
                </c:pt>
                <c:pt idx="124">
                  <c:v>0.29655172594004925</c:v>
                </c:pt>
                <c:pt idx="125">
                  <c:v>0.29695940958556</c:v>
                </c:pt>
                <c:pt idx="126">
                  <c:v>0.29734380979380903</c:v>
                </c:pt>
                <c:pt idx="127">
                  <c:v>0.29719948512822186</c:v>
                </c:pt>
                <c:pt idx="128">
                  <c:v>0.29701090955493287</c:v>
                </c:pt>
                <c:pt idx="129">
                  <c:v>0.29723733869262986</c:v>
                </c:pt>
                <c:pt idx="130">
                  <c:v>0.29694920990566542</c:v>
                </c:pt>
                <c:pt idx="131">
                  <c:v>0.29668436097986967</c:v>
                </c:pt>
                <c:pt idx="132">
                  <c:v>0.29695124377183985</c:v>
                </c:pt>
                <c:pt idx="133">
                  <c:v>0.29729160321390502</c:v>
                </c:pt>
                <c:pt idx="134">
                  <c:v>0.29654867140207691</c:v>
                </c:pt>
                <c:pt idx="135">
                  <c:v>0.29654867140207691</c:v>
                </c:pt>
                <c:pt idx="136">
                  <c:v>0.30482891345338448</c:v>
                </c:pt>
                <c:pt idx="137">
                  <c:v>0.31893647533475594</c:v>
                </c:pt>
                <c:pt idx="138">
                  <c:v>0.32052746920704839</c:v>
                </c:pt>
                <c:pt idx="139">
                  <c:v>0.35115636582115861</c:v>
                </c:pt>
                <c:pt idx="140">
                  <c:v>0.32228022441741294</c:v>
                </c:pt>
                <c:pt idx="141">
                  <c:v>0.36010977774045144</c:v>
                </c:pt>
                <c:pt idx="142">
                  <c:v>0.3212258669752196</c:v>
                </c:pt>
                <c:pt idx="143">
                  <c:v>0.3225360929104914</c:v>
                </c:pt>
                <c:pt idx="144">
                  <c:v>0.32202737215916483</c:v>
                </c:pt>
                <c:pt idx="145">
                  <c:v>0.32158325109046726</c:v>
                </c:pt>
                <c:pt idx="146">
                  <c:v>0.32165750180726416</c:v>
                </c:pt>
                <c:pt idx="147">
                  <c:v>0.322837753983647</c:v>
                </c:pt>
                <c:pt idx="148">
                  <c:v>0.32123247383552572</c:v>
                </c:pt>
                <c:pt idx="149">
                  <c:v>0.3206953249048542</c:v>
                </c:pt>
                <c:pt idx="150">
                  <c:v>0.3206953249048542</c:v>
                </c:pt>
                <c:pt idx="151">
                  <c:v>0.34445179539998283</c:v>
                </c:pt>
                <c:pt idx="152">
                  <c:v>0.37003645437162769</c:v>
                </c:pt>
                <c:pt idx="153">
                  <c:v>0.37056184692216759</c:v>
                </c:pt>
                <c:pt idx="154">
                  <c:v>0.37245299511638763</c:v>
                </c:pt>
                <c:pt idx="155">
                  <c:v>0.3723850859357522</c:v>
                </c:pt>
                <c:pt idx="156">
                  <c:v>0.37098507347502757</c:v>
                </c:pt>
                <c:pt idx="157">
                  <c:v>0.37402765120987869</c:v>
                </c:pt>
                <c:pt idx="158">
                  <c:v>0.37241185570286628</c:v>
                </c:pt>
                <c:pt idx="159">
                  <c:v>0.3702745868179757</c:v>
                </c:pt>
                <c:pt idx="160">
                  <c:v>0.37058854224106874</c:v>
                </c:pt>
                <c:pt idx="161">
                  <c:v>0.37250587483900544</c:v>
                </c:pt>
                <c:pt idx="162">
                  <c:v>0.37125426838777775</c:v>
                </c:pt>
                <c:pt idx="163">
                  <c:v>0.37038296125322395</c:v>
                </c:pt>
                <c:pt idx="164">
                  <c:v>0.37207184752524869</c:v>
                </c:pt>
                <c:pt idx="165">
                  <c:v>0.37207184752524869</c:v>
                </c:pt>
                <c:pt idx="166">
                  <c:v>0.24363932347944364</c:v>
                </c:pt>
                <c:pt idx="167">
                  <c:v>0.15835853642526729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0.15646216864533816</c:v>
                </c:pt>
                <c:pt idx="182">
                  <c:v>0.14804116312691706</c:v>
                </c:pt>
                <c:pt idx="183">
                  <c:v>0.15090580846972843</c:v>
                </c:pt>
                <c:pt idx="184">
                  <c:v>0.15100934233038413</c:v>
                </c:pt>
                <c:pt idx="185">
                  <c:v>0.15110085813308788</c:v>
                </c:pt>
                <c:pt idx="186">
                  <c:v>0.1511159364563055</c:v>
                </c:pt>
                <c:pt idx="187">
                  <c:v>0.15101433192836483</c:v>
                </c:pt>
                <c:pt idx="188">
                  <c:v>0.15100305709102924</c:v>
                </c:pt>
                <c:pt idx="189">
                  <c:v>0.15112252901751247</c:v>
                </c:pt>
                <c:pt idx="190">
                  <c:v>0.15086967694005468</c:v>
                </c:pt>
                <c:pt idx="191">
                  <c:v>0.15094939728035844</c:v>
                </c:pt>
                <c:pt idx="192">
                  <c:v>0.15113886766247675</c:v>
                </c:pt>
                <c:pt idx="193">
                  <c:v>0.15095109065143864</c:v>
                </c:pt>
                <c:pt idx="194">
                  <c:v>0.1507794468081031</c:v>
                </c:pt>
                <c:pt idx="195">
                  <c:v>0.1507794468081031</c:v>
                </c:pt>
                <c:pt idx="196">
                  <c:v>0.24699741979091239</c:v>
                </c:pt>
                <c:pt idx="197">
                  <c:v>0.36239496139894356</c:v>
                </c:pt>
                <c:pt idx="198">
                  <c:v>0.39215649108988937</c:v>
                </c:pt>
                <c:pt idx="199">
                  <c:v>0.39270051478399914</c:v>
                </c:pt>
                <c:pt idx="200">
                  <c:v>0.39120102126239847</c:v>
                </c:pt>
                <c:pt idx="201">
                  <c:v>0.44219326083891103</c:v>
                </c:pt>
                <c:pt idx="202">
                  <c:v>0.39171442316504157</c:v>
                </c:pt>
                <c:pt idx="203">
                  <c:v>0.39115126515372678</c:v>
                </c:pt>
                <c:pt idx="204">
                  <c:v>0.39086956801092693</c:v>
                </c:pt>
                <c:pt idx="205">
                  <c:v>0.39095256851493865</c:v>
                </c:pt>
                <c:pt idx="206">
                  <c:v>0.38433478556109585</c:v>
                </c:pt>
                <c:pt idx="207">
                  <c:v>0.37119995991856064</c:v>
                </c:pt>
                <c:pt idx="208">
                  <c:v>0.37251489714958558</c:v>
                </c:pt>
                <c:pt idx="209">
                  <c:v>0.3701195898803839</c:v>
                </c:pt>
                <c:pt idx="210">
                  <c:v>0.3701195898803839</c:v>
                </c:pt>
                <c:pt idx="211">
                  <c:v>0.23782116144697549</c:v>
                </c:pt>
                <c:pt idx="212">
                  <c:v>0.15177690641696004</c:v>
                </c:pt>
                <c:pt idx="213">
                  <c:v>0.15085675487936581</c:v>
                </c:pt>
                <c:pt idx="214">
                  <c:v>0.15121361358478744</c:v>
                </c:pt>
                <c:pt idx="215">
                  <c:v>0.15114725450830852</c:v>
                </c:pt>
                <c:pt idx="216">
                  <c:v>0.15111917484457421</c:v>
                </c:pt>
                <c:pt idx="217">
                  <c:v>0.15105270119334241</c:v>
                </c:pt>
                <c:pt idx="218">
                  <c:v>0.15108916067175238</c:v>
                </c:pt>
                <c:pt idx="219">
                  <c:v>0.15097660454740716</c:v>
                </c:pt>
                <c:pt idx="220">
                  <c:v>0.15082851631748506</c:v>
                </c:pt>
                <c:pt idx="221">
                  <c:v>0.15099499704661476</c:v>
                </c:pt>
                <c:pt idx="222">
                  <c:v>0.15095136152637309</c:v>
                </c:pt>
                <c:pt idx="223">
                  <c:v>0.15090300458186323</c:v>
                </c:pt>
                <c:pt idx="224">
                  <c:v>0.15088935111936164</c:v>
                </c:pt>
                <c:pt idx="225">
                  <c:v>0.15088935111936164</c:v>
                </c:pt>
                <c:pt idx="226">
                  <c:v>0.24774790541866801</c:v>
                </c:pt>
                <c:pt idx="227">
                  <c:v>0.35406469840937094</c:v>
                </c:pt>
                <c:pt idx="228">
                  <c:v>0.36839229243431731</c:v>
                </c:pt>
                <c:pt idx="229">
                  <c:v>0.37076244943710912</c:v>
                </c:pt>
                <c:pt idx="230">
                  <c:v>0.37423308759870672</c:v>
                </c:pt>
                <c:pt idx="231">
                  <c:v>0.37233106269211247</c:v>
                </c:pt>
                <c:pt idx="232">
                  <c:v>0.37373565494294725</c:v>
                </c:pt>
                <c:pt idx="233">
                  <c:v>0.37476818969112152</c:v>
                </c:pt>
                <c:pt idx="234">
                  <c:v>0.37184662386966821</c:v>
                </c:pt>
                <c:pt idx="235">
                  <c:v>0.37235139280030871</c:v>
                </c:pt>
                <c:pt idx="236">
                  <c:v>0.37593663430759938</c:v>
                </c:pt>
                <c:pt idx="237">
                  <c:v>0.37298013342199249</c:v>
                </c:pt>
                <c:pt idx="238">
                  <c:v>0.37166479383161366</c:v>
                </c:pt>
                <c:pt idx="239">
                  <c:v>0.37245134551584652</c:v>
                </c:pt>
                <c:pt idx="240">
                  <c:v>0.37245134551584652</c:v>
                </c:pt>
                <c:pt idx="241">
                  <c:v>0.24913383254102572</c:v>
                </c:pt>
                <c:pt idx="242">
                  <c:v>0.16360052394791513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2B-4C85-916C-B6C487920DEE}"/>
            </c:ext>
          </c:extLst>
        </c:ser>
        <c:ser>
          <c:idx val="4"/>
          <c:order val="4"/>
          <c:tx>
            <c:strRef>
              <c:f>Profile!$W$10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Profile!$X$10:$X$11</c:f>
              <c:numCache>
                <c:formatCode>0</c:formatCode>
                <c:ptCount val="2"/>
                <c:pt idx="0">
                  <c:v>0</c:v>
                </c:pt>
                <c:pt idx="1">
                  <c:v>843</c:v>
                </c:pt>
              </c:numCache>
            </c:numRef>
          </c:xVal>
          <c:yVal>
            <c:numRef>
              <c:f>Profile!$AA$10:$AA$11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32B-4C85-916C-B6C487920DEE}"/>
            </c:ext>
          </c:extLst>
        </c:ser>
        <c:ser>
          <c:idx val="5"/>
          <c:order val="5"/>
          <c:tx>
            <c:strRef>
              <c:f>Profile!$W$12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Profile!$X$12:$X$13</c:f>
              <c:numCache>
                <c:formatCode>0</c:formatCode>
                <c:ptCount val="2"/>
                <c:pt idx="0">
                  <c:v>844</c:v>
                </c:pt>
                <c:pt idx="1">
                  <c:v>858</c:v>
                </c:pt>
              </c:numCache>
            </c:numRef>
          </c:xVal>
          <c:yVal>
            <c:numRef>
              <c:f>Profile!$AA$12:$AA$13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32B-4C85-916C-B6C487920DEE}"/>
            </c:ext>
          </c:extLst>
        </c:ser>
        <c:ser>
          <c:idx val="6"/>
          <c:order val="6"/>
          <c:tx>
            <c:strRef>
              <c:f>Profile!$W$14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Profile!$X$14:$X$15</c:f>
              <c:numCache>
                <c:formatCode>0</c:formatCode>
                <c:ptCount val="2"/>
                <c:pt idx="0">
                  <c:v>859</c:v>
                </c:pt>
                <c:pt idx="1">
                  <c:v>873</c:v>
                </c:pt>
              </c:numCache>
            </c:numRef>
          </c:xVal>
          <c:yVal>
            <c:numRef>
              <c:f>Profile!$AA$14:$AA$15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632B-4C85-916C-B6C487920DEE}"/>
            </c:ext>
          </c:extLst>
        </c:ser>
        <c:ser>
          <c:idx val="7"/>
          <c:order val="7"/>
          <c:tx>
            <c:strRef>
              <c:f>Profile!$W$16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Profile!$X$16:$X$17</c:f>
              <c:numCache>
                <c:formatCode>0</c:formatCode>
                <c:ptCount val="2"/>
                <c:pt idx="0">
                  <c:v>874</c:v>
                </c:pt>
                <c:pt idx="1">
                  <c:v>888</c:v>
                </c:pt>
              </c:numCache>
            </c:numRef>
          </c:xVal>
          <c:yVal>
            <c:numRef>
              <c:f>Profile!$AA$16:$AA$17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32B-4C85-916C-B6C487920DEE}"/>
            </c:ext>
          </c:extLst>
        </c:ser>
        <c:ser>
          <c:idx val="8"/>
          <c:order val="8"/>
          <c:tx>
            <c:strRef>
              <c:f>Profile!$W$18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Profile!$X$18:$X$19</c:f>
              <c:numCache>
                <c:formatCode>0</c:formatCode>
                <c:ptCount val="2"/>
                <c:pt idx="0">
                  <c:v>889</c:v>
                </c:pt>
                <c:pt idx="1">
                  <c:v>903</c:v>
                </c:pt>
              </c:numCache>
            </c:numRef>
          </c:xVal>
          <c:yVal>
            <c:numRef>
              <c:f>Profile!$AA$18:$AA$19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632B-4C85-916C-B6C487920DEE}"/>
            </c:ext>
          </c:extLst>
        </c:ser>
        <c:ser>
          <c:idx val="9"/>
          <c:order val="9"/>
          <c:tx>
            <c:strRef>
              <c:f>Profile!$W$20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Profile!$X$20:$X$21</c:f>
              <c:numCache>
                <c:formatCode>0</c:formatCode>
                <c:ptCount val="2"/>
                <c:pt idx="0">
                  <c:v>904</c:v>
                </c:pt>
                <c:pt idx="1">
                  <c:v>918</c:v>
                </c:pt>
              </c:numCache>
            </c:numRef>
          </c:xVal>
          <c:yVal>
            <c:numRef>
              <c:f>Profile!$AA$20:$AA$21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632B-4C85-916C-B6C487920DEE}"/>
            </c:ext>
          </c:extLst>
        </c:ser>
        <c:ser>
          <c:idx val="10"/>
          <c:order val="10"/>
          <c:tx>
            <c:strRef>
              <c:f>Profile!$W$22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Profile!$X$22:$X$23</c:f>
              <c:numCache>
                <c:formatCode>0</c:formatCode>
                <c:ptCount val="2"/>
                <c:pt idx="0">
                  <c:v>919</c:v>
                </c:pt>
                <c:pt idx="1">
                  <c:v>933</c:v>
                </c:pt>
              </c:numCache>
            </c:numRef>
          </c:xVal>
          <c:yVal>
            <c:numRef>
              <c:f>Profile!$AA$22:$AA$23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632B-4C85-916C-B6C487920DEE}"/>
            </c:ext>
          </c:extLst>
        </c:ser>
        <c:ser>
          <c:idx val="11"/>
          <c:order val="11"/>
          <c:tx>
            <c:strRef>
              <c:f>Profile!$W$24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Profile!$X$24:$X$25</c:f>
              <c:numCache>
                <c:formatCode>0</c:formatCode>
                <c:ptCount val="2"/>
                <c:pt idx="0">
                  <c:v>934</c:v>
                </c:pt>
                <c:pt idx="1">
                  <c:v>948</c:v>
                </c:pt>
              </c:numCache>
            </c:numRef>
          </c:xVal>
          <c:yVal>
            <c:numRef>
              <c:f>Profile!$AA$24:$AA$25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632B-4C85-916C-B6C487920DEE}"/>
            </c:ext>
          </c:extLst>
        </c:ser>
        <c:ser>
          <c:idx val="12"/>
          <c:order val="12"/>
          <c:tx>
            <c:strRef>
              <c:f>Profile!$W$26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Profile!$X$26:$X$27</c:f>
              <c:numCache>
                <c:formatCode>0</c:formatCode>
                <c:ptCount val="2"/>
                <c:pt idx="0">
                  <c:v>949</c:v>
                </c:pt>
                <c:pt idx="1">
                  <c:v>963</c:v>
                </c:pt>
              </c:numCache>
            </c:numRef>
          </c:xVal>
          <c:yVal>
            <c:numRef>
              <c:f>Profile!$AA$26:$AA$27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632B-4C85-916C-B6C487920DEE}"/>
            </c:ext>
          </c:extLst>
        </c:ser>
        <c:ser>
          <c:idx val="13"/>
          <c:order val="13"/>
          <c:tx>
            <c:strRef>
              <c:f>Profile!$W$28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Profile!$X$28:$X$29</c:f>
              <c:numCache>
                <c:formatCode>0</c:formatCode>
                <c:ptCount val="2"/>
                <c:pt idx="0">
                  <c:v>964</c:v>
                </c:pt>
                <c:pt idx="1">
                  <c:v>978</c:v>
                </c:pt>
              </c:numCache>
            </c:numRef>
          </c:xVal>
          <c:yVal>
            <c:numRef>
              <c:f>Profile!$AA$28:$AA$29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632B-4C85-916C-B6C487920DEE}"/>
            </c:ext>
          </c:extLst>
        </c:ser>
        <c:ser>
          <c:idx val="14"/>
          <c:order val="14"/>
          <c:tx>
            <c:strRef>
              <c:f>Profile!$W$30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Profile!$X$30:$X$31</c:f>
              <c:numCache>
                <c:formatCode>0</c:formatCode>
                <c:ptCount val="2"/>
                <c:pt idx="0">
                  <c:v>979</c:v>
                </c:pt>
                <c:pt idx="1">
                  <c:v>993</c:v>
                </c:pt>
              </c:numCache>
            </c:numRef>
          </c:xVal>
          <c:yVal>
            <c:numRef>
              <c:f>Profile!$AA$30:$AA$31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632B-4C85-916C-B6C487920DEE}"/>
            </c:ext>
          </c:extLst>
        </c:ser>
        <c:ser>
          <c:idx val="15"/>
          <c:order val="15"/>
          <c:tx>
            <c:strRef>
              <c:f>Profile!$W$32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Profile!$X$32:$X$33</c:f>
              <c:numCache>
                <c:formatCode>0</c:formatCode>
                <c:ptCount val="2"/>
                <c:pt idx="0">
                  <c:v>994</c:v>
                </c:pt>
                <c:pt idx="1">
                  <c:v>1008</c:v>
                </c:pt>
              </c:numCache>
            </c:numRef>
          </c:xVal>
          <c:yVal>
            <c:numRef>
              <c:f>Profile!$AA$32:$AA$33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632B-4C85-916C-B6C487920DEE}"/>
            </c:ext>
          </c:extLst>
        </c:ser>
        <c:ser>
          <c:idx val="16"/>
          <c:order val="16"/>
          <c:tx>
            <c:strRef>
              <c:f>Profile!$W$34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Profile!$X$34:$X$35</c:f>
              <c:numCache>
                <c:formatCode>0</c:formatCode>
                <c:ptCount val="2"/>
                <c:pt idx="0">
                  <c:v>1009</c:v>
                </c:pt>
                <c:pt idx="1">
                  <c:v>1023</c:v>
                </c:pt>
              </c:numCache>
            </c:numRef>
          </c:xVal>
          <c:yVal>
            <c:numRef>
              <c:f>Profile!$AA$34:$AA$35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632B-4C85-916C-B6C487920DEE}"/>
            </c:ext>
          </c:extLst>
        </c:ser>
        <c:ser>
          <c:idx val="17"/>
          <c:order val="17"/>
          <c:tx>
            <c:strRef>
              <c:f>Profile!$W$36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Profile!$X$36:$X$37</c:f>
              <c:numCache>
                <c:formatCode>0</c:formatCode>
                <c:ptCount val="2"/>
                <c:pt idx="0">
                  <c:v>1024</c:v>
                </c:pt>
                <c:pt idx="1">
                  <c:v>1038</c:v>
                </c:pt>
              </c:numCache>
            </c:numRef>
          </c:xVal>
          <c:yVal>
            <c:numRef>
              <c:f>Profile!$AA$36:$AA$37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632B-4C85-916C-B6C487920DEE}"/>
            </c:ext>
          </c:extLst>
        </c:ser>
        <c:ser>
          <c:idx val="18"/>
          <c:order val="18"/>
          <c:tx>
            <c:strRef>
              <c:f>Profile!$W$38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Profile!$X$38:$X$39</c:f>
              <c:numCache>
                <c:formatCode>0</c:formatCode>
                <c:ptCount val="2"/>
                <c:pt idx="0">
                  <c:v>1039</c:v>
                </c:pt>
                <c:pt idx="1">
                  <c:v>1053</c:v>
                </c:pt>
              </c:numCache>
            </c:numRef>
          </c:xVal>
          <c:yVal>
            <c:numRef>
              <c:f>Profile!$AA$38:$AA$39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632B-4C85-916C-B6C487920DEE}"/>
            </c:ext>
          </c:extLst>
        </c:ser>
        <c:ser>
          <c:idx val="19"/>
          <c:order val="19"/>
          <c:tx>
            <c:strRef>
              <c:f>Profile!$W$40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Profile!$X$40:$X$41</c:f>
              <c:numCache>
                <c:formatCode>0</c:formatCode>
                <c:ptCount val="2"/>
                <c:pt idx="0">
                  <c:v>1054</c:v>
                </c:pt>
                <c:pt idx="1">
                  <c:v>1068</c:v>
                </c:pt>
              </c:numCache>
            </c:numRef>
          </c:xVal>
          <c:yVal>
            <c:numRef>
              <c:f>Profile!$AA$40:$AA$41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632B-4C85-916C-B6C487920DEE}"/>
            </c:ext>
          </c:extLst>
        </c:ser>
        <c:ser>
          <c:idx val="20"/>
          <c:order val="20"/>
          <c:tx>
            <c:strRef>
              <c:f>Profile!$W$42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Profile!$X$42:$X$43</c:f>
              <c:numCache>
                <c:formatCode>0</c:formatCode>
                <c:ptCount val="2"/>
                <c:pt idx="0">
                  <c:v>1069</c:v>
                </c:pt>
                <c:pt idx="1">
                  <c:v>1083</c:v>
                </c:pt>
              </c:numCache>
            </c:numRef>
          </c:xVal>
          <c:yVal>
            <c:numRef>
              <c:f>Profile!$AA$42:$AA$43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632B-4C85-916C-B6C487920DEE}"/>
            </c:ext>
          </c:extLst>
        </c:ser>
        <c:ser>
          <c:idx val="21"/>
          <c:order val="21"/>
          <c:tx>
            <c:strRef>
              <c:f>Profile!$W$44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632B-4C85-916C-B6C487920DE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Profile!$X$44:$X$45</c:f>
              <c:numCache>
                <c:formatCode>0</c:formatCode>
                <c:ptCount val="2"/>
                <c:pt idx="0">
                  <c:v>1084</c:v>
                </c:pt>
                <c:pt idx="1">
                  <c:v>1091</c:v>
                </c:pt>
              </c:numCache>
            </c:numRef>
          </c:xVal>
          <c:yVal>
            <c:numRef>
              <c:f>Profile!$AA$44:$AA$45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632B-4C85-916C-B6C487920D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257568"/>
        <c:axId val="1111250024"/>
      </c:scatterChart>
      <c:valAx>
        <c:axId val="1111257568"/>
        <c:scaling>
          <c:orientation val="minMax"/>
          <c:max val="1100"/>
          <c:min val="84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Time, minutes</a:t>
                </a:r>
              </a:p>
            </c:rich>
          </c:tx>
          <c:overlay val="0"/>
          <c:spPr>
            <a:effectLst/>
          </c:spPr>
        </c:title>
        <c:numFmt formatCode="#,##0_);\(#,##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50024"/>
        <c:crosses val="autoZero"/>
        <c:crossBetween val="midCat"/>
        <c:majorUnit val="20"/>
      </c:valAx>
      <c:valAx>
        <c:axId val="1111250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  <c:spPr>
            <a:effectLst/>
          </c:spPr>
        </c:title>
        <c:numFmt formatCode="#,##0.00_);\(#,##0.0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57568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ayout>
        <c:manualLayout>
          <c:xMode val="edge"/>
          <c:yMode val="edge"/>
          <c:x val="0.70370370370370372"/>
          <c:y val="2.9239766081871343E-2"/>
          <c:w val="0.29629629629629628"/>
          <c:h val="9.137426900584795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latin typeface="Arial"/>
                <a:ea typeface="Arial"/>
                <a:cs typeface="Arial"/>
              </a:defRPr>
            </a:pPr>
            <a:r>
              <a:rPr lang="en-US"/>
              <a:t>Data Rate Run Profile</a:t>
            </a:r>
          </a:p>
        </c:rich>
      </c:tx>
      <c:layout>
        <c:manualLayout>
          <c:xMode val="edge"/>
          <c:yMode val="edge"/>
          <c:x val="4.3981481481481483E-2"/>
          <c:y val="2.9239766081871343E-2"/>
        </c:manualLayout>
      </c:layout>
      <c:overlay val="0"/>
      <c:spPr>
        <a:solidFill>
          <a:srgbClr val="FFFFFF"/>
        </a:solidFill>
        <a:effectLst/>
      </c:spPr>
    </c:title>
    <c:autoTitleDeleted val="0"/>
    <c:plotArea>
      <c:layout>
        <c:manualLayout>
          <c:xMode val="edge"/>
          <c:yMode val="edge"/>
          <c:x val="4.3981481481481483E-2"/>
          <c:y val="3.6549707602339179E-2"/>
          <c:w val="0.95601851851851849"/>
          <c:h val="0.89546783625730997"/>
        </c:manualLayout>
      </c:layout>
      <c:scatterChart>
        <c:scatterStyle val="lineMarker"/>
        <c:varyColors val="0"/>
        <c:ser>
          <c:idx val="1"/>
          <c:order val="0"/>
          <c:tx>
            <c:strRef>
              <c:f>Profile!$J$8</c:f>
              <c:strCache>
                <c:ptCount val="1"/>
                <c:pt idx="0">
                  <c:v>ASU1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Profile!$O$853:$O$1100</c:f>
              <c:numCache>
                <c:formatCode>#,##0.00</c:formatCode>
                <c:ptCount val="248"/>
                <c:pt idx="0">
                  <c:v>8553.6343381333336</c:v>
                </c:pt>
                <c:pt idx="1">
                  <c:v>8551.025527466667</c:v>
                </c:pt>
                <c:pt idx="2">
                  <c:v>8551.2970922666664</c:v>
                </c:pt>
                <c:pt idx="3">
                  <c:v>8552.5564074666672</c:v>
                </c:pt>
                <c:pt idx="4">
                  <c:v>8552.5804373333322</c:v>
                </c:pt>
                <c:pt idx="5">
                  <c:v>8551.7697706666677</c:v>
                </c:pt>
                <c:pt idx="6">
                  <c:v>8552.5083477333337</c:v>
                </c:pt>
                <c:pt idx="7">
                  <c:v>8552.4730538666663</c:v>
                </c:pt>
                <c:pt idx="8">
                  <c:v>8550.4342698666678</c:v>
                </c:pt>
                <c:pt idx="9">
                  <c:v>8552.5457578666665</c:v>
                </c:pt>
                <c:pt idx="10">
                  <c:v>8550.4848554666678</c:v>
                </c:pt>
                <c:pt idx="11">
                  <c:v>8553.5167146666663</c:v>
                </c:pt>
                <c:pt idx="12">
                  <c:v>8550.5051306666664</c:v>
                </c:pt>
                <c:pt idx="13">
                  <c:v>8552.4489557333327</c:v>
                </c:pt>
                <c:pt idx="14">
                  <c:v>8551.1525034666665</c:v>
                </c:pt>
                <c:pt idx="15">
                  <c:v>8551.1525034666665</c:v>
                </c:pt>
                <c:pt idx="16">
                  <c:v>8170.8393130666664</c:v>
                </c:pt>
                <c:pt idx="17">
                  <c:v>8123.0680746666667</c:v>
                </c:pt>
                <c:pt idx="18">
                  <c:v>8125.8906965333335</c:v>
                </c:pt>
                <c:pt idx="19">
                  <c:v>8120.8320682666672</c:v>
                </c:pt>
                <c:pt idx="20">
                  <c:v>8123.1976448000005</c:v>
                </c:pt>
                <c:pt idx="21">
                  <c:v>8124.5995008</c:v>
                </c:pt>
                <c:pt idx="22">
                  <c:v>8126.1565269333341</c:v>
                </c:pt>
                <c:pt idx="23">
                  <c:v>8126.2243157333323</c:v>
                </c:pt>
                <c:pt idx="24">
                  <c:v>8121.6473770666671</c:v>
                </c:pt>
                <c:pt idx="25">
                  <c:v>8123.5193173333328</c:v>
                </c:pt>
                <c:pt idx="26">
                  <c:v>8126.3755946666661</c:v>
                </c:pt>
                <c:pt idx="27">
                  <c:v>8126.2944256000001</c:v>
                </c:pt>
                <c:pt idx="28">
                  <c:v>8123.9145813333334</c:v>
                </c:pt>
                <c:pt idx="29">
                  <c:v>8122.920618666667</c:v>
                </c:pt>
                <c:pt idx="30">
                  <c:v>8122.920618666667</c:v>
                </c:pt>
                <c:pt idx="31">
                  <c:v>7753.1570175999996</c:v>
                </c:pt>
                <c:pt idx="32">
                  <c:v>7696.9241941333339</c:v>
                </c:pt>
                <c:pt idx="33">
                  <c:v>7696.0154282666663</c:v>
                </c:pt>
                <c:pt idx="34">
                  <c:v>7696.7322965333324</c:v>
                </c:pt>
                <c:pt idx="35">
                  <c:v>7693.8937685333331</c:v>
                </c:pt>
                <c:pt idx="36">
                  <c:v>7698.3866026666674</c:v>
                </c:pt>
                <c:pt idx="37">
                  <c:v>7695.5506005333327</c:v>
                </c:pt>
                <c:pt idx="38">
                  <c:v>7695.8139733333337</c:v>
                </c:pt>
                <c:pt idx="39">
                  <c:v>7695.4725034666671</c:v>
                </c:pt>
                <c:pt idx="40">
                  <c:v>7695.8679722666684</c:v>
                </c:pt>
                <c:pt idx="41">
                  <c:v>7697.0541056000011</c:v>
                </c:pt>
                <c:pt idx="42">
                  <c:v>7696.5966506666682</c:v>
                </c:pt>
                <c:pt idx="43">
                  <c:v>7696.3877546666663</c:v>
                </c:pt>
                <c:pt idx="44">
                  <c:v>7697.8680490666657</c:v>
                </c:pt>
                <c:pt idx="45">
                  <c:v>7697.8680490666657</c:v>
                </c:pt>
                <c:pt idx="46">
                  <c:v>6951.122261333333</c:v>
                </c:pt>
                <c:pt idx="47">
                  <c:v>6842.6551978666675</c:v>
                </c:pt>
                <c:pt idx="48">
                  <c:v>6843.4864128000008</c:v>
                </c:pt>
                <c:pt idx="49">
                  <c:v>6840.6469973333333</c:v>
                </c:pt>
                <c:pt idx="50">
                  <c:v>6839.9560704000005</c:v>
                </c:pt>
                <c:pt idx="51">
                  <c:v>6840.4475221333332</c:v>
                </c:pt>
                <c:pt idx="52">
                  <c:v>6842.8646400000007</c:v>
                </c:pt>
                <c:pt idx="53">
                  <c:v>6843.5442346666678</c:v>
                </c:pt>
                <c:pt idx="54">
                  <c:v>6842.149751466668</c:v>
                </c:pt>
                <c:pt idx="55">
                  <c:v>6842.0648277333339</c:v>
                </c:pt>
                <c:pt idx="56">
                  <c:v>6839.5200511999992</c:v>
                </c:pt>
                <c:pt idx="57">
                  <c:v>6842.3495680000015</c:v>
                </c:pt>
                <c:pt idx="58">
                  <c:v>6842.8859392000004</c:v>
                </c:pt>
                <c:pt idx="59">
                  <c:v>6842.7965098666664</c:v>
                </c:pt>
                <c:pt idx="60">
                  <c:v>6842.7965098666664</c:v>
                </c:pt>
                <c:pt idx="61">
                  <c:v>4823.3579861333328</c:v>
                </c:pt>
                <c:pt idx="62">
                  <c:v>4277.1907242666666</c:v>
                </c:pt>
                <c:pt idx="63">
                  <c:v>4276.3053738666667</c:v>
                </c:pt>
                <c:pt idx="64">
                  <c:v>4275.9128405333331</c:v>
                </c:pt>
                <c:pt idx="65">
                  <c:v>4276.9073493333326</c:v>
                </c:pt>
                <c:pt idx="66">
                  <c:v>4276.4628650666664</c:v>
                </c:pt>
                <c:pt idx="67">
                  <c:v>4277.3795498666668</c:v>
                </c:pt>
                <c:pt idx="68">
                  <c:v>4276.4877824000005</c:v>
                </c:pt>
                <c:pt idx="69">
                  <c:v>4275.875703466666</c:v>
                </c:pt>
                <c:pt idx="70">
                  <c:v>4276.0599552000003</c:v>
                </c:pt>
                <c:pt idx="71">
                  <c:v>4278.1939029333334</c:v>
                </c:pt>
                <c:pt idx="72">
                  <c:v>4277.0733055999999</c:v>
                </c:pt>
                <c:pt idx="73">
                  <c:v>4275.0828543999996</c:v>
                </c:pt>
                <c:pt idx="74">
                  <c:v>4276.6195370666665</c:v>
                </c:pt>
                <c:pt idx="75">
                  <c:v>4276.6195370666665</c:v>
                </c:pt>
                <c:pt idx="76">
                  <c:v>2039.5651754666665</c:v>
                </c:pt>
                <c:pt idx="77">
                  <c:v>906.0789589333333</c:v>
                </c:pt>
                <c:pt idx="78">
                  <c:v>855.44557226666666</c:v>
                </c:pt>
                <c:pt idx="79">
                  <c:v>854.74979839999992</c:v>
                </c:pt>
                <c:pt idx="80">
                  <c:v>855.28323413333351</c:v>
                </c:pt>
                <c:pt idx="81">
                  <c:v>855.8204927999999</c:v>
                </c:pt>
                <c:pt idx="82">
                  <c:v>855.64955306666661</c:v>
                </c:pt>
                <c:pt idx="83">
                  <c:v>854.67265706666683</c:v>
                </c:pt>
                <c:pt idx="84">
                  <c:v>855.16165119999994</c:v>
                </c:pt>
                <c:pt idx="85">
                  <c:v>855.06812586666661</c:v>
                </c:pt>
                <c:pt idx="86">
                  <c:v>855.36610986666676</c:v>
                </c:pt>
                <c:pt idx="87">
                  <c:v>854.91295573333332</c:v>
                </c:pt>
                <c:pt idx="88">
                  <c:v>855.54196479999996</c:v>
                </c:pt>
                <c:pt idx="89">
                  <c:v>854.78085973333327</c:v>
                </c:pt>
                <c:pt idx="90">
                  <c:v>854.78085973333327</c:v>
                </c:pt>
                <c:pt idx="91">
                  <c:v>2992.5425152000003</c:v>
                </c:pt>
                <c:pt idx="92">
                  <c:v>4184.2522111999997</c:v>
                </c:pt>
                <c:pt idx="93">
                  <c:v>4275.9586474666667</c:v>
                </c:pt>
                <c:pt idx="94">
                  <c:v>4274.8882944000006</c:v>
                </c:pt>
                <c:pt idx="95">
                  <c:v>4275.5551914666667</c:v>
                </c:pt>
                <c:pt idx="96">
                  <c:v>4275.7071530666672</c:v>
                </c:pt>
                <c:pt idx="97">
                  <c:v>4275.4504021333323</c:v>
                </c:pt>
                <c:pt idx="98">
                  <c:v>4277.2038997333329</c:v>
                </c:pt>
                <c:pt idx="99">
                  <c:v>4274.4129536</c:v>
                </c:pt>
                <c:pt idx="100">
                  <c:v>4276.1266517333324</c:v>
                </c:pt>
                <c:pt idx="101">
                  <c:v>4276.7161343999996</c:v>
                </c:pt>
                <c:pt idx="102">
                  <c:v>4275.9256064000001</c:v>
                </c:pt>
                <c:pt idx="103">
                  <c:v>4276.7033685333336</c:v>
                </c:pt>
                <c:pt idx="104">
                  <c:v>4276.5055317333336</c:v>
                </c:pt>
                <c:pt idx="105">
                  <c:v>4276.5055317333336</c:v>
                </c:pt>
                <c:pt idx="106">
                  <c:v>5692.9229482666669</c:v>
                </c:pt>
                <c:pt idx="107">
                  <c:v>6752.6443690666665</c:v>
                </c:pt>
                <c:pt idx="108">
                  <c:v>6841.7346218666662</c:v>
                </c:pt>
                <c:pt idx="109">
                  <c:v>6843.3250986666671</c:v>
                </c:pt>
                <c:pt idx="110">
                  <c:v>6842.9477887999992</c:v>
                </c:pt>
                <c:pt idx="111">
                  <c:v>6839.1880021333336</c:v>
                </c:pt>
                <c:pt idx="112">
                  <c:v>6841.6433493333325</c:v>
                </c:pt>
                <c:pt idx="113">
                  <c:v>6841.3780650666677</c:v>
                </c:pt>
                <c:pt idx="114">
                  <c:v>6842.9784405333321</c:v>
                </c:pt>
                <c:pt idx="115">
                  <c:v>6841.0374826666666</c:v>
                </c:pt>
                <c:pt idx="116">
                  <c:v>6842.2972074666668</c:v>
                </c:pt>
                <c:pt idx="117">
                  <c:v>6840.0868010666663</c:v>
                </c:pt>
                <c:pt idx="118">
                  <c:v>6842.0049578666667</c:v>
                </c:pt>
                <c:pt idx="119">
                  <c:v>6841.5982250666675</c:v>
                </c:pt>
                <c:pt idx="120">
                  <c:v>6841.5982250666675</c:v>
                </c:pt>
                <c:pt idx="121">
                  <c:v>7229.0051413333331</c:v>
                </c:pt>
                <c:pt idx="122">
                  <c:v>7694.394504533333</c:v>
                </c:pt>
                <c:pt idx="123">
                  <c:v>7695.9019007999996</c:v>
                </c:pt>
                <c:pt idx="124">
                  <c:v>7692.6304256000003</c:v>
                </c:pt>
                <c:pt idx="125">
                  <c:v>7697.5390037333327</c:v>
                </c:pt>
                <c:pt idx="126">
                  <c:v>7697.5278762666667</c:v>
                </c:pt>
                <c:pt idx="127">
                  <c:v>7696.8568832000001</c:v>
                </c:pt>
                <c:pt idx="128">
                  <c:v>7696.3291135999998</c:v>
                </c:pt>
                <c:pt idx="129">
                  <c:v>7697.8203989333333</c:v>
                </c:pt>
                <c:pt idx="130">
                  <c:v>7697.5021397333339</c:v>
                </c:pt>
                <c:pt idx="131">
                  <c:v>7697.2876458666669</c:v>
                </c:pt>
                <c:pt idx="132">
                  <c:v>7693.6060927999997</c:v>
                </c:pt>
                <c:pt idx="133">
                  <c:v>7698.2598997333344</c:v>
                </c:pt>
                <c:pt idx="134">
                  <c:v>7697.7651711999997</c:v>
                </c:pt>
                <c:pt idx="135">
                  <c:v>7697.7651711999997</c:v>
                </c:pt>
                <c:pt idx="136">
                  <c:v>7844.4253183999999</c:v>
                </c:pt>
                <c:pt idx="137">
                  <c:v>8099.388893866666</c:v>
                </c:pt>
                <c:pt idx="138">
                  <c:v>8125.6697173333332</c:v>
                </c:pt>
                <c:pt idx="139">
                  <c:v>8125.8584746666666</c:v>
                </c:pt>
                <c:pt idx="140">
                  <c:v>8124.7668223999999</c:v>
                </c:pt>
                <c:pt idx="141">
                  <c:v>8123.3209344000006</c:v>
                </c:pt>
                <c:pt idx="142">
                  <c:v>8125.6082090666669</c:v>
                </c:pt>
                <c:pt idx="143">
                  <c:v>8124.3249322666661</c:v>
                </c:pt>
                <c:pt idx="144">
                  <c:v>8122.2492842666661</c:v>
                </c:pt>
                <c:pt idx="145">
                  <c:v>8125.9100159999989</c:v>
                </c:pt>
                <c:pt idx="146">
                  <c:v>8121.5236095999999</c:v>
                </c:pt>
                <c:pt idx="147">
                  <c:v>8123.351313066667</c:v>
                </c:pt>
                <c:pt idx="148">
                  <c:v>8122.548292266667</c:v>
                </c:pt>
                <c:pt idx="149">
                  <c:v>8123.2062464000001</c:v>
                </c:pt>
                <c:pt idx="150">
                  <c:v>8123.2062464000001</c:v>
                </c:pt>
                <c:pt idx="151">
                  <c:v>8336.0374101333327</c:v>
                </c:pt>
                <c:pt idx="152">
                  <c:v>8551.4696703999998</c:v>
                </c:pt>
                <c:pt idx="153">
                  <c:v>8552.4318207999986</c:v>
                </c:pt>
                <c:pt idx="154">
                  <c:v>8549.8053290666667</c:v>
                </c:pt>
                <c:pt idx="155">
                  <c:v>8550.5871189333338</c:v>
                </c:pt>
                <c:pt idx="156">
                  <c:v>8549.5017472000018</c:v>
                </c:pt>
                <c:pt idx="157">
                  <c:v>8551.0998698666663</c:v>
                </c:pt>
                <c:pt idx="158">
                  <c:v>8552.1677653333336</c:v>
                </c:pt>
                <c:pt idx="159">
                  <c:v>8551.4562901333338</c:v>
                </c:pt>
                <c:pt idx="160">
                  <c:v>8551.793527466667</c:v>
                </c:pt>
                <c:pt idx="161">
                  <c:v>8550.0614655999998</c:v>
                </c:pt>
                <c:pt idx="162">
                  <c:v>8552.410385066667</c:v>
                </c:pt>
                <c:pt idx="163">
                  <c:v>8552.2171904000006</c:v>
                </c:pt>
                <c:pt idx="164">
                  <c:v>8552.8961024</c:v>
                </c:pt>
                <c:pt idx="165">
                  <c:v>8552.8961024</c:v>
                </c:pt>
                <c:pt idx="166">
                  <c:v>3220.4883967999999</c:v>
                </c:pt>
                <c:pt idx="167">
                  <c:v>240.89572693333332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543.6422826666668</c:v>
                </c:pt>
                <c:pt idx="182">
                  <c:v>838.51421013333345</c:v>
                </c:pt>
                <c:pt idx="183">
                  <c:v>855.64170239999999</c:v>
                </c:pt>
                <c:pt idx="184">
                  <c:v>854.92374186666666</c:v>
                </c:pt>
                <c:pt idx="185">
                  <c:v>855.61733119999997</c:v>
                </c:pt>
                <c:pt idx="186">
                  <c:v>854.77089279999996</c:v>
                </c:pt>
                <c:pt idx="187">
                  <c:v>854.99166719999994</c:v>
                </c:pt>
                <c:pt idx="188">
                  <c:v>854.9029888</c:v>
                </c:pt>
                <c:pt idx="189">
                  <c:v>855.1619242666668</c:v>
                </c:pt>
                <c:pt idx="190">
                  <c:v>855.55712000000005</c:v>
                </c:pt>
                <c:pt idx="191">
                  <c:v>854.5684821333333</c:v>
                </c:pt>
                <c:pt idx="192">
                  <c:v>855.01221546666659</c:v>
                </c:pt>
                <c:pt idx="193">
                  <c:v>854.89274879999982</c:v>
                </c:pt>
                <c:pt idx="194">
                  <c:v>854.83226453333339</c:v>
                </c:pt>
                <c:pt idx="195">
                  <c:v>854.83226453333339</c:v>
                </c:pt>
                <c:pt idx="196">
                  <c:v>5609.2266496000002</c:v>
                </c:pt>
                <c:pt idx="197">
                  <c:v>8330.4990037333337</c:v>
                </c:pt>
                <c:pt idx="198">
                  <c:v>8550.0201642666671</c:v>
                </c:pt>
                <c:pt idx="199">
                  <c:v>8551.7464917333346</c:v>
                </c:pt>
                <c:pt idx="200">
                  <c:v>8549.7831423999996</c:v>
                </c:pt>
                <c:pt idx="201">
                  <c:v>8552.2356906666664</c:v>
                </c:pt>
                <c:pt idx="202">
                  <c:v>8551.6098901333353</c:v>
                </c:pt>
                <c:pt idx="203">
                  <c:v>8554.5265834666661</c:v>
                </c:pt>
                <c:pt idx="204">
                  <c:v>8548.6804991999998</c:v>
                </c:pt>
                <c:pt idx="205">
                  <c:v>8550.5302528000011</c:v>
                </c:pt>
                <c:pt idx="206">
                  <c:v>8554.0519936000001</c:v>
                </c:pt>
                <c:pt idx="207">
                  <c:v>8552.8445610666677</c:v>
                </c:pt>
                <c:pt idx="208">
                  <c:v>8551.6556288000011</c:v>
                </c:pt>
                <c:pt idx="209">
                  <c:v>8553.7987242666677</c:v>
                </c:pt>
                <c:pt idx="210">
                  <c:v>8553.7987242666677</c:v>
                </c:pt>
                <c:pt idx="211">
                  <c:v>3728.5905066666669</c:v>
                </c:pt>
                <c:pt idx="212">
                  <c:v>1029.8763946666666</c:v>
                </c:pt>
                <c:pt idx="213">
                  <c:v>854.3361706666667</c:v>
                </c:pt>
                <c:pt idx="214">
                  <c:v>855.89640533333329</c:v>
                </c:pt>
                <c:pt idx="215">
                  <c:v>854.55803733333335</c:v>
                </c:pt>
                <c:pt idx="216">
                  <c:v>855.4522624</c:v>
                </c:pt>
                <c:pt idx="217">
                  <c:v>855.05679360000011</c:v>
                </c:pt>
                <c:pt idx="218">
                  <c:v>855.19182506666664</c:v>
                </c:pt>
                <c:pt idx="219">
                  <c:v>854.75082239999983</c:v>
                </c:pt>
                <c:pt idx="220">
                  <c:v>854.89718613333343</c:v>
                </c:pt>
                <c:pt idx="221">
                  <c:v>855.10178133333318</c:v>
                </c:pt>
                <c:pt idx="222">
                  <c:v>853.7656661333333</c:v>
                </c:pt>
                <c:pt idx="223">
                  <c:v>854.93616640000005</c:v>
                </c:pt>
                <c:pt idx="224">
                  <c:v>855.73713920000012</c:v>
                </c:pt>
                <c:pt idx="225">
                  <c:v>855.73713920000012</c:v>
                </c:pt>
                <c:pt idx="226">
                  <c:v>5585.0452992</c:v>
                </c:pt>
                <c:pt idx="227">
                  <c:v>8330.4075264000003</c:v>
                </c:pt>
                <c:pt idx="228">
                  <c:v>8551.1817215999999</c:v>
                </c:pt>
                <c:pt idx="229">
                  <c:v>8549.5682389333342</c:v>
                </c:pt>
                <c:pt idx="230">
                  <c:v>8553.270613333334</c:v>
                </c:pt>
                <c:pt idx="231">
                  <c:v>8549.4339584000008</c:v>
                </c:pt>
                <c:pt idx="232">
                  <c:v>8551.3652906666666</c:v>
                </c:pt>
                <c:pt idx="233">
                  <c:v>8553.5666858666664</c:v>
                </c:pt>
                <c:pt idx="234">
                  <c:v>8552.2285226666663</c:v>
                </c:pt>
                <c:pt idx="235">
                  <c:v>8550.3507797333332</c:v>
                </c:pt>
                <c:pt idx="236">
                  <c:v>8550.4968704000003</c:v>
                </c:pt>
                <c:pt idx="237">
                  <c:v>8551.7736618666677</c:v>
                </c:pt>
                <c:pt idx="238">
                  <c:v>8552.155886933333</c:v>
                </c:pt>
                <c:pt idx="239">
                  <c:v>8552.6784682666657</c:v>
                </c:pt>
                <c:pt idx="240">
                  <c:v>8552.6784682666657</c:v>
                </c:pt>
                <c:pt idx="241">
                  <c:v>3010.7293696000002</c:v>
                </c:pt>
                <c:pt idx="242">
                  <c:v>98.80261973333333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D59-4E8B-B55C-2AD06EDAC1BB}"/>
            </c:ext>
          </c:extLst>
        </c:ser>
        <c:ser>
          <c:idx val="2"/>
          <c:order val="1"/>
          <c:tx>
            <c:strRef>
              <c:f>Profile!$K$8</c:f>
              <c:strCache>
                <c:ptCount val="1"/>
                <c:pt idx="0">
                  <c:v>ASU2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Profile!$P$853:$P$1100</c:f>
              <c:numCache>
                <c:formatCode>#,##0.00</c:formatCode>
                <c:ptCount val="248"/>
                <c:pt idx="0">
                  <c:v>1978.7260586666666</c:v>
                </c:pt>
                <c:pt idx="1">
                  <c:v>1980.0604671999999</c:v>
                </c:pt>
                <c:pt idx="2">
                  <c:v>1980.1522176000001</c:v>
                </c:pt>
                <c:pt idx="3">
                  <c:v>1981.3648384000001</c:v>
                </c:pt>
                <c:pt idx="4">
                  <c:v>1981.8257066666665</c:v>
                </c:pt>
                <c:pt idx="5">
                  <c:v>1979.2524629333334</c:v>
                </c:pt>
                <c:pt idx="6">
                  <c:v>1980.3843925333335</c:v>
                </c:pt>
                <c:pt idx="7">
                  <c:v>1980.1396565333334</c:v>
                </c:pt>
                <c:pt idx="8">
                  <c:v>1979.8127957333334</c:v>
                </c:pt>
                <c:pt idx="9">
                  <c:v>1981.0168832000002</c:v>
                </c:pt>
                <c:pt idx="10">
                  <c:v>1980.6027093333335</c:v>
                </c:pt>
                <c:pt idx="11">
                  <c:v>1980.5858474666666</c:v>
                </c:pt>
                <c:pt idx="12">
                  <c:v>1980.5363541333334</c:v>
                </c:pt>
                <c:pt idx="13">
                  <c:v>1980.0978090666665</c:v>
                </c:pt>
                <c:pt idx="14">
                  <c:v>1980.4611925333331</c:v>
                </c:pt>
                <c:pt idx="15">
                  <c:v>1980.4611925333331</c:v>
                </c:pt>
                <c:pt idx="16">
                  <c:v>1893.2482047999999</c:v>
                </c:pt>
                <c:pt idx="17">
                  <c:v>1882.6938367999999</c:v>
                </c:pt>
                <c:pt idx="18">
                  <c:v>1881.6695637333332</c:v>
                </c:pt>
                <c:pt idx="19">
                  <c:v>1881.678848</c:v>
                </c:pt>
                <c:pt idx="20">
                  <c:v>1882.1232639999996</c:v>
                </c:pt>
                <c:pt idx="21">
                  <c:v>1881.5210837333332</c:v>
                </c:pt>
                <c:pt idx="22">
                  <c:v>1881.1943594666668</c:v>
                </c:pt>
                <c:pt idx="23">
                  <c:v>1880.5901312000001</c:v>
                </c:pt>
                <c:pt idx="24">
                  <c:v>1881.0075136</c:v>
                </c:pt>
                <c:pt idx="25">
                  <c:v>1880.7377919999999</c:v>
                </c:pt>
                <c:pt idx="26">
                  <c:v>1882.6345130666668</c:v>
                </c:pt>
                <c:pt idx="27">
                  <c:v>1881.0225322666665</c:v>
                </c:pt>
                <c:pt idx="28">
                  <c:v>1880.8984234666668</c:v>
                </c:pt>
                <c:pt idx="29">
                  <c:v>1882.4401578666666</c:v>
                </c:pt>
                <c:pt idx="30">
                  <c:v>1882.4401578666666</c:v>
                </c:pt>
                <c:pt idx="31">
                  <c:v>1794.3414784000001</c:v>
                </c:pt>
                <c:pt idx="32">
                  <c:v>1780.2246143999998</c:v>
                </c:pt>
                <c:pt idx="33">
                  <c:v>1782.1254997333333</c:v>
                </c:pt>
                <c:pt idx="34">
                  <c:v>1782.8870144</c:v>
                </c:pt>
                <c:pt idx="35">
                  <c:v>1783.3796949333334</c:v>
                </c:pt>
                <c:pt idx="36">
                  <c:v>1781.3559978666667</c:v>
                </c:pt>
                <c:pt idx="37">
                  <c:v>1783.2554496</c:v>
                </c:pt>
                <c:pt idx="38">
                  <c:v>1781.9802965333333</c:v>
                </c:pt>
                <c:pt idx="39">
                  <c:v>1783.0136490666666</c:v>
                </c:pt>
                <c:pt idx="40">
                  <c:v>1782.4937983999998</c:v>
                </c:pt>
                <c:pt idx="41">
                  <c:v>1782.1298005333333</c:v>
                </c:pt>
                <c:pt idx="42">
                  <c:v>1781.9451392000001</c:v>
                </c:pt>
                <c:pt idx="43">
                  <c:v>1782.7077461333333</c:v>
                </c:pt>
                <c:pt idx="44">
                  <c:v>1781.6165717333331</c:v>
                </c:pt>
                <c:pt idx="45">
                  <c:v>1781.6165717333331</c:v>
                </c:pt>
                <c:pt idx="46">
                  <c:v>1608.9760426666664</c:v>
                </c:pt>
                <c:pt idx="47">
                  <c:v>1583.5430912000002</c:v>
                </c:pt>
                <c:pt idx="48">
                  <c:v>1584.9928021333333</c:v>
                </c:pt>
                <c:pt idx="49">
                  <c:v>1583.1326037333333</c:v>
                </c:pt>
                <c:pt idx="50">
                  <c:v>1584.9274026666667</c:v>
                </c:pt>
                <c:pt idx="51">
                  <c:v>1584.3149141333333</c:v>
                </c:pt>
                <c:pt idx="52">
                  <c:v>1584.8893781333331</c:v>
                </c:pt>
                <c:pt idx="53">
                  <c:v>1584.9019392000002</c:v>
                </c:pt>
                <c:pt idx="54">
                  <c:v>1584.8379733333334</c:v>
                </c:pt>
                <c:pt idx="55">
                  <c:v>1582.0624554666667</c:v>
                </c:pt>
                <c:pt idx="56">
                  <c:v>1584.7955114666665</c:v>
                </c:pt>
                <c:pt idx="57">
                  <c:v>1585.1266048</c:v>
                </c:pt>
                <c:pt idx="58">
                  <c:v>1583.1934293333334</c:v>
                </c:pt>
                <c:pt idx="59">
                  <c:v>1584.5487957333332</c:v>
                </c:pt>
                <c:pt idx="60">
                  <c:v>1584.5487957333332</c:v>
                </c:pt>
                <c:pt idx="61">
                  <c:v>1117.4070954666668</c:v>
                </c:pt>
                <c:pt idx="62">
                  <c:v>990.70423040000003</c:v>
                </c:pt>
                <c:pt idx="63">
                  <c:v>990.0927658666667</c:v>
                </c:pt>
                <c:pt idx="64">
                  <c:v>990.72204799999997</c:v>
                </c:pt>
                <c:pt idx="65">
                  <c:v>990.63685120000014</c:v>
                </c:pt>
                <c:pt idx="66">
                  <c:v>990.16478720000009</c:v>
                </c:pt>
                <c:pt idx="67">
                  <c:v>990.34248533333323</c:v>
                </c:pt>
                <c:pt idx="68">
                  <c:v>990.8770816</c:v>
                </c:pt>
                <c:pt idx="69">
                  <c:v>990.40003413333329</c:v>
                </c:pt>
                <c:pt idx="70">
                  <c:v>990.09160533333329</c:v>
                </c:pt>
                <c:pt idx="71">
                  <c:v>990.73119573333338</c:v>
                </c:pt>
                <c:pt idx="72">
                  <c:v>990.14369280000005</c:v>
                </c:pt>
                <c:pt idx="73">
                  <c:v>989.82495573333335</c:v>
                </c:pt>
                <c:pt idx="74">
                  <c:v>989.98893226666667</c:v>
                </c:pt>
                <c:pt idx="75">
                  <c:v>989.98893226666667</c:v>
                </c:pt>
                <c:pt idx="76">
                  <c:v>471.85155413333337</c:v>
                </c:pt>
                <c:pt idx="77">
                  <c:v>210.24576853333335</c:v>
                </c:pt>
                <c:pt idx="78">
                  <c:v>198.08303786666667</c:v>
                </c:pt>
                <c:pt idx="79">
                  <c:v>198.19335679999998</c:v>
                </c:pt>
                <c:pt idx="80">
                  <c:v>197.84062293333332</c:v>
                </c:pt>
                <c:pt idx="81">
                  <c:v>198.29439146666664</c:v>
                </c:pt>
                <c:pt idx="82">
                  <c:v>198.29971626666665</c:v>
                </c:pt>
                <c:pt idx="83">
                  <c:v>198.18038613333331</c:v>
                </c:pt>
                <c:pt idx="84">
                  <c:v>197.90370133333332</c:v>
                </c:pt>
                <c:pt idx="85">
                  <c:v>197.96848640000002</c:v>
                </c:pt>
                <c:pt idx="86">
                  <c:v>198.47195306666666</c:v>
                </c:pt>
                <c:pt idx="87">
                  <c:v>198.23138133333336</c:v>
                </c:pt>
                <c:pt idx="88">
                  <c:v>197.87516586666666</c:v>
                </c:pt>
                <c:pt idx="89">
                  <c:v>197.88076373333334</c:v>
                </c:pt>
                <c:pt idx="90">
                  <c:v>197.88076373333334</c:v>
                </c:pt>
                <c:pt idx="91">
                  <c:v>691.23659093333333</c:v>
                </c:pt>
                <c:pt idx="92">
                  <c:v>967.60702293333327</c:v>
                </c:pt>
                <c:pt idx="93">
                  <c:v>990.9228202666668</c:v>
                </c:pt>
                <c:pt idx="94">
                  <c:v>989.56561066666666</c:v>
                </c:pt>
                <c:pt idx="95">
                  <c:v>990.63002453333331</c:v>
                </c:pt>
                <c:pt idx="96">
                  <c:v>989.62711893333324</c:v>
                </c:pt>
                <c:pt idx="97">
                  <c:v>990.55185920000008</c:v>
                </c:pt>
                <c:pt idx="98">
                  <c:v>991.07000320000009</c:v>
                </c:pt>
                <c:pt idx="99">
                  <c:v>990.59466240000006</c:v>
                </c:pt>
                <c:pt idx="100">
                  <c:v>990.15311359999998</c:v>
                </c:pt>
                <c:pt idx="101">
                  <c:v>990.06388906666666</c:v>
                </c:pt>
                <c:pt idx="102">
                  <c:v>990.35750399999995</c:v>
                </c:pt>
                <c:pt idx="103">
                  <c:v>990.3250773333333</c:v>
                </c:pt>
                <c:pt idx="104">
                  <c:v>990.47321600000009</c:v>
                </c:pt>
                <c:pt idx="105">
                  <c:v>990.47321600000009</c:v>
                </c:pt>
                <c:pt idx="106">
                  <c:v>1317.1085312</c:v>
                </c:pt>
                <c:pt idx="107">
                  <c:v>1562.3577599999999</c:v>
                </c:pt>
                <c:pt idx="108">
                  <c:v>1585.6912384</c:v>
                </c:pt>
                <c:pt idx="109">
                  <c:v>1584.5471573333334</c:v>
                </c:pt>
                <c:pt idx="110">
                  <c:v>1584.1045845333333</c:v>
                </c:pt>
                <c:pt idx="111">
                  <c:v>1582.9890389333334</c:v>
                </c:pt>
                <c:pt idx="112">
                  <c:v>1585.6961536000003</c:v>
                </c:pt>
                <c:pt idx="113">
                  <c:v>1585.2908543999999</c:v>
                </c:pt>
                <c:pt idx="114">
                  <c:v>1584.8159232</c:v>
                </c:pt>
                <c:pt idx="115">
                  <c:v>1584.3983359999997</c:v>
                </c:pt>
                <c:pt idx="116">
                  <c:v>1584.1334613333333</c:v>
                </c:pt>
                <c:pt idx="117">
                  <c:v>1583.2337749333335</c:v>
                </c:pt>
                <c:pt idx="118">
                  <c:v>1585.6601088</c:v>
                </c:pt>
                <c:pt idx="119">
                  <c:v>1584.0022528000002</c:v>
                </c:pt>
                <c:pt idx="120">
                  <c:v>1584.0022528000002</c:v>
                </c:pt>
                <c:pt idx="121">
                  <c:v>1673.2699306666666</c:v>
                </c:pt>
                <c:pt idx="122">
                  <c:v>1782.3767893333336</c:v>
                </c:pt>
                <c:pt idx="123">
                  <c:v>1781.9810474666667</c:v>
                </c:pt>
                <c:pt idx="124">
                  <c:v>1783.7600768</c:v>
                </c:pt>
                <c:pt idx="125">
                  <c:v>1781.6091989333331</c:v>
                </c:pt>
                <c:pt idx="126">
                  <c:v>1781.5741098666665</c:v>
                </c:pt>
                <c:pt idx="127">
                  <c:v>1781.7119402666669</c:v>
                </c:pt>
                <c:pt idx="128">
                  <c:v>1782.0694527999999</c:v>
                </c:pt>
                <c:pt idx="129">
                  <c:v>1781.9729237333333</c:v>
                </c:pt>
                <c:pt idx="130">
                  <c:v>1782.8752725333334</c:v>
                </c:pt>
                <c:pt idx="131">
                  <c:v>1782.4833536000001</c:v>
                </c:pt>
                <c:pt idx="132">
                  <c:v>1780.4083199999998</c:v>
                </c:pt>
                <c:pt idx="133">
                  <c:v>1782.2717952</c:v>
                </c:pt>
                <c:pt idx="134">
                  <c:v>1782.6471253333332</c:v>
                </c:pt>
                <c:pt idx="135">
                  <c:v>1782.6471253333332</c:v>
                </c:pt>
                <c:pt idx="136">
                  <c:v>1816.0227669333331</c:v>
                </c:pt>
                <c:pt idx="137">
                  <c:v>1875.1531007999999</c:v>
                </c:pt>
                <c:pt idx="138">
                  <c:v>1881.6354304000001</c:v>
                </c:pt>
                <c:pt idx="139">
                  <c:v>1882.4022698666668</c:v>
                </c:pt>
                <c:pt idx="140">
                  <c:v>1881.6499029333334</c:v>
                </c:pt>
                <c:pt idx="141">
                  <c:v>1882.0116479999999</c:v>
                </c:pt>
                <c:pt idx="142">
                  <c:v>1880.9302357333333</c:v>
                </c:pt>
                <c:pt idx="143">
                  <c:v>1882.2757717333334</c:v>
                </c:pt>
                <c:pt idx="144">
                  <c:v>1882.0377941333334</c:v>
                </c:pt>
                <c:pt idx="145">
                  <c:v>1881.0192554666669</c:v>
                </c:pt>
                <c:pt idx="146">
                  <c:v>1883.4883925333334</c:v>
                </c:pt>
                <c:pt idx="147">
                  <c:v>1881.7269760000001</c:v>
                </c:pt>
                <c:pt idx="148">
                  <c:v>1881.8724522666666</c:v>
                </c:pt>
                <c:pt idx="149">
                  <c:v>1882.1455189333331</c:v>
                </c:pt>
                <c:pt idx="150">
                  <c:v>1882.1455189333331</c:v>
                </c:pt>
                <c:pt idx="151">
                  <c:v>1930.2754304</c:v>
                </c:pt>
                <c:pt idx="152">
                  <c:v>1980.2060800000002</c:v>
                </c:pt>
                <c:pt idx="153">
                  <c:v>1980.9673216000001</c:v>
                </c:pt>
                <c:pt idx="154">
                  <c:v>1980.6865408000001</c:v>
                </c:pt>
                <c:pt idx="155">
                  <c:v>1981.7065813333331</c:v>
                </c:pt>
                <c:pt idx="156">
                  <c:v>1980.7029248000001</c:v>
                </c:pt>
                <c:pt idx="157">
                  <c:v>1979.8845439999998</c:v>
                </c:pt>
                <c:pt idx="158">
                  <c:v>1980.4693845333334</c:v>
                </c:pt>
                <c:pt idx="159">
                  <c:v>1979.7762730666666</c:v>
                </c:pt>
                <c:pt idx="160">
                  <c:v>1981.0189994666666</c:v>
                </c:pt>
                <c:pt idx="161">
                  <c:v>1980.9979050666666</c:v>
                </c:pt>
                <c:pt idx="162">
                  <c:v>1978.9860181333336</c:v>
                </c:pt>
                <c:pt idx="163">
                  <c:v>1980.7255210666665</c:v>
                </c:pt>
                <c:pt idx="164">
                  <c:v>1980.6841514666667</c:v>
                </c:pt>
                <c:pt idx="165">
                  <c:v>1980.6841514666667</c:v>
                </c:pt>
                <c:pt idx="166">
                  <c:v>747.69653760000006</c:v>
                </c:pt>
                <c:pt idx="167">
                  <c:v>56.310306133333341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125.86284373333334</c:v>
                </c:pt>
                <c:pt idx="182">
                  <c:v>194.34031786666668</c:v>
                </c:pt>
                <c:pt idx="183">
                  <c:v>198.56943786666665</c:v>
                </c:pt>
                <c:pt idx="184">
                  <c:v>197.98623573333333</c:v>
                </c:pt>
                <c:pt idx="185">
                  <c:v>197.58018559999999</c:v>
                </c:pt>
                <c:pt idx="186">
                  <c:v>197.80853759999999</c:v>
                </c:pt>
                <c:pt idx="187">
                  <c:v>198.20687359999999</c:v>
                </c:pt>
                <c:pt idx="188">
                  <c:v>198.26660693333332</c:v>
                </c:pt>
                <c:pt idx="189">
                  <c:v>197.97169493333331</c:v>
                </c:pt>
                <c:pt idx="190">
                  <c:v>197.87939839999999</c:v>
                </c:pt>
                <c:pt idx="191">
                  <c:v>197.96029440000001</c:v>
                </c:pt>
                <c:pt idx="192">
                  <c:v>198.42143573333337</c:v>
                </c:pt>
                <c:pt idx="193">
                  <c:v>197.9949738666667</c:v>
                </c:pt>
                <c:pt idx="194">
                  <c:v>198.04194133333334</c:v>
                </c:pt>
                <c:pt idx="195">
                  <c:v>198.04194133333334</c:v>
                </c:pt>
                <c:pt idx="196">
                  <c:v>1294.8616533333334</c:v>
                </c:pt>
                <c:pt idx="197">
                  <c:v>1928.2475007999999</c:v>
                </c:pt>
                <c:pt idx="198">
                  <c:v>1980.8266922666667</c:v>
                </c:pt>
                <c:pt idx="199">
                  <c:v>1982.5818965333333</c:v>
                </c:pt>
                <c:pt idx="200">
                  <c:v>1982.4364885333334</c:v>
                </c:pt>
                <c:pt idx="201">
                  <c:v>1979.136</c:v>
                </c:pt>
                <c:pt idx="202">
                  <c:v>1981.9399167999998</c:v>
                </c:pt>
                <c:pt idx="203">
                  <c:v>1980.2936661333331</c:v>
                </c:pt>
                <c:pt idx="204">
                  <c:v>1981.9078314666665</c:v>
                </c:pt>
                <c:pt idx="205">
                  <c:v>1980.0749397333334</c:v>
                </c:pt>
                <c:pt idx="206">
                  <c:v>1981.249536</c:v>
                </c:pt>
                <c:pt idx="207">
                  <c:v>1980.2672469333334</c:v>
                </c:pt>
                <c:pt idx="208">
                  <c:v>1979.1495850666665</c:v>
                </c:pt>
                <c:pt idx="209">
                  <c:v>1981.1720533333332</c:v>
                </c:pt>
                <c:pt idx="210">
                  <c:v>1981.1720533333332</c:v>
                </c:pt>
                <c:pt idx="211">
                  <c:v>865.04570880000006</c:v>
                </c:pt>
                <c:pt idx="212">
                  <c:v>238.40023893333333</c:v>
                </c:pt>
                <c:pt idx="213">
                  <c:v>198.02917546666669</c:v>
                </c:pt>
                <c:pt idx="214">
                  <c:v>197.82785706666667</c:v>
                </c:pt>
                <c:pt idx="215">
                  <c:v>198.27370666666667</c:v>
                </c:pt>
                <c:pt idx="216">
                  <c:v>198.03286186666665</c:v>
                </c:pt>
                <c:pt idx="217">
                  <c:v>198.10440533333335</c:v>
                </c:pt>
                <c:pt idx="218">
                  <c:v>197.94684586666668</c:v>
                </c:pt>
                <c:pt idx="219">
                  <c:v>197.97968213333334</c:v>
                </c:pt>
                <c:pt idx="220">
                  <c:v>198.05334186666667</c:v>
                </c:pt>
                <c:pt idx="221">
                  <c:v>198.06460586666668</c:v>
                </c:pt>
                <c:pt idx="222">
                  <c:v>197.42248960000003</c:v>
                </c:pt>
                <c:pt idx="223">
                  <c:v>198.04084906666668</c:v>
                </c:pt>
                <c:pt idx="224">
                  <c:v>198.00992426666667</c:v>
                </c:pt>
                <c:pt idx="225">
                  <c:v>198.00992426666667</c:v>
                </c:pt>
                <c:pt idx="226">
                  <c:v>1291.2276821333332</c:v>
                </c:pt>
                <c:pt idx="227">
                  <c:v>1928.4112042666666</c:v>
                </c:pt>
                <c:pt idx="228">
                  <c:v>1980.5248853333333</c:v>
                </c:pt>
                <c:pt idx="229">
                  <c:v>1980.7722154666667</c:v>
                </c:pt>
                <c:pt idx="230">
                  <c:v>1980.8149504</c:v>
                </c:pt>
                <c:pt idx="231">
                  <c:v>1981.5348906666666</c:v>
                </c:pt>
                <c:pt idx="232">
                  <c:v>1979.9006549333333</c:v>
                </c:pt>
                <c:pt idx="233">
                  <c:v>1980.7442261333335</c:v>
                </c:pt>
                <c:pt idx="234">
                  <c:v>1980.5985450666667</c:v>
                </c:pt>
                <c:pt idx="235">
                  <c:v>1979.8638591999998</c:v>
                </c:pt>
                <c:pt idx="236">
                  <c:v>1980.3369471999999</c:v>
                </c:pt>
                <c:pt idx="237">
                  <c:v>1980.0851797333332</c:v>
                </c:pt>
                <c:pt idx="238">
                  <c:v>1981.0374314666665</c:v>
                </c:pt>
                <c:pt idx="239">
                  <c:v>1980.6417578666665</c:v>
                </c:pt>
                <c:pt idx="240">
                  <c:v>1980.6417578666665</c:v>
                </c:pt>
                <c:pt idx="241">
                  <c:v>699.7114197333334</c:v>
                </c:pt>
                <c:pt idx="242">
                  <c:v>22.940125866666669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D59-4E8B-B55C-2AD06EDAC1BB}"/>
            </c:ext>
          </c:extLst>
        </c:ser>
        <c:ser>
          <c:idx val="3"/>
          <c:order val="2"/>
          <c:tx>
            <c:strRef>
              <c:f>Profile!$L$8</c:f>
              <c:strCache>
                <c:ptCount val="1"/>
                <c:pt idx="0">
                  <c:v>ASU3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Profile!$Q$853:$Q$1100</c:f>
              <c:numCache>
                <c:formatCode>#,##0.00</c:formatCode>
                <c:ptCount val="248"/>
                <c:pt idx="0">
                  <c:v>6636.0416255999999</c:v>
                </c:pt>
                <c:pt idx="1">
                  <c:v>6633.0157738666667</c:v>
                </c:pt>
                <c:pt idx="2">
                  <c:v>6637.7433770666667</c:v>
                </c:pt>
                <c:pt idx="3">
                  <c:v>6637.6819370666663</c:v>
                </c:pt>
                <c:pt idx="4">
                  <c:v>6633.5645013333333</c:v>
                </c:pt>
                <c:pt idx="5">
                  <c:v>6637.5991978666671</c:v>
                </c:pt>
                <c:pt idx="6">
                  <c:v>6636.0636757333332</c:v>
                </c:pt>
                <c:pt idx="7">
                  <c:v>6634.9204821333342</c:v>
                </c:pt>
                <c:pt idx="8">
                  <c:v>6630.8364970666671</c:v>
                </c:pt>
                <c:pt idx="9">
                  <c:v>6636.8302421333337</c:v>
                </c:pt>
                <c:pt idx="10">
                  <c:v>6634.5499306666661</c:v>
                </c:pt>
                <c:pt idx="11">
                  <c:v>6632.8505002666661</c:v>
                </c:pt>
                <c:pt idx="12">
                  <c:v>6639.0583295999995</c:v>
                </c:pt>
                <c:pt idx="13">
                  <c:v>6633.3078186666671</c:v>
                </c:pt>
                <c:pt idx="14">
                  <c:v>6631.177216</c:v>
                </c:pt>
                <c:pt idx="15">
                  <c:v>6631.177216</c:v>
                </c:pt>
                <c:pt idx="16">
                  <c:v>6339.2399359999999</c:v>
                </c:pt>
                <c:pt idx="17">
                  <c:v>6304.5513215999999</c:v>
                </c:pt>
                <c:pt idx="18">
                  <c:v>6299.9698090666661</c:v>
                </c:pt>
                <c:pt idx="19">
                  <c:v>6303.5138730666667</c:v>
                </c:pt>
                <c:pt idx="20">
                  <c:v>6303.1592277333339</c:v>
                </c:pt>
                <c:pt idx="21">
                  <c:v>6302.1408255999995</c:v>
                </c:pt>
                <c:pt idx="22">
                  <c:v>6306.3224319999999</c:v>
                </c:pt>
                <c:pt idx="23">
                  <c:v>6303.1946581333332</c:v>
                </c:pt>
                <c:pt idx="24">
                  <c:v>6298.0783445333336</c:v>
                </c:pt>
                <c:pt idx="25">
                  <c:v>6305.9806208</c:v>
                </c:pt>
                <c:pt idx="26">
                  <c:v>6302.7282602666664</c:v>
                </c:pt>
                <c:pt idx="27">
                  <c:v>6299.370222933333</c:v>
                </c:pt>
                <c:pt idx="28">
                  <c:v>6302.8236970666667</c:v>
                </c:pt>
                <c:pt idx="29">
                  <c:v>6304.7498410666658</c:v>
                </c:pt>
                <c:pt idx="30">
                  <c:v>6304.7498410666658</c:v>
                </c:pt>
                <c:pt idx="31">
                  <c:v>6013.3765119999998</c:v>
                </c:pt>
                <c:pt idx="32">
                  <c:v>5970.3759530666666</c:v>
                </c:pt>
                <c:pt idx="33">
                  <c:v>5970.142890666667</c:v>
                </c:pt>
                <c:pt idx="34">
                  <c:v>5972.0256853333331</c:v>
                </c:pt>
                <c:pt idx="35">
                  <c:v>5971.7253119999996</c:v>
                </c:pt>
                <c:pt idx="36">
                  <c:v>5971.4666496</c:v>
                </c:pt>
                <c:pt idx="37">
                  <c:v>5970.8783957333335</c:v>
                </c:pt>
                <c:pt idx="38">
                  <c:v>5972.2107562666661</c:v>
                </c:pt>
                <c:pt idx="39">
                  <c:v>5971.4170197333333</c:v>
                </c:pt>
                <c:pt idx="40">
                  <c:v>5969.2378111999997</c:v>
                </c:pt>
                <c:pt idx="41">
                  <c:v>5971.0039381333336</c:v>
                </c:pt>
                <c:pt idx="42">
                  <c:v>5970.2315007999996</c:v>
                </c:pt>
                <c:pt idx="43">
                  <c:v>5973.0432682666669</c:v>
                </c:pt>
                <c:pt idx="44">
                  <c:v>5971.7752149333337</c:v>
                </c:pt>
                <c:pt idx="45">
                  <c:v>5971.7752149333337</c:v>
                </c:pt>
                <c:pt idx="46">
                  <c:v>5394.1841919999997</c:v>
                </c:pt>
                <c:pt idx="47">
                  <c:v>5305.8444629333335</c:v>
                </c:pt>
                <c:pt idx="48">
                  <c:v>5304.8918015999998</c:v>
                </c:pt>
                <c:pt idx="49">
                  <c:v>5305.1703978666665</c:v>
                </c:pt>
                <c:pt idx="50">
                  <c:v>5306.5023487999997</c:v>
                </c:pt>
                <c:pt idx="51">
                  <c:v>5306.541124266666</c:v>
                </c:pt>
                <c:pt idx="52">
                  <c:v>5309.017975466666</c:v>
                </c:pt>
                <c:pt idx="53">
                  <c:v>5307.1488341333334</c:v>
                </c:pt>
                <c:pt idx="54">
                  <c:v>5307.8572373333327</c:v>
                </c:pt>
                <c:pt idx="55">
                  <c:v>5309.0463743999999</c:v>
                </c:pt>
                <c:pt idx="56">
                  <c:v>5306.8952234666667</c:v>
                </c:pt>
                <c:pt idx="57">
                  <c:v>5306.0941141333333</c:v>
                </c:pt>
                <c:pt idx="58">
                  <c:v>5307.2927402666664</c:v>
                </c:pt>
                <c:pt idx="59">
                  <c:v>5307.8846122666673</c:v>
                </c:pt>
                <c:pt idx="60">
                  <c:v>5307.8846122666673</c:v>
                </c:pt>
                <c:pt idx="61">
                  <c:v>3742.4226303999999</c:v>
                </c:pt>
                <c:pt idx="62">
                  <c:v>3321.9211946666669</c:v>
                </c:pt>
                <c:pt idx="63">
                  <c:v>3315.5978581333334</c:v>
                </c:pt>
                <c:pt idx="64">
                  <c:v>3317.2480682666665</c:v>
                </c:pt>
                <c:pt idx="65">
                  <c:v>3318.5869141333333</c:v>
                </c:pt>
                <c:pt idx="66">
                  <c:v>3319.2420010666669</c:v>
                </c:pt>
                <c:pt idx="67">
                  <c:v>3317.5311701333335</c:v>
                </c:pt>
                <c:pt idx="68">
                  <c:v>3317.6879104000004</c:v>
                </c:pt>
                <c:pt idx="69">
                  <c:v>3318.8488533333334</c:v>
                </c:pt>
                <c:pt idx="70">
                  <c:v>3318.1800447999999</c:v>
                </c:pt>
                <c:pt idx="71">
                  <c:v>3314.9799765333332</c:v>
                </c:pt>
                <c:pt idx="72">
                  <c:v>3315.1667541333331</c:v>
                </c:pt>
                <c:pt idx="73">
                  <c:v>3317.1955711999999</c:v>
                </c:pt>
                <c:pt idx="74">
                  <c:v>3319.3654954666667</c:v>
                </c:pt>
                <c:pt idx="75">
                  <c:v>3319.3654954666667</c:v>
                </c:pt>
                <c:pt idx="76">
                  <c:v>1581.4270293333332</c:v>
                </c:pt>
                <c:pt idx="77">
                  <c:v>702.3947776</c:v>
                </c:pt>
                <c:pt idx="78">
                  <c:v>663.44925866666676</c:v>
                </c:pt>
                <c:pt idx="79">
                  <c:v>663.37245866666672</c:v>
                </c:pt>
                <c:pt idx="80">
                  <c:v>662.63838720000001</c:v>
                </c:pt>
                <c:pt idx="81">
                  <c:v>663.5778730666666</c:v>
                </c:pt>
                <c:pt idx="82">
                  <c:v>663.53001813333333</c:v>
                </c:pt>
                <c:pt idx="83">
                  <c:v>663.89852159999998</c:v>
                </c:pt>
                <c:pt idx="84">
                  <c:v>663.1481344</c:v>
                </c:pt>
                <c:pt idx="85">
                  <c:v>663.41321386666664</c:v>
                </c:pt>
                <c:pt idx="86">
                  <c:v>662.5852074666667</c:v>
                </c:pt>
                <c:pt idx="87">
                  <c:v>663.32774400000005</c:v>
                </c:pt>
                <c:pt idx="88">
                  <c:v>664.84974933333331</c:v>
                </c:pt>
                <c:pt idx="89">
                  <c:v>664.35911680000004</c:v>
                </c:pt>
                <c:pt idx="90">
                  <c:v>664.35911680000004</c:v>
                </c:pt>
                <c:pt idx="91">
                  <c:v>2321.5803733333332</c:v>
                </c:pt>
                <c:pt idx="92">
                  <c:v>3246.9214549333333</c:v>
                </c:pt>
                <c:pt idx="93">
                  <c:v>3314.2820181333332</c:v>
                </c:pt>
                <c:pt idx="94">
                  <c:v>3317.3712213333333</c:v>
                </c:pt>
                <c:pt idx="95">
                  <c:v>3315.5498666666667</c:v>
                </c:pt>
                <c:pt idx="96">
                  <c:v>3317.3240490666667</c:v>
                </c:pt>
                <c:pt idx="97">
                  <c:v>3315.1583573333332</c:v>
                </c:pt>
                <c:pt idx="98">
                  <c:v>3316.8313002666669</c:v>
                </c:pt>
                <c:pt idx="99">
                  <c:v>3315.6280320000001</c:v>
                </c:pt>
                <c:pt idx="100">
                  <c:v>3315.4856277333333</c:v>
                </c:pt>
                <c:pt idx="101">
                  <c:v>3316.0741546666668</c:v>
                </c:pt>
                <c:pt idx="102">
                  <c:v>3317.9873962666666</c:v>
                </c:pt>
                <c:pt idx="103">
                  <c:v>3317.0518698666665</c:v>
                </c:pt>
                <c:pt idx="104">
                  <c:v>3318.4152917333336</c:v>
                </c:pt>
                <c:pt idx="105">
                  <c:v>3318.4152917333336</c:v>
                </c:pt>
                <c:pt idx="106">
                  <c:v>4417.5596202666666</c:v>
                </c:pt>
                <c:pt idx="107">
                  <c:v>5239.3714346666666</c:v>
                </c:pt>
                <c:pt idx="108">
                  <c:v>5305.9638613333336</c:v>
                </c:pt>
                <c:pt idx="109">
                  <c:v>5305.4035967999998</c:v>
                </c:pt>
                <c:pt idx="110">
                  <c:v>5302.6894506666667</c:v>
                </c:pt>
                <c:pt idx="111">
                  <c:v>5308.4316330666661</c:v>
                </c:pt>
                <c:pt idx="112">
                  <c:v>5306.0037973333338</c:v>
                </c:pt>
                <c:pt idx="113">
                  <c:v>5308.8127658666663</c:v>
                </c:pt>
                <c:pt idx="114">
                  <c:v>5305.3151232</c:v>
                </c:pt>
                <c:pt idx="115">
                  <c:v>5308.5412693333337</c:v>
                </c:pt>
                <c:pt idx="116">
                  <c:v>5305.3209258666666</c:v>
                </c:pt>
                <c:pt idx="117">
                  <c:v>5305.8325845333329</c:v>
                </c:pt>
                <c:pt idx="118">
                  <c:v>5307.5826005333338</c:v>
                </c:pt>
                <c:pt idx="119">
                  <c:v>5308.0329557333334</c:v>
                </c:pt>
                <c:pt idx="120">
                  <c:v>5308.0329557333334</c:v>
                </c:pt>
                <c:pt idx="121">
                  <c:v>5604.3465386666667</c:v>
                </c:pt>
                <c:pt idx="122">
                  <c:v>5966.0081834666662</c:v>
                </c:pt>
                <c:pt idx="123">
                  <c:v>5971.6057770666666</c:v>
                </c:pt>
                <c:pt idx="124">
                  <c:v>5972.0285525333329</c:v>
                </c:pt>
                <c:pt idx="125">
                  <c:v>5968.1632256000003</c:v>
                </c:pt>
                <c:pt idx="126">
                  <c:v>5969.5744341333329</c:v>
                </c:pt>
                <c:pt idx="127">
                  <c:v>5967.7095935999996</c:v>
                </c:pt>
                <c:pt idx="128">
                  <c:v>5970.5399295999996</c:v>
                </c:pt>
                <c:pt idx="129">
                  <c:v>5972.8541013333333</c:v>
                </c:pt>
                <c:pt idx="130">
                  <c:v>5972.2070698666666</c:v>
                </c:pt>
                <c:pt idx="131">
                  <c:v>5970.2552575999998</c:v>
                </c:pt>
                <c:pt idx="132">
                  <c:v>5969.6119125333335</c:v>
                </c:pt>
                <c:pt idx="133">
                  <c:v>5974.6913621333333</c:v>
                </c:pt>
                <c:pt idx="134">
                  <c:v>5969.5637845333322</c:v>
                </c:pt>
                <c:pt idx="135">
                  <c:v>5969.5637845333322</c:v>
                </c:pt>
                <c:pt idx="136">
                  <c:v>6088.0231765333328</c:v>
                </c:pt>
                <c:pt idx="137">
                  <c:v>6286.7023872</c:v>
                </c:pt>
                <c:pt idx="138">
                  <c:v>6301.9977386666669</c:v>
                </c:pt>
                <c:pt idx="139">
                  <c:v>6304.6148778666666</c:v>
                </c:pt>
                <c:pt idx="140">
                  <c:v>6304.801928533333</c:v>
                </c:pt>
                <c:pt idx="141">
                  <c:v>6302.2817962666659</c:v>
                </c:pt>
                <c:pt idx="142">
                  <c:v>6302.7018410666669</c:v>
                </c:pt>
                <c:pt idx="143">
                  <c:v>6303.0271999999995</c:v>
                </c:pt>
                <c:pt idx="144">
                  <c:v>6302.200558933333</c:v>
                </c:pt>
                <c:pt idx="145">
                  <c:v>6302.3157930666666</c:v>
                </c:pt>
                <c:pt idx="146">
                  <c:v>6302.0198570666671</c:v>
                </c:pt>
                <c:pt idx="147">
                  <c:v>6300.434432</c:v>
                </c:pt>
                <c:pt idx="148">
                  <c:v>6304.318941866667</c:v>
                </c:pt>
                <c:pt idx="149">
                  <c:v>6300.9189888000001</c:v>
                </c:pt>
                <c:pt idx="150">
                  <c:v>6300.9189888000001</c:v>
                </c:pt>
                <c:pt idx="151">
                  <c:v>6470.2405290666666</c:v>
                </c:pt>
                <c:pt idx="152">
                  <c:v>6634.9652650666667</c:v>
                </c:pt>
                <c:pt idx="153">
                  <c:v>6637.4061397333326</c:v>
                </c:pt>
                <c:pt idx="154">
                  <c:v>6633.9295914666673</c:v>
                </c:pt>
                <c:pt idx="155">
                  <c:v>6633.0210304000002</c:v>
                </c:pt>
                <c:pt idx="156">
                  <c:v>6637.7149781333328</c:v>
                </c:pt>
                <c:pt idx="157">
                  <c:v>6632.7113045333335</c:v>
                </c:pt>
                <c:pt idx="158">
                  <c:v>6631.6270933333335</c:v>
                </c:pt>
                <c:pt idx="159">
                  <c:v>6636.3789311999999</c:v>
                </c:pt>
                <c:pt idx="160">
                  <c:v>6634.6597717333334</c:v>
                </c:pt>
                <c:pt idx="161">
                  <c:v>6634.9114709333335</c:v>
                </c:pt>
                <c:pt idx="162">
                  <c:v>6635.4510506666666</c:v>
                </c:pt>
                <c:pt idx="163">
                  <c:v>6634.9148160000004</c:v>
                </c:pt>
                <c:pt idx="164">
                  <c:v>6634.0844885333336</c:v>
                </c:pt>
                <c:pt idx="165">
                  <c:v>6634.0844885333336</c:v>
                </c:pt>
                <c:pt idx="166">
                  <c:v>2498.2174378666668</c:v>
                </c:pt>
                <c:pt idx="167">
                  <c:v>187.63646293333335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422.21376853333334</c:v>
                </c:pt>
                <c:pt idx="182">
                  <c:v>650.61102933333336</c:v>
                </c:pt>
                <c:pt idx="183">
                  <c:v>664.28006400000004</c:v>
                </c:pt>
                <c:pt idx="184">
                  <c:v>663.41218986666672</c:v>
                </c:pt>
                <c:pt idx="185">
                  <c:v>663.58114986666669</c:v>
                </c:pt>
                <c:pt idx="186">
                  <c:v>663.53336320000005</c:v>
                </c:pt>
                <c:pt idx="187">
                  <c:v>663.15229866666664</c:v>
                </c:pt>
                <c:pt idx="188">
                  <c:v>662.89220266666666</c:v>
                </c:pt>
                <c:pt idx="189">
                  <c:v>663.03139840000006</c:v>
                </c:pt>
                <c:pt idx="190">
                  <c:v>663.66306986666666</c:v>
                </c:pt>
                <c:pt idx="191">
                  <c:v>664.26798079999992</c:v>
                </c:pt>
                <c:pt idx="192">
                  <c:v>664.17506986666672</c:v>
                </c:pt>
                <c:pt idx="193">
                  <c:v>663.15987626666674</c:v>
                </c:pt>
                <c:pt idx="194">
                  <c:v>664.82804053333336</c:v>
                </c:pt>
                <c:pt idx="195">
                  <c:v>664.82804053333336</c:v>
                </c:pt>
                <c:pt idx="196">
                  <c:v>4352.0928426666669</c:v>
                </c:pt>
                <c:pt idx="197">
                  <c:v>6464.2679466666659</c:v>
                </c:pt>
                <c:pt idx="198">
                  <c:v>6634.5508864000003</c:v>
                </c:pt>
                <c:pt idx="199">
                  <c:v>6635.6712106666664</c:v>
                </c:pt>
                <c:pt idx="200">
                  <c:v>6633.8045269333334</c:v>
                </c:pt>
                <c:pt idx="201">
                  <c:v>6634.5078784000007</c:v>
                </c:pt>
                <c:pt idx="202">
                  <c:v>6634.2903808000001</c:v>
                </c:pt>
                <c:pt idx="203">
                  <c:v>6632.5213184000004</c:v>
                </c:pt>
                <c:pt idx="204">
                  <c:v>6632.1154730666667</c:v>
                </c:pt>
                <c:pt idx="205">
                  <c:v>6630.6219349333342</c:v>
                </c:pt>
                <c:pt idx="206">
                  <c:v>6634.3764650666672</c:v>
                </c:pt>
                <c:pt idx="207">
                  <c:v>6635.6318890666671</c:v>
                </c:pt>
                <c:pt idx="208">
                  <c:v>6633.8570922666668</c:v>
                </c:pt>
                <c:pt idx="209">
                  <c:v>6636.63616</c:v>
                </c:pt>
                <c:pt idx="210">
                  <c:v>6636.63616</c:v>
                </c:pt>
                <c:pt idx="211">
                  <c:v>2891.6239018666665</c:v>
                </c:pt>
                <c:pt idx="212">
                  <c:v>800.13598719999993</c:v>
                </c:pt>
                <c:pt idx="213">
                  <c:v>664.58869760000005</c:v>
                </c:pt>
                <c:pt idx="214">
                  <c:v>664.78339413333333</c:v>
                </c:pt>
                <c:pt idx="215">
                  <c:v>663.95579733333341</c:v>
                </c:pt>
                <c:pt idx="216">
                  <c:v>663.78854399999989</c:v>
                </c:pt>
                <c:pt idx="217">
                  <c:v>662.78338559999997</c:v>
                </c:pt>
                <c:pt idx="218">
                  <c:v>662.53243733333329</c:v>
                </c:pt>
                <c:pt idx="219">
                  <c:v>662.50554026666657</c:v>
                </c:pt>
                <c:pt idx="220">
                  <c:v>662.96272213333339</c:v>
                </c:pt>
                <c:pt idx="221">
                  <c:v>663.59753386666671</c:v>
                </c:pt>
                <c:pt idx="222">
                  <c:v>663.95183786666666</c:v>
                </c:pt>
                <c:pt idx="223">
                  <c:v>664.02078719999997</c:v>
                </c:pt>
                <c:pt idx="224">
                  <c:v>663.24125013333332</c:v>
                </c:pt>
                <c:pt idx="225">
                  <c:v>663.24125013333332</c:v>
                </c:pt>
                <c:pt idx="226">
                  <c:v>4335.297536</c:v>
                </c:pt>
                <c:pt idx="227">
                  <c:v>6461.177514666666</c:v>
                </c:pt>
                <c:pt idx="228">
                  <c:v>6632.8530261333335</c:v>
                </c:pt>
                <c:pt idx="229">
                  <c:v>6633.6270335999998</c:v>
                </c:pt>
                <c:pt idx="230">
                  <c:v>6638.2095018666669</c:v>
                </c:pt>
                <c:pt idx="231">
                  <c:v>6630.4887466666669</c:v>
                </c:pt>
                <c:pt idx="232">
                  <c:v>6632.7336277333334</c:v>
                </c:pt>
                <c:pt idx="233">
                  <c:v>6634.0091221333332</c:v>
                </c:pt>
                <c:pt idx="234">
                  <c:v>6632.6970368000002</c:v>
                </c:pt>
                <c:pt idx="235">
                  <c:v>6637.4212949333332</c:v>
                </c:pt>
                <c:pt idx="236">
                  <c:v>6634.9095594666669</c:v>
                </c:pt>
                <c:pt idx="237">
                  <c:v>6634.8113919999996</c:v>
                </c:pt>
                <c:pt idx="238">
                  <c:v>6632.7873535999997</c:v>
                </c:pt>
                <c:pt idx="239">
                  <c:v>6633.5233365333324</c:v>
                </c:pt>
                <c:pt idx="240">
                  <c:v>6633.5233365333324</c:v>
                </c:pt>
                <c:pt idx="241">
                  <c:v>2335.1235242666667</c:v>
                </c:pt>
                <c:pt idx="242">
                  <c:v>76.5411328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D59-4E8B-B55C-2AD06EDAC1BB}"/>
            </c:ext>
          </c:extLst>
        </c:ser>
        <c:ser>
          <c:idx val="0"/>
          <c:order val="3"/>
          <c:tx>
            <c:strRef>
              <c:f>Profile!$I$8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Profile!$A$853:$A$1100</c:f>
              <c:numCache>
                <c:formatCode>General</c:formatCode>
                <c:ptCount val="248"/>
                <c:pt idx="0">
                  <c:v>844</c:v>
                </c:pt>
                <c:pt idx="1">
                  <c:v>845</c:v>
                </c:pt>
                <c:pt idx="2">
                  <c:v>846</c:v>
                </c:pt>
                <c:pt idx="3">
                  <c:v>847</c:v>
                </c:pt>
                <c:pt idx="4">
                  <c:v>848</c:v>
                </c:pt>
                <c:pt idx="5">
                  <c:v>849</c:v>
                </c:pt>
                <c:pt idx="6">
                  <c:v>850</c:v>
                </c:pt>
                <c:pt idx="7">
                  <c:v>851</c:v>
                </c:pt>
                <c:pt idx="8">
                  <c:v>852</c:v>
                </c:pt>
                <c:pt idx="9">
                  <c:v>853</c:v>
                </c:pt>
                <c:pt idx="10">
                  <c:v>854</c:v>
                </c:pt>
                <c:pt idx="11">
                  <c:v>855</c:v>
                </c:pt>
                <c:pt idx="12">
                  <c:v>856</c:v>
                </c:pt>
                <c:pt idx="13">
                  <c:v>857</c:v>
                </c:pt>
                <c:pt idx="14">
                  <c:v>858</c:v>
                </c:pt>
                <c:pt idx="15">
                  <c:v>859</c:v>
                </c:pt>
                <c:pt idx="16">
                  <c:v>860</c:v>
                </c:pt>
                <c:pt idx="17">
                  <c:v>861</c:v>
                </c:pt>
                <c:pt idx="18">
                  <c:v>862</c:v>
                </c:pt>
                <c:pt idx="19">
                  <c:v>863</c:v>
                </c:pt>
                <c:pt idx="20">
                  <c:v>864</c:v>
                </c:pt>
                <c:pt idx="21">
                  <c:v>865</c:v>
                </c:pt>
                <c:pt idx="22">
                  <c:v>866</c:v>
                </c:pt>
                <c:pt idx="23">
                  <c:v>867</c:v>
                </c:pt>
                <c:pt idx="24">
                  <c:v>868</c:v>
                </c:pt>
                <c:pt idx="25">
                  <c:v>869</c:v>
                </c:pt>
                <c:pt idx="26">
                  <c:v>870</c:v>
                </c:pt>
                <c:pt idx="27">
                  <c:v>871</c:v>
                </c:pt>
                <c:pt idx="28">
                  <c:v>872</c:v>
                </c:pt>
                <c:pt idx="29">
                  <c:v>873</c:v>
                </c:pt>
                <c:pt idx="30">
                  <c:v>874</c:v>
                </c:pt>
                <c:pt idx="31">
                  <c:v>875</c:v>
                </c:pt>
                <c:pt idx="32">
                  <c:v>876</c:v>
                </c:pt>
                <c:pt idx="33">
                  <c:v>877</c:v>
                </c:pt>
                <c:pt idx="34">
                  <c:v>878</c:v>
                </c:pt>
                <c:pt idx="35">
                  <c:v>879</c:v>
                </c:pt>
                <c:pt idx="36">
                  <c:v>880</c:v>
                </c:pt>
                <c:pt idx="37">
                  <c:v>881</c:v>
                </c:pt>
                <c:pt idx="38">
                  <c:v>882</c:v>
                </c:pt>
                <c:pt idx="39">
                  <c:v>883</c:v>
                </c:pt>
                <c:pt idx="40">
                  <c:v>884</c:v>
                </c:pt>
                <c:pt idx="41">
                  <c:v>885</c:v>
                </c:pt>
                <c:pt idx="42">
                  <c:v>886</c:v>
                </c:pt>
                <c:pt idx="43">
                  <c:v>887</c:v>
                </c:pt>
                <c:pt idx="44">
                  <c:v>888</c:v>
                </c:pt>
                <c:pt idx="45">
                  <c:v>889</c:v>
                </c:pt>
                <c:pt idx="46">
                  <c:v>890</c:v>
                </c:pt>
                <c:pt idx="47">
                  <c:v>891</c:v>
                </c:pt>
                <c:pt idx="48">
                  <c:v>892</c:v>
                </c:pt>
                <c:pt idx="49">
                  <c:v>893</c:v>
                </c:pt>
                <c:pt idx="50">
                  <c:v>894</c:v>
                </c:pt>
                <c:pt idx="51">
                  <c:v>895</c:v>
                </c:pt>
                <c:pt idx="52">
                  <c:v>896</c:v>
                </c:pt>
                <c:pt idx="53">
                  <c:v>897</c:v>
                </c:pt>
                <c:pt idx="54">
                  <c:v>898</c:v>
                </c:pt>
                <c:pt idx="55">
                  <c:v>899</c:v>
                </c:pt>
                <c:pt idx="56">
                  <c:v>900</c:v>
                </c:pt>
                <c:pt idx="57">
                  <c:v>901</c:v>
                </c:pt>
                <c:pt idx="58">
                  <c:v>902</c:v>
                </c:pt>
                <c:pt idx="59">
                  <c:v>903</c:v>
                </c:pt>
                <c:pt idx="60">
                  <c:v>904</c:v>
                </c:pt>
                <c:pt idx="61">
                  <c:v>905</c:v>
                </c:pt>
                <c:pt idx="62">
                  <c:v>906</c:v>
                </c:pt>
                <c:pt idx="63">
                  <c:v>907</c:v>
                </c:pt>
                <c:pt idx="64">
                  <c:v>908</c:v>
                </c:pt>
                <c:pt idx="65">
                  <c:v>909</c:v>
                </c:pt>
                <c:pt idx="66">
                  <c:v>910</c:v>
                </c:pt>
                <c:pt idx="67">
                  <c:v>911</c:v>
                </c:pt>
                <c:pt idx="68">
                  <c:v>912</c:v>
                </c:pt>
                <c:pt idx="69">
                  <c:v>913</c:v>
                </c:pt>
                <c:pt idx="70">
                  <c:v>914</c:v>
                </c:pt>
                <c:pt idx="71">
                  <c:v>915</c:v>
                </c:pt>
                <c:pt idx="72">
                  <c:v>916</c:v>
                </c:pt>
                <c:pt idx="73">
                  <c:v>917</c:v>
                </c:pt>
                <c:pt idx="74">
                  <c:v>918</c:v>
                </c:pt>
                <c:pt idx="75">
                  <c:v>919</c:v>
                </c:pt>
                <c:pt idx="76">
                  <c:v>920</c:v>
                </c:pt>
                <c:pt idx="77">
                  <c:v>921</c:v>
                </c:pt>
                <c:pt idx="78">
                  <c:v>922</c:v>
                </c:pt>
                <c:pt idx="79">
                  <c:v>923</c:v>
                </c:pt>
                <c:pt idx="80">
                  <c:v>924</c:v>
                </c:pt>
                <c:pt idx="81">
                  <c:v>925</c:v>
                </c:pt>
                <c:pt idx="82">
                  <c:v>926</c:v>
                </c:pt>
                <c:pt idx="83">
                  <c:v>927</c:v>
                </c:pt>
                <c:pt idx="84">
                  <c:v>928</c:v>
                </c:pt>
                <c:pt idx="85">
                  <c:v>929</c:v>
                </c:pt>
                <c:pt idx="86">
                  <c:v>930</c:v>
                </c:pt>
                <c:pt idx="87">
                  <c:v>931</c:v>
                </c:pt>
                <c:pt idx="88">
                  <c:v>932</c:v>
                </c:pt>
                <c:pt idx="89">
                  <c:v>933</c:v>
                </c:pt>
                <c:pt idx="90">
                  <c:v>934</c:v>
                </c:pt>
                <c:pt idx="91">
                  <c:v>935</c:v>
                </c:pt>
                <c:pt idx="92">
                  <c:v>936</c:v>
                </c:pt>
                <c:pt idx="93">
                  <c:v>937</c:v>
                </c:pt>
                <c:pt idx="94">
                  <c:v>938</c:v>
                </c:pt>
                <c:pt idx="95">
                  <c:v>939</c:v>
                </c:pt>
                <c:pt idx="96">
                  <c:v>940</c:v>
                </c:pt>
                <c:pt idx="97">
                  <c:v>941</c:v>
                </c:pt>
                <c:pt idx="98">
                  <c:v>942</c:v>
                </c:pt>
                <c:pt idx="99">
                  <c:v>943</c:v>
                </c:pt>
                <c:pt idx="100">
                  <c:v>944</c:v>
                </c:pt>
                <c:pt idx="101">
                  <c:v>945</c:v>
                </c:pt>
                <c:pt idx="102">
                  <c:v>946</c:v>
                </c:pt>
                <c:pt idx="103">
                  <c:v>947</c:v>
                </c:pt>
                <c:pt idx="104">
                  <c:v>948</c:v>
                </c:pt>
                <c:pt idx="105">
                  <c:v>949</c:v>
                </c:pt>
                <c:pt idx="106">
                  <c:v>950</c:v>
                </c:pt>
                <c:pt idx="107">
                  <c:v>951</c:v>
                </c:pt>
                <c:pt idx="108">
                  <c:v>952</c:v>
                </c:pt>
                <c:pt idx="109">
                  <c:v>953</c:v>
                </c:pt>
                <c:pt idx="110">
                  <c:v>954</c:v>
                </c:pt>
                <c:pt idx="111">
                  <c:v>955</c:v>
                </c:pt>
                <c:pt idx="112">
                  <c:v>956</c:v>
                </c:pt>
                <c:pt idx="113">
                  <c:v>957</c:v>
                </c:pt>
                <c:pt idx="114">
                  <c:v>958</c:v>
                </c:pt>
                <c:pt idx="115">
                  <c:v>959</c:v>
                </c:pt>
                <c:pt idx="116">
                  <c:v>960</c:v>
                </c:pt>
                <c:pt idx="117">
                  <c:v>961</c:v>
                </c:pt>
                <c:pt idx="118">
                  <c:v>962</c:v>
                </c:pt>
                <c:pt idx="119">
                  <c:v>963</c:v>
                </c:pt>
                <c:pt idx="120">
                  <c:v>964</c:v>
                </c:pt>
                <c:pt idx="121">
                  <c:v>965</c:v>
                </c:pt>
                <c:pt idx="122">
                  <c:v>966</c:v>
                </c:pt>
                <c:pt idx="123">
                  <c:v>967</c:v>
                </c:pt>
                <c:pt idx="124">
                  <c:v>968</c:v>
                </c:pt>
                <c:pt idx="125">
                  <c:v>969</c:v>
                </c:pt>
                <c:pt idx="126">
                  <c:v>970</c:v>
                </c:pt>
                <c:pt idx="127">
                  <c:v>971</c:v>
                </c:pt>
                <c:pt idx="128">
                  <c:v>972</c:v>
                </c:pt>
                <c:pt idx="129">
                  <c:v>973</c:v>
                </c:pt>
                <c:pt idx="130">
                  <c:v>974</c:v>
                </c:pt>
                <c:pt idx="131">
                  <c:v>975</c:v>
                </c:pt>
                <c:pt idx="132">
                  <c:v>976</c:v>
                </c:pt>
                <c:pt idx="133">
                  <c:v>977</c:v>
                </c:pt>
                <c:pt idx="134">
                  <c:v>978</c:v>
                </c:pt>
                <c:pt idx="135">
                  <c:v>979</c:v>
                </c:pt>
                <c:pt idx="136">
                  <c:v>980</c:v>
                </c:pt>
                <c:pt idx="137">
                  <c:v>981</c:v>
                </c:pt>
                <c:pt idx="138">
                  <c:v>982</c:v>
                </c:pt>
                <c:pt idx="139">
                  <c:v>983</c:v>
                </c:pt>
                <c:pt idx="140">
                  <c:v>984</c:v>
                </c:pt>
                <c:pt idx="141">
                  <c:v>985</c:v>
                </c:pt>
                <c:pt idx="142">
                  <c:v>986</c:v>
                </c:pt>
                <c:pt idx="143">
                  <c:v>987</c:v>
                </c:pt>
                <c:pt idx="144">
                  <c:v>988</c:v>
                </c:pt>
                <c:pt idx="145">
                  <c:v>989</c:v>
                </c:pt>
                <c:pt idx="146">
                  <c:v>990</c:v>
                </c:pt>
                <c:pt idx="147">
                  <c:v>991</c:v>
                </c:pt>
                <c:pt idx="148">
                  <c:v>992</c:v>
                </c:pt>
                <c:pt idx="149">
                  <c:v>993</c:v>
                </c:pt>
                <c:pt idx="150">
                  <c:v>994</c:v>
                </c:pt>
                <c:pt idx="151">
                  <c:v>995</c:v>
                </c:pt>
                <c:pt idx="152">
                  <c:v>996</c:v>
                </c:pt>
                <c:pt idx="153">
                  <c:v>997</c:v>
                </c:pt>
                <c:pt idx="154">
                  <c:v>998</c:v>
                </c:pt>
                <c:pt idx="155">
                  <c:v>999</c:v>
                </c:pt>
                <c:pt idx="156">
                  <c:v>1000</c:v>
                </c:pt>
                <c:pt idx="157">
                  <c:v>1001</c:v>
                </c:pt>
                <c:pt idx="158">
                  <c:v>1002</c:v>
                </c:pt>
                <c:pt idx="159">
                  <c:v>1003</c:v>
                </c:pt>
                <c:pt idx="160">
                  <c:v>1004</c:v>
                </c:pt>
                <c:pt idx="161">
                  <c:v>1005</c:v>
                </c:pt>
                <c:pt idx="162">
                  <c:v>1006</c:v>
                </c:pt>
                <c:pt idx="163">
                  <c:v>1007</c:v>
                </c:pt>
                <c:pt idx="164">
                  <c:v>1008</c:v>
                </c:pt>
                <c:pt idx="165">
                  <c:v>1009</c:v>
                </c:pt>
                <c:pt idx="166">
                  <c:v>1010</c:v>
                </c:pt>
                <c:pt idx="167">
                  <c:v>1011</c:v>
                </c:pt>
                <c:pt idx="168">
                  <c:v>1012</c:v>
                </c:pt>
                <c:pt idx="169">
                  <c:v>1013</c:v>
                </c:pt>
                <c:pt idx="170">
                  <c:v>1014</c:v>
                </c:pt>
                <c:pt idx="171">
                  <c:v>1015</c:v>
                </c:pt>
                <c:pt idx="172">
                  <c:v>1016</c:v>
                </c:pt>
                <c:pt idx="173">
                  <c:v>1017</c:v>
                </c:pt>
                <c:pt idx="174">
                  <c:v>1018</c:v>
                </c:pt>
                <c:pt idx="175">
                  <c:v>1019</c:v>
                </c:pt>
                <c:pt idx="176">
                  <c:v>1020</c:v>
                </c:pt>
                <c:pt idx="177">
                  <c:v>1021</c:v>
                </c:pt>
                <c:pt idx="178">
                  <c:v>1022</c:v>
                </c:pt>
                <c:pt idx="179">
                  <c:v>1023</c:v>
                </c:pt>
                <c:pt idx="180">
                  <c:v>1024</c:v>
                </c:pt>
                <c:pt idx="181">
                  <c:v>1025</c:v>
                </c:pt>
                <c:pt idx="182">
                  <c:v>1026</c:v>
                </c:pt>
                <c:pt idx="183">
                  <c:v>1027</c:v>
                </c:pt>
                <c:pt idx="184">
                  <c:v>1028</c:v>
                </c:pt>
                <c:pt idx="185">
                  <c:v>1029</c:v>
                </c:pt>
                <c:pt idx="186">
                  <c:v>1030</c:v>
                </c:pt>
                <c:pt idx="187">
                  <c:v>1031</c:v>
                </c:pt>
                <c:pt idx="188">
                  <c:v>1032</c:v>
                </c:pt>
                <c:pt idx="189">
                  <c:v>1033</c:v>
                </c:pt>
                <c:pt idx="190">
                  <c:v>1034</c:v>
                </c:pt>
                <c:pt idx="191">
                  <c:v>1035</c:v>
                </c:pt>
                <c:pt idx="192">
                  <c:v>1036</c:v>
                </c:pt>
                <c:pt idx="193">
                  <c:v>1037</c:v>
                </c:pt>
                <c:pt idx="194">
                  <c:v>1038</c:v>
                </c:pt>
                <c:pt idx="195">
                  <c:v>1039</c:v>
                </c:pt>
                <c:pt idx="196">
                  <c:v>1040</c:v>
                </c:pt>
                <c:pt idx="197">
                  <c:v>1041</c:v>
                </c:pt>
                <c:pt idx="198">
                  <c:v>1042</c:v>
                </c:pt>
                <c:pt idx="199">
                  <c:v>1043</c:v>
                </c:pt>
                <c:pt idx="200">
                  <c:v>1044</c:v>
                </c:pt>
                <c:pt idx="201">
                  <c:v>1045</c:v>
                </c:pt>
                <c:pt idx="202">
                  <c:v>1046</c:v>
                </c:pt>
                <c:pt idx="203">
                  <c:v>1047</c:v>
                </c:pt>
                <c:pt idx="204">
                  <c:v>1048</c:v>
                </c:pt>
                <c:pt idx="205">
                  <c:v>1049</c:v>
                </c:pt>
                <c:pt idx="206">
                  <c:v>1050</c:v>
                </c:pt>
                <c:pt idx="207">
                  <c:v>1051</c:v>
                </c:pt>
                <c:pt idx="208">
                  <c:v>1052</c:v>
                </c:pt>
                <c:pt idx="209">
                  <c:v>1053</c:v>
                </c:pt>
                <c:pt idx="210">
                  <c:v>1054</c:v>
                </c:pt>
                <c:pt idx="211">
                  <c:v>1055</c:v>
                </c:pt>
                <c:pt idx="212">
                  <c:v>1056</c:v>
                </c:pt>
                <c:pt idx="213">
                  <c:v>1057</c:v>
                </c:pt>
                <c:pt idx="214">
                  <c:v>1058</c:v>
                </c:pt>
                <c:pt idx="215">
                  <c:v>1059</c:v>
                </c:pt>
                <c:pt idx="216">
                  <c:v>1060</c:v>
                </c:pt>
                <c:pt idx="217">
                  <c:v>1061</c:v>
                </c:pt>
                <c:pt idx="218">
                  <c:v>1062</c:v>
                </c:pt>
                <c:pt idx="219">
                  <c:v>1063</c:v>
                </c:pt>
                <c:pt idx="220">
                  <c:v>1064</c:v>
                </c:pt>
                <c:pt idx="221">
                  <c:v>1065</c:v>
                </c:pt>
                <c:pt idx="222">
                  <c:v>1066</c:v>
                </c:pt>
                <c:pt idx="223">
                  <c:v>1067</c:v>
                </c:pt>
                <c:pt idx="224">
                  <c:v>1068</c:v>
                </c:pt>
                <c:pt idx="225">
                  <c:v>1069</c:v>
                </c:pt>
                <c:pt idx="226">
                  <c:v>1070</c:v>
                </c:pt>
                <c:pt idx="227">
                  <c:v>1071</c:v>
                </c:pt>
                <c:pt idx="228">
                  <c:v>1072</c:v>
                </c:pt>
                <c:pt idx="229">
                  <c:v>1073</c:v>
                </c:pt>
                <c:pt idx="230">
                  <c:v>1074</c:v>
                </c:pt>
                <c:pt idx="231">
                  <c:v>1075</c:v>
                </c:pt>
                <c:pt idx="232">
                  <c:v>1076</c:v>
                </c:pt>
                <c:pt idx="233">
                  <c:v>1077</c:v>
                </c:pt>
                <c:pt idx="234">
                  <c:v>1078</c:v>
                </c:pt>
                <c:pt idx="235">
                  <c:v>1079</c:v>
                </c:pt>
                <c:pt idx="236">
                  <c:v>1080</c:v>
                </c:pt>
                <c:pt idx="237">
                  <c:v>1081</c:v>
                </c:pt>
                <c:pt idx="238">
                  <c:v>1082</c:v>
                </c:pt>
                <c:pt idx="239">
                  <c:v>1083</c:v>
                </c:pt>
                <c:pt idx="240">
                  <c:v>1084</c:v>
                </c:pt>
                <c:pt idx="241">
                  <c:v>1085</c:v>
                </c:pt>
                <c:pt idx="242">
                  <c:v>1086</c:v>
                </c:pt>
                <c:pt idx="243">
                  <c:v>1087</c:v>
                </c:pt>
                <c:pt idx="244">
                  <c:v>1088</c:v>
                </c:pt>
                <c:pt idx="245">
                  <c:v>1089</c:v>
                </c:pt>
                <c:pt idx="246">
                  <c:v>1090</c:v>
                </c:pt>
                <c:pt idx="247">
                  <c:v>1091</c:v>
                </c:pt>
              </c:numCache>
            </c:numRef>
          </c:xVal>
          <c:yVal>
            <c:numRef>
              <c:f>Profile!$N$853:$N$1100</c:f>
              <c:numCache>
                <c:formatCode>#,##0.00</c:formatCode>
                <c:ptCount val="248"/>
                <c:pt idx="0">
                  <c:v>17168.402022399998</c:v>
                </c:pt>
                <c:pt idx="1">
                  <c:v>17164.101768533335</c:v>
                </c:pt>
                <c:pt idx="2">
                  <c:v>17169.192686933333</c:v>
                </c:pt>
                <c:pt idx="3">
                  <c:v>17171.603182933333</c:v>
                </c:pt>
                <c:pt idx="4">
                  <c:v>17167.970645333335</c:v>
                </c:pt>
                <c:pt idx="5">
                  <c:v>17168.621431466669</c:v>
                </c:pt>
                <c:pt idx="6">
                  <c:v>17168.956416000001</c:v>
                </c:pt>
                <c:pt idx="7">
                  <c:v>17167.533192533334</c:v>
                </c:pt>
                <c:pt idx="8">
                  <c:v>17161.083562666667</c:v>
                </c:pt>
                <c:pt idx="9">
                  <c:v>17170.392883200002</c:v>
                </c:pt>
                <c:pt idx="10">
                  <c:v>17165.637495466668</c:v>
                </c:pt>
                <c:pt idx="11">
                  <c:v>17166.9530624</c:v>
                </c:pt>
                <c:pt idx="12">
                  <c:v>17170.0998144</c:v>
                </c:pt>
                <c:pt idx="13">
                  <c:v>17165.854583466666</c:v>
                </c:pt>
                <c:pt idx="14">
                  <c:v>17162.790912</c:v>
                </c:pt>
                <c:pt idx="15">
                  <c:v>17162.790912</c:v>
                </c:pt>
                <c:pt idx="16">
                  <c:v>16403.327453866666</c:v>
                </c:pt>
                <c:pt idx="17">
                  <c:v>16310.313233066669</c:v>
                </c:pt>
                <c:pt idx="18">
                  <c:v>16307.530069333332</c:v>
                </c:pt>
                <c:pt idx="19">
                  <c:v>16306.024789333334</c:v>
                </c:pt>
                <c:pt idx="20">
                  <c:v>16308.480136533333</c:v>
                </c:pt>
                <c:pt idx="21">
                  <c:v>16308.261410133331</c:v>
                </c:pt>
                <c:pt idx="22">
                  <c:v>16313.673318399997</c:v>
                </c:pt>
                <c:pt idx="23">
                  <c:v>16310.009105066665</c:v>
                </c:pt>
                <c:pt idx="24">
                  <c:v>16300.733235199998</c:v>
                </c:pt>
                <c:pt idx="25">
                  <c:v>16310.237730133336</c:v>
                </c:pt>
                <c:pt idx="26">
                  <c:v>16311.738368</c:v>
                </c:pt>
                <c:pt idx="27">
                  <c:v>16306.687180799998</c:v>
                </c:pt>
                <c:pt idx="28">
                  <c:v>16307.636701866666</c:v>
                </c:pt>
                <c:pt idx="29">
                  <c:v>16310.110617599998</c:v>
                </c:pt>
                <c:pt idx="30">
                  <c:v>16310.110617599998</c:v>
                </c:pt>
                <c:pt idx="31">
                  <c:v>15560.875007999999</c:v>
                </c:pt>
                <c:pt idx="32">
                  <c:v>15447.524761600002</c:v>
                </c:pt>
                <c:pt idx="33">
                  <c:v>15448.283818666669</c:v>
                </c:pt>
                <c:pt idx="34">
                  <c:v>15451.644996266667</c:v>
                </c:pt>
                <c:pt idx="35">
                  <c:v>15448.998775466664</c:v>
                </c:pt>
                <c:pt idx="36">
                  <c:v>15451.209250133334</c:v>
                </c:pt>
                <c:pt idx="37">
                  <c:v>15449.684445866667</c:v>
                </c:pt>
                <c:pt idx="38">
                  <c:v>15450.005026133331</c:v>
                </c:pt>
                <c:pt idx="39">
                  <c:v>15449.903172266666</c:v>
                </c:pt>
                <c:pt idx="40">
                  <c:v>15447.599581866669</c:v>
                </c:pt>
                <c:pt idx="41">
                  <c:v>15450.187844266669</c:v>
                </c:pt>
                <c:pt idx="42">
                  <c:v>15448.773290666666</c:v>
                </c:pt>
                <c:pt idx="43">
                  <c:v>15452.138769066665</c:v>
                </c:pt>
                <c:pt idx="44">
                  <c:v>15451.259835733334</c:v>
                </c:pt>
                <c:pt idx="45">
                  <c:v>15451.259835733334</c:v>
                </c:pt>
                <c:pt idx="46">
                  <c:v>13954.282496</c:v>
                </c:pt>
                <c:pt idx="47">
                  <c:v>13732.042751999999</c:v>
                </c:pt>
                <c:pt idx="48">
                  <c:v>13733.371016533336</c:v>
                </c:pt>
                <c:pt idx="49">
                  <c:v>13728.949998933333</c:v>
                </c:pt>
                <c:pt idx="50">
                  <c:v>13731.385821866666</c:v>
                </c:pt>
                <c:pt idx="51">
                  <c:v>13731.303560533333</c:v>
                </c:pt>
                <c:pt idx="52">
                  <c:v>13736.771993600001</c:v>
                </c:pt>
                <c:pt idx="53">
                  <c:v>13735.595008</c:v>
                </c:pt>
                <c:pt idx="54">
                  <c:v>13734.844962133331</c:v>
                </c:pt>
                <c:pt idx="55">
                  <c:v>13733.1736576</c:v>
                </c:pt>
                <c:pt idx="56">
                  <c:v>13731.210786133333</c:v>
                </c:pt>
                <c:pt idx="57">
                  <c:v>13733.570286933333</c:v>
                </c:pt>
                <c:pt idx="58">
                  <c:v>13733.372108799998</c:v>
                </c:pt>
                <c:pt idx="59">
                  <c:v>13735.229917866667</c:v>
                </c:pt>
                <c:pt idx="60">
                  <c:v>13735.229917866667</c:v>
                </c:pt>
                <c:pt idx="61">
                  <c:v>9683.1877120000008</c:v>
                </c:pt>
                <c:pt idx="62">
                  <c:v>8589.8161493333337</c:v>
                </c:pt>
                <c:pt idx="63">
                  <c:v>8581.9959978666666</c:v>
                </c:pt>
                <c:pt idx="64">
                  <c:v>8583.8829568000001</c:v>
                </c:pt>
                <c:pt idx="65">
                  <c:v>8586.1311146666667</c:v>
                </c:pt>
                <c:pt idx="66">
                  <c:v>8585.869653333335</c:v>
                </c:pt>
                <c:pt idx="67">
                  <c:v>8585.2532053333343</c:v>
                </c:pt>
                <c:pt idx="68">
                  <c:v>8585.052774400001</c:v>
                </c:pt>
                <c:pt idx="69">
                  <c:v>8585.124590933332</c:v>
                </c:pt>
                <c:pt idx="70">
                  <c:v>8584.3316053333328</c:v>
                </c:pt>
                <c:pt idx="71">
                  <c:v>8583.9050752000003</c:v>
                </c:pt>
                <c:pt idx="72">
                  <c:v>8582.3837525333329</c:v>
                </c:pt>
                <c:pt idx="73">
                  <c:v>8582.1033813333324</c:v>
                </c:pt>
                <c:pt idx="74">
                  <c:v>8585.9739648000013</c:v>
                </c:pt>
                <c:pt idx="75">
                  <c:v>8585.9739648000013</c:v>
                </c:pt>
                <c:pt idx="76">
                  <c:v>4092.8437589333334</c:v>
                </c:pt>
                <c:pt idx="77">
                  <c:v>1818.7195050666667</c:v>
                </c:pt>
                <c:pt idx="78">
                  <c:v>1716.9778688000001</c:v>
                </c:pt>
                <c:pt idx="79">
                  <c:v>1716.3156138666668</c:v>
                </c:pt>
                <c:pt idx="80">
                  <c:v>1715.7622442666666</c:v>
                </c:pt>
                <c:pt idx="81">
                  <c:v>1717.6927573333332</c:v>
                </c:pt>
                <c:pt idx="82">
                  <c:v>1717.4792874666668</c:v>
                </c:pt>
                <c:pt idx="83">
                  <c:v>1716.7515648000001</c:v>
                </c:pt>
                <c:pt idx="84">
                  <c:v>1716.2134869333333</c:v>
                </c:pt>
                <c:pt idx="85">
                  <c:v>1716.4498261333331</c:v>
                </c:pt>
                <c:pt idx="86">
                  <c:v>1716.4232703999999</c:v>
                </c:pt>
                <c:pt idx="87">
                  <c:v>1716.4720810666665</c:v>
                </c:pt>
                <c:pt idx="88">
                  <c:v>1718.2668800000001</c:v>
                </c:pt>
                <c:pt idx="89">
                  <c:v>1717.0207402666667</c:v>
                </c:pt>
                <c:pt idx="90">
                  <c:v>1717.0207402666667</c:v>
                </c:pt>
                <c:pt idx="91">
                  <c:v>6005.3594794666669</c:v>
                </c:pt>
                <c:pt idx="92">
                  <c:v>8398.7806890666652</c:v>
                </c:pt>
                <c:pt idx="93">
                  <c:v>8581.1634858666675</c:v>
                </c:pt>
                <c:pt idx="94">
                  <c:v>8581.825126400001</c:v>
                </c:pt>
                <c:pt idx="95">
                  <c:v>8581.7350826666661</c:v>
                </c:pt>
                <c:pt idx="96">
                  <c:v>8582.6583210666668</c:v>
                </c:pt>
                <c:pt idx="97">
                  <c:v>8581.1606186666668</c:v>
                </c:pt>
                <c:pt idx="98">
                  <c:v>8585.1052032000007</c:v>
                </c:pt>
                <c:pt idx="99">
                  <c:v>8580.6356479999995</c:v>
                </c:pt>
                <c:pt idx="100">
                  <c:v>8581.7653930666656</c:v>
                </c:pt>
                <c:pt idx="101">
                  <c:v>8582.8541781333333</c:v>
                </c:pt>
                <c:pt idx="102">
                  <c:v>8584.2705066666658</c:v>
                </c:pt>
                <c:pt idx="103">
                  <c:v>8584.0803157333321</c:v>
                </c:pt>
                <c:pt idx="104">
                  <c:v>8585.3940394666661</c:v>
                </c:pt>
                <c:pt idx="105">
                  <c:v>8585.3940394666661</c:v>
                </c:pt>
                <c:pt idx="106">
                  <c:v>11427.591099733334</c:v>
                </c:pt>
                <c:pt idx="107">
                  <c:v>13554.373563733332</c:v>
                </c:pt>
                <c:pt idx="108">
                  <c:v>13733.3897216</c:v>
                </c:pt>
                <c:pt idx="109">
                  <c:v>13733.275852800001</c:v>
                </c:pt>
                <c:pt idx="110">
                  <c:v>13729.741823999999</c:v>
                </c:pt>
                <c:pt idx="111">
                  <c:v>13730.608674133333</c:v>
                </c:pt>
                <c:pt idx="112">
                  <c:v>13733.343300266666</c:v>
                </c:pt>
                <c:pt idx="113">
                  <c:v>13735.481685333334</c:v>
                </c:pt>
                <c:pt idx="114">
                  <c:v>13733.109486933332</c:v>
                </c:pt>
                <c:pt idx="115">
                  <c:v>13733.977088000001</c:v>
                </c:pt>
                <c:pt idx="116">
                  <c:v>13731.751594666666</c:v>
                </c:pt>
                <c:pt idx="117">
                  <c:v>13729.153160533333</c:v>
                </c:pt>
                <c:pt idx="118">
                  <c:v>13735.247667199999</c:v>
                </c:pt>
                <c:pt idx="119">
                  <c:v>13733.633433600004</c:v>
                </c:pt>
                <c:pt idx="120">
                  <c:v>13733.633433600004</c:v>
                </c:pt>
                <c:pt idx="121">
                  <c:v>14506.621610666665</c:v>
                </c:pt>
                <c:pt idx="122">
                  <c:v>15442.779477333332</c:v>
                </c:pt>
                <c:pt idx="123">
                  <c:v>15449.488725333335</c:v>
                </c:pt>
                <c:pt idx="124">
                  <c:v>15448.419054933334</c:v>
                </c:pt>
                <c:pt idx="125">
                  <c:v>15447.311428266667</c:v>
                </c:pt>
                <c:pt idx="126">
                  <c:v>15448.676420266665</c:v>
                </c:pt>
                <c:pt idx="127">
                  <c:v>15446.278417066667</c:v>
                </c:pt>
                <c:pt idx="128">
                  <c:v>15448.938496000001</c:v>
                </c:pt>
                <c:pt idx="129">
                  <c:v>15452.647424000001</c:v>
                </c:pt>
                <c:pt idx="130">
                  <c:v>15452.584482133332</c:v>
                </c:pt>
                <c:pt idx="131">
                  <c:v>15450.026257066667</c:v>
                </c:pt>
                <c:pt idx="132">
                  <c:v>15443.626325333333</c:v>
                </c:pt>
                <c:pt idx="133">
                  <c:v>15455.223057066667</c:v>
                </c:pt>
                <c:pt idx="134">
                  <c:v>15449.976081066667</c:v>
                </c:pt>
                <c:pt idx="135">
                  <c:v>15449.976081066667</c:v>
                </c:pt>
                <c:pt idx="136">
                  <c:v>15748.471261866665</c:v>
                </c:pt>
                <c:pt idx="137">
                  <c:v>16261.244381866667</c:v>
                </c:pt>
                <c:pt idx="138">
                  <c:v>16309.302886399999</c:v>
                </c:pt>
                <c:pt idx="139">
                  <c:v>16312.875622400001</c:v>
                </c:pt>
                <c:pt idx="140">
                  <c:v>16311.218653866668</c:v>
                </c:pt>
                <c:pt idx="141">
                  <c:v>16307.614378666667</c:v>
                </c:pt>
                <c:pt idx="142">
                  <c:v>16309.240285866665</c:v>
                </c:pt>
                <c:pt idx="143">
                  <c:v>16309.627903999999</c:v>
                </c:pt>
                <c:pt idx="144">
                  <c:v>16306.487637333332</c:v>
                </c:pt>
                <c:pt idx="145">
                  <c:v>16309.245064533334</c:v>
                </c:pt>
                <c:pt idx="146">
                  <c:v>16307.031859200002</c:v>
                </c:pt>
                <c:pt idx="147">
                  <c:v>16305.512721066667</c:v>
                </c:pt>
                <c:pt idx="148">
                  <c:v>16308.739686399998</c:v>
                </c:pt>
                <c:pt idx="149">
                  <c:v>16306.270754133335</c:v>
                </c:pt>
                <c:pt idx="150">
                  <c:v>16306.270754133335</c:v>
                </c:pt>
                <c:pt idx="151">
                  <c:v>16736.553369599998</c:v>
                </c:pt>
                <c:pt idx="152">
                  <c:v>17166.641015466663</c:v>
                </c:pt>
                <c:pt idx="153">
                  <c:v>17170.805282133333</c:v>
                </c:pt>
                <c:pt idx="154">
                  <c:v>17164.421461333335</c:v>
                </c:pt>
                <c:pt idx="155">
                  <c:v>17165.314730666669</c:v>
                </c:pt>
                <c:pt idx="156">
                  <c:v>17167.919650133332</c:v>
                </c:pt>
                <c:pt idx="157">
                  <c:v>17163.695718399998</c:v>
                </c:pt>
                <c:pt idx="158">
                  <c:v>17164.264243199999</c:v>
                </c:pt>
                <c:pt idx="159">
                  <c:v>17167.6114944</c:v>
                </c:pt>
                <c:pt idx="160">
                  <c:v>17167.472298666667</c:v>
                </c:pt>
                <c:pt idx="161">
                  <c:v>17165.970841599999</c:v>
                </c:pt>
                <c:pt idx="162">
                  <c:v>17166.847453866667</c:v>
                </c:pt>
                <c:pt idx="163">
                  <c:v>17167.857527466665</c:v>
                </c:pt>
                <c:pt idx="164">
                  <c:v>17167.6647424</c:v>
                </c:pt>
                <c:pt idx="165">
                  <c:v>17167.6647424</c:v>
                </c:pt>
                <c:pt idx="166">
                  <c:v>6466.4023722666661</c:v>
                </c:pt>
                <c:pt idx="167">
                  <c:v>484.84249600000004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1091.7188949333333</c:v>
                </c:pt>
                <c:pt idx="182">
                  <c:v>1683.4655573333332</c:v>
                </c:pt>
                <c:pt idx="183">
                  <c:v>1718.4912042666667</c:v>
                </c:pt>
                <c:pt idx="184">
                  <c:v>1716.3221674666668</c:v>
                </c:pt>
                <c:pt idx="185">
                  <c:v>1716.7786666666666</c:v>
                </c:pt>
                <c:pt idx="186">
                  <c:v>1716.1127936</c:v>
                </c:pt>
                <c:pt idx="187">
                  <c:v>1716.3508394666667</c:v>
                </c:pt>
                <c:pt idx="188">
                  <c:v>1716.0617983999998</c:v>
                </c:pt>
                <c:pt idx="189">
                  <c:v>1716.1650176000001</c:v>
                </c:pt>
                <c:pt idx="190">
                  <c:v>1717.0995882666664</c:v>
                </c:pt>
                <c:pt idx="191">
                  <c:v>1716.7967573333333</c:v>
                </c:pt>
                <c:pt idx="192">
                  <c:v>1717.6087210666665</c:v>
                </c:pt>
                <c:pt idx="193">
                  <c:v>1716.0475989333331</c:v>
                </c:pt>
                <c:pt idx="194">
                  <c:v>1717.7022464000001</c:v>
                </c:pt>
                <c:pt idx="195">
                  <c:v>1717.7022464000001</c:v>
                </c:pt>
                <c:pt idx="196">
                  <c:v>11256.181145600001</c:v>
                </c:pt>
                <c:pt idx="197">
                  <c:v>16723.014451200001</c:v>
                </c:pt>
                <c:pt idx="198">
                  <c:v>17165.397742933335</c:v>
                </c:pt>
                <c:pt idx="199">
                  <c:v>17169.999598933333</c:v>
                </c:pt>
                <c:pt idx="200">
                  <c:v>17166.024157866668</c:v>
                </c:pt>
                <c:pt idx="201">
                  <c:v>17165.879569066667</c:v>
                </c:pt>
                <c:pt idx="202">
                  <c:v>17167.840187733334</c:v>
                </c:pt>
                <c:pt idx="203">
                  <c:v>17167.341567999996</c:v>
                </c:pt>
                <c:pt idx="204">
                  <c:v>17162.703803733333</c:v>
                </c:pt>
                <c:pt idx="205">
                  <c:v>17161.227127466667</c:v>
                </c:pt>
                <c:pt idx="206">
                  <c:v>17169.677994666668</c:v>
                </c:pt>
                <c:pt idx="207">
                  <c:v>17168.743697066668</c:v>
                </c:pt>
                <c:pt idx="208">
                  <c:v>17164.662306133334</c:v>
                </c:pt>
                <c:pt idx="209">
                  <c:v>17171.606937600001</c:v>
                </c:pt>
                <c:pt idx="210">
                  <c:v>17171.606937600001</c:v>
                </c:pt>
                <c:pt idx="211">
                  <c:v>7485.2601173333342</c:v>
                </c:pt>
                <c:pt idx="212">
                  <c:v>2068.4126207999998</c:v>
                </c:pt>
                <c:pt idx="213">
                  <c:v>1716.9540437333335</c:v>
                </c:pt>
                <c:pt idx="214">
                  <c:v>1718.5076565333334</c:v>
                </c:pt>
                <c:pt idx="215">
                  <c:v>1716.7875413333334</c:v>
                </c:pt>
                <c:pt idx="216">
                  <c:v>1717.2736682666664</c:v>
                </c:pt>
                <c:pt idx="217">
                  <c:v>1715.944584533333</c:v>
                </c:pt>
                <c:pt idx="218">
                  <c:v>1715.6711082666666</c:v>
                </c:pt>
                <c:pt idx="219">
                  <c:v>1715.2360448000002</c:v>
                </c:pt>
                <c:pt idx="220">
                  <c:v>1715.9132501333333</c:v>
                </c:pt>
                <c:pt idx="221">
                  <c:v>1716.7639210666669</c:v>
                </c:pt>
                <c:pt idx="222">
                  <c:v>1715.1399935999996</c:v>
                </c:pt>
                <c:pt idx="223">
                  <c:v>1716.9978026666665</c:v>
                </c:pt>
                <c:pt idx="224">
                  <c:v>1716.9883136000001</c:v>
                </c:pt>
                <c:pt idx="225">
                  <c:v>1716.9883136000001</c:v>
                </c:pt>
                <c:pt idx="226">
                  <c:v>11211.570517333334</c:v>
                </c:pt>
                <c:pt idx="227">
                  <c:v>16719.996245333336</c:v>
                </c:pt>
                <c:pt idx="228">
                  <c:v>17164.559633066667</c:v>
                </c:pt>
                <c:pt idx="229">
                  <c:v>17163.967487999998</c:v>
                </c:pt>
                <c:pt idx="230">
                  <c:v>17172.295065600003</c:v>
                </c:pt>
                <c:pt idx="231">
                  <c:v>17161.457595733333</c:v>
                </c:pt>
                <c:pt idx="232">
                  <c:v>17163.999573333331</c:v>
                </c:pt>
                <c:pt idx="233">
                  <c:v>17168.320034133332</c:v>
                </c:pt>
                <c:pt idx="234">
                  <c:v>17165.524104533331</c:v>
                </c:pt>
                <c:pt idx="235">
                  <c:v>17167.635933866666</c:v>
                </c:pt>
                <c:pt idx="236">
                  <c:v>17165.743377066668</c:v>
                </c:pt>
                <c:pt idx="237">
                  <c:v>17166.670233600002</c:v>
                </c:pt>
                <c:pt idx="238">
                  <c:v>17165.980671999998</c:v>
                </c:pt>
                <c:pt idx="239">
                  <c:v>17166.843562666665</c:v>
                </c:pt>
                <c:pt idx="240">
                  <c:v>17166.843562666665</c:v>
                </c:pt>
                <c:pt idx="241">
                  <c:v>6045.564313599999</c:v>
                </c:pt>
                <c:pt idx="242">
                  <c:v>198.28387840000002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59-4E8B-B55C-2AD06EDAC1BB}"/>
            </c:ext>
          </c:extLst>
        </c:ser>
        <c:ser>
          <c:idx val="4"/>
          <c:order val="4"/>
          <c:tx>
            <c:strRef>
              <c:f>Profile!$W$10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Profile!$X$10:$X$11</c:f>
              <c:numCache>
                <c:formatCode>0</c:formatCode>
                <c:ptCount val="2"/>
                <c:pt idx="0">
                  <c:v>0</c:v>
                </c:pt>
                <c:pt idx="1">
                  <c:v>843</c:v>
                </c:pt>
              </c:numCache>
            </c:numRef>
          </c:xVal>
          <c:yVal>
            <c:numRef>
              <c:f>Profile!$AB$10:$AB$11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D59-4E8B-B55C-2AD06EDAC1BB}"/>
            </c:ext>
          </c:extLst>
        </c:ser>
        <c:ser>
          <c:idx val="5"/>
          <c:order val="5"/>
          <c:tx>
            <c:strRef>
              <c:f>Profile!$W$12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Profile!$X$12:$X$13</c:f>
              <c:numCache>
                <c:formatCode>0</c:formatCode>
                <c:ptCount val="2"/>
                <c:pt idx="0">
                  <c:v>844</c:v>
                </c:pt>
                <c:pt idx="1">
                  <c:v>858</c:v>
                </c:pt>
              </c:numCache>
            </c:numRef>
          </c:xVal>
          <c:yVal>
            <c:numRef>
              <c:f>Profile!$AB$12:$AB$13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7D59-4E8B-B55C-2AD06EDAC1BB}"/>
            </c:ext>
          </c:extLst>
        </c:ser>
        <c:ser>
          <c:idx val="6"/>
          <c:order val="6"/>
          <c:tx>
            <c:strRef>
              <c:f>Profile!$W$14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Profile!$X$14:$X$15</c:f>
              <c:numCache>
                <c:formatCode>0</c:formatCode>
                <c:ptCount val="2"/>
                <c:pt idx="0">
                  <c:v>859</c:v>
                </c:pt>
                <c:pt idx="1">
                  <c:v>873</c:v>
                </c:pt>
              </c:numCache>
            </c:numRef>
          </c:xVal>
          <c:yVal>
            <c:numRef>
              <c:f>Profile!$AB$14:$AB$15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7D59-4E8B-B55C-2AD06EDAC1BB}"/>
            </c:ext>
          </c:extLst>
        </c:ser>
        <c:ser>
          <c:idx val="7"/>
          <c:order val="7"/>
          <c:tx>
            <c:strRef>
              <c:f>Profile!$W$16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Profile!$X$16:$X$17</c:f>
              <c:numCache>
                <c:formatCode>0</c:formatCode>
                <c:ptCount val="2"/>
                <c:pt idx="0">
                  <c:v>874</c:v>
                </c:pt>
                <c:pt idx="1">
                  <c:v>888</c:v>
                </c:pt>
              </c:numCache>
            </c:numRef>
          </c:xVal>
          <c:yVal>
            <c:numRef>
              <c:f>Profile!$AB$16:$AB$17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7D59-4E8B-B55C-2AD06EDAC1BB}"/>
            </c:ext>
          </c:extLst>
        </c:ser>
        <c:ser>
          <c:idx val="8"/>
          <c:order val="8"/>
          <c:tx>
            <c:strRef>
              <c:f>Profile!$W$18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Profile!$X$18:$X$19</c:f>
              <c:numCache>
                <c:formatCode>0</c:formatCode>
                <c:ptCount val="2"/>
                <c:pt idx="0">
                  <c:v>889</c:v>
                </c:pt>
                <c:pt idx="1">
                  <c:v>903</c:v>
                </c:pt>
              </c:numCache>
            </c:numRef>
          </c:xVal>
          <c:yVal>
            <c:numRef>
              <c:f>Profile!$AB$18:$AB$19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7D59-4E8B-B55C-2AD06EDAC1BB}"/>
            </c:ext>
          </c:extLst>
        </c:ser>
        <c:ser>
          <c:idx val="9"/>
          <c:order val="9"/>
          <c:tx>
            <c:strRef>
              <c:f>Profile!$W$20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Profile!$X$20:$X$21</c:f>
              <c:numCache>
                <c:formatCode>0</c:formatCode>
                <c:ptCount val="2"/>
                <c:pt idx="0">
                  <c:v>904</c:v>
                </c:pt>
                <c:pt idx="1">
                  <c:v>918</c:v>
                </c:pt>
              </c:numCache>
            </c:numRef>
          </c:xVal>
          <c:yVal>
            <c:numRef>
              <c:f>Profile!$AB$20:$AB$21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7D59-4E8B-B55C-2AD06EDAC1BB}"/>
            </c:ext>
          </c:extLst>
        </c:ser>
        <c:ser>
          <c:idx val="10"/>
          <c:order val="10"/>
          <c:tx>
            <c:strRef>
              <c:f>Profile!$W$22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Profile!$X$22:$X$23</c:f>
              <c:numCache>
                <c:formatCode>0</c:formatCode>
                <c:ptCount val="2"/>
                <c:pt idx="0">
                  <c:v>919</c:v>
                </c:pt>
                <c:pt idx="1">
                  <c:v>933</c:v>
                </c:pt>
              </c:numCache>
            </c:numRef>
          </c:xVal>
          <c:yVal>
            <c:numRef>
              <c:f>Profile!$AB$22:$AB$23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7D59-4E8B-B55C-2AD06EDAC1BB}"/>
            </c:ext>
          </c:extLst>
        </c:ser>
        <c:ser>
          <c:idx val="11"/>
          <c:order val="11"/>
          <c:tx>
            <c:strRef>
              <c:f>Profile!$W$24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Profile!$X$24:$X$25</c:f>
              <c:numCache>
                <c:formatCode>0</c:formatCode>
                <c:ptCount val="2"/>
                <c:pt idx="0">
                  <c:v>934</c:v>
                </c:pt>
                <c:pt idx="1">
                  <c:v>948</c:v>
                </c:pt>
              </c:numCache>
            </c:numRef>
          </c:xVal>
          <c:yVal>
            <c:numRef>
              <c:f>Profile!$AB$24:$AB$25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7D59-4E8B-B55C-2AD06EDAC1BB}"/>
            </c:ext>
          </c:extLst>
        </c:ser>
        <c:ser>
          <c:idx val="12"/>
          <c:order val="12"/>
          <c:tx>
            <c:strRef>
              <c:f>Profile!$W$26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Profile!$X$26:$X$27</c:f>
              <c:numCache>
                <c:formatCode>0</c:formatCode>
                <c:ptCount val="2"/>
                <c:pt idx="0">
                  <c:v>949</c:v>
                </c:pt>
                <c:pt idx="1">
                  <c:v>963</c:v>
                </c:pt>
              </c:numCache>
            </c:numRef>
          </c:xVal>
          <c:yVal>
            <c:numRef>
              <c:f>Profile!$AB$26:$AB$27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7D59-4E8B-B55C-2AD06EDAC1BB}"/>
            </c:ext>
          </c:extLst>
        </c:ser>
        <c:ser>
          <c:idx val="13"/>
          <c:order val="13"/>
          <c:tx>
            <c:strRef>
              <c:f>Profile!$W$28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Profile!$X$28:$X$29</c:f>
              <c:numCache>
                <c:formatCode>0</c:formatCode>
                <c:ptCount val="2"/>
                <c:pt idx="0">
                  <c:v>964</c:v>
                </c:pt>
                <c:pt idx="1">
                  <c:v>978</c:v>
                </c:pt>
              </c:numCache>
            </c:numRef>
          </c:xVal>
          <c:yVal>
            <c:numRef>
              <c:f>Profile!$AB$28:$AB$29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7D59-4E8B-B55C-2AD06EDAC1BB}"/>
            </c:ext>
          </c:extLst>
        </c:ser>
        <c:ser>
          <c:idx val="14"/>
          <c:order val="14"/>
          <c:tx>
            <c:strRef>
              <c:f>Profile!$W$30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Profile!$X$30:$X$31</c:f>
              <c:numCache>
                <c:formatCode>0</c:formatCode>
                <c:ptCount val="2"/>
                <c:pt idx="0">
                  <c:v>979</c:v>
                </c:pt>
                <c:pt idx="1">
                  <c:v>993</c:v>
                </c:pt>
              </c:numCache>
            </c:numRef>
          </c:xVal>
          <c:yVal>
            <c:numRef>
              <c:f>Profile!$AB$30:$AB$31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7D59-4E8B-B55C-2AD06EDAC1BB}"/>
            </c:ext>
          </c:extLst>
        </c:ser>
        <c:ser>
          <c:idx val="15"/>
          <c:order val="15"/>
          <c:tx>
            <c:strRef>
              <c:f>Profile!$W$32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Profile!$X$32:$X$33</c:f>
              <c:numCache>
                <c:formatCode>0</c:formatCode>
                <c:ptCount val="2"/>
                <c:pt idx="0">
                  <c:v>994</c:v>
                </c:pt>
                <c:pt idx="1">
                  <c:v>1008</c:v>
                </c:pt>
              </c:numCache>
            </c:numRef>
          </c:xVal>
          <c:yVal>
            <c:numRef>
              <c:f>Profile!$AB$32:$AB$33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7D59-4E8B-B55C-2AD06EDAC1BB}"/>
            </c:ext>
          </c:extLst>
        </c:ser>
        <c:ser>
          <c:idx val="16"/>
          <c:order val="16"/>
          <c:tx>
            <c:strRef>
              <c:f>Profile!$W$34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Profile!$X$34:$X$35</c:f>
              <c:numCache>
                <c:formatCode>0</c:formatCode>
                <c:ptCount val="2"/>
                <c:pt idx="0">
                  <c:v>1009</c:v>
                </c:pt>
                <c:pt idx="1">
                  <c:v>1023</c:v>
                </c:pt>
              </c:numCache>
            </c:numRef>
          </c:xVal>
          <c:yVal>
            <c:numRef>
              <c:f>Profile!$AB$34:$AB$35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7D59-4E8B-B55C-2AD06EDAC1BB}"/>
            </c:ext>
          </c:extLst>
        </c:ser>
        <c:ser>
          <c:idx val="17"/>
          <c:order val="17"/>
          <c:tx>
            <c:strRef>
              <c:f>Profile!$W$36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Profile!$X$36:$X$37</c:f>
              <c:numCache>
                <c:formatCode>0</c:formatCode>
                <c:ptCount val="2"/>
                <c:pt idx="0">
                  <c:v>1024</c:v>
                </c:pt>
                <c:pt idx="1">
                  <c:v>1038</c:v>
                </c:pt>
              </c:numCache>
            </c:numRef>
          </c:xVal>
          <c:yVal>
            <c:numRef>
              <c:f>Profile!$AB$36:$AB$37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7D59-4E8B-B55C-2AD06EDAC1BB}"/>
            </c:ext>
          </c:extLst>
        </c:ser>
        <c:ser>
          <c:idx val="18"/>
          <c:order val="18"/>
          <c:tx>
            <c:strRef>
              <c:f>Profile!$W$38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Profile!$X$38:$X$39</c:f>
              <c:numCache>
                <c:formatCode>0</c:formatCode>
                <c:ptCount val="2"/>
                <c:pt idx="0">
                  <c:v>1039</c:v>
                </c:pt>
                <c:pt idx="1">
                  <c:v>1053</c:v>
                </c:pt>
              </c:numCache>
            </c:numRef>
          </c:xVal>
          <c:yVal>
            <c:numRef>
              <c:f>Profile!$AB$38:$AB$39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7D59-4E8B-B55C-2AD06EDAC1BB}"/>
            </c:ext>
          </c:extLst>
        </c:ser>
        <c:ser>
          <c:idx val="19"/>
          <c:order val="19"/>
          <c:tx>
            <c:strRef>
              <c:f>Profile!$W$40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Profile!$X$40:$X$41</c:f>
              <c:numCache>
                <c:formatCode>0</c:formatCode>
                <c:ptCount val="2"/>
                <c:pt idx="0">
                  <c:v>1054</c:v>
                </c:pt>
                <c:pt idx="1">
                  <c:v>1068</c:v>
                </c:pt>
              </c:numCache>
            </c:numRef>
          </c:xVal>
          <c:yVal>
            <c:numRef>
              <c:f>Profile!$AB$40:$AB$41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7D59-4E8B-B55C-2AD06EDAC1BB}"/>
            </c:ext>
          </c:extLst>
        </c:ser>
        <c:ser>
          <c:idx val="20"/>
          <c:order val="20"/>
          <c:tx>
            <c:strRef>
              <c:f>Profile!$W$42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Profile!$X$42:$X$43</c:f>
              <c:numCache>
                <c:formatCode>0</c:formatCode>
                <c:ptCount val="2"/>
                <c:pt idx="0">
                  <c:v>1069</c:v>
                </c:pt>
                <c:pt idx="1">
                  <c:v>1083</c:v>
                </c:pt>
              </c:numCache>
            </c:numRef>
          </c:xVal>
          <c:yVal>
            <c:numRef>
              <c:f>Profile!$AB$42:$AB$43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7D59-4E8B-B55C-2AD06EDAC1BB}"/>
            </c:ext>
          </c:extLst>
        </c:ser>
        <c:ser>
          <c:idx val="21"/>
          <c:order val="21"/>
          <c:tx>
            <c:strRef>
              <c:f>Profile!$W$44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7D59-4E8B-B55C-2AD06EDAC1B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Profile!$X$44:$X$45</c:f>
              <c:numCache>
                <c:formatCode>0</c:formatCode>
                <c:ptCount val="2"/>
                <c:pt idx="0">
                  <c:v>1084</c:v>
                </c:pt>
                <c:pt idx="1">
                  <c:v>1091</c:v>
                </c:pt>
              </c:numCache>
            </c:numRef>
          </c:xVal>
          <c:yVal>
            <c:numRef>
              <c:f>Profile!$AB$44:$AB$45</c:f>
              <c:numCache>
                <c:formatCode>General</c:formatCode>
                <c:ptCount val="2"/>
                <c:pt idx="0">
                  <c:v>20000</c:v>
                </c:pt>
                <c:pt idx="1">
                  <c:v>20000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7D59-4E8B-B55C-2AD06EDAC1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1276592"/>
        <c:axId val="1012644736"/>
      </c:scatterChart>
      <c:valAx>
        <c:axId val="1111276592"/>
        <c:scaling>
          <c:orientation val="minMax"/>
          <c:max val="1100"/>
          <c:min val="84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Time, minutes</a:t>
                </a:r>
              </a:p>
            </c:rich>
          </c:tx>
          <c:overlay val="0"/>
          <c:spPr>
            <a:effectLst/>
          </c:spPr>
        </c:title>
        <c:numFmt formatCode="#,##0_);\(#,##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2644736"/>
        <c:crosses val="autoZero"/>
        <c:crossBetween val="midCat"/>
        <c:majorUnit val="20"/>
      </c:valAx>
      <c:valAx>
        <c:axId val="10126447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  <c:spPr>
            <a:effectLst/>
          </c:spPr>
        </c:title>
        <c:numFmt formatCode="#,##0_);\(#,##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76592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ayout>
        <c:manualLayout>
          <c:xMode val="edge"/>
          <c:yMode val="edge"/>
          <c:x val="0.70370370370370372"/>
          <c:y val="2.9239766081871343E-2"/>
          <c:w val="0.29629629629629628"/>
          <c:h val="9.137426900584795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SUSTAIN!$L$6</c:f>
          <c:strCache>
            <c:ptCount val="1"/>
            <c:pt idx="0">
              <c:v>Throughput Graph (SUSTAIN @ 1,601,000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SUSTAIN!$D$8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SUSTAIN!$A$9:$A$852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SUSTAIN!$D$9:$D$852</c:f>
              <c:numCache>
                <c:formatCode>#,##0.00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33552.01666666667</c:v>
                </c:pt>
                <c:pt idx="5">
                  <c:v>131292.35</c:v>
                </c:pt>
                <c:pt idx="6">
                  <c:v>198049.16666666666</c:v>
                </c:pt>
                <c:pt idx="7">
                  <c:v>247462.36666666667</c:v>
                </c:pt>
                <c:pt idx="8">
                  <c:v>286597.81666666665</c:v>
                </c:pt>
                <c:pt idx="9">
                  <c:v>319038.84999999998</c:v>
                </c:pt>
                <c:pt idx="10">
                  <c:v>346553.81666666665</c:v>
                </c:pt>
                <c:pt idx="11">
                  <c:v>370929.4</c:v>
                </c:pt>
                <c:pt idx="12">
                  <c:v>392405.63333333336</c:v>
                </c:pt>
                <c:pt idx="13">
                  <c:v>411609.45</c:v>
                </c:pt>
                <c:pt idx="14">
                  <c:v>429202.01666666666</c:v>
                </c:pt>
                <c:pt idx="15">
                  <c:v>445282.6</c:v>
                </c:pt>
                <c:pt idx="16">
                  <c:v>459919.4</c:v>
                </c:pt>
                <c:pt idx="17">
                  <c:v>473851.95</c:v>
                </c:pt>
                <c:pt idx="18">
                  <c:v>486400.81666666665</c:v>
                </c:pt>
                <c:pt idx="19">
                  <c:v>498571.2</c:v>
                </c:pt>
                <c:pt idx="20">
                  <c:v>509826.81666666665</c:v>
                </c:pt>
                <c:pt idx="21">
                  <c:v>520518.21666666667</c:v>
                </c:pt>
                <c:pt idx="22">
                  <c:v>530388.03333333333</c:v>
                </c:pt>
                <c:pt idx="23">
                  <c:v>540215.76666666672</c:v>
                </c:pt>
                <c:pt idx="24">
                  <c:v>549329.5</c:v>
                </c:pt>
                <c:pt idx="25">
                  <c:v>557909.48333333328</c:v>
                </c:pt>
                <c:pt idx="26">
                  <c:v>566387.96666666667</c:v>
                </c:pt>
                <c:pt idx="27">
                  <c:v>574333.8833333333</c:v>
                </c:pt>
                <c:pt idx="28">
                  <c:v>581873.1166666667</c:v>
                </c:pt>
                <c:pt idx="29">
                  <c:v>589547.18333333335</c:v>
                </c:pt>
                <c:pt idx="30">
                  <c:v>596323.55000000005</c:v>
                </c:pt>
                <c:pt idx="31">
                  <c:v>603178.8833333333</c:v>
                </c:pt>
                <c:pt idx="32">
                  <c:v>609790.80000000005</c:v>
                </c:pt>
                <c:pt idx="33">
                  <c:v>616235.80000000005</c:v>
                </c:pt>
                <c:pt idx="34">
                  <c:v>622473.71666666667</c:v>
                </c:pt>
                <c:pt idx="35">
                  <c:v>628502.6166666667</c:v>
                </c:pt>
                <c:pt idx="36">
                  <c:v>634087.08333333337</c:v>
                </c:pt>
                <c:pt idx="37">
                  <c:v>639781.35</c:v>
                </c:pt>
                <c:pt idx="38">
                  <c:v>645238.81666666665</c:v>
                </c:pt>
                <c:pt idx="39">
                  <c:v>650505.46666666667</c:v>
                </c:pt>
                <c:pt idx="40">
                  <c:v>655911.53333333333</c:v>
                </c:pt>
                <c:pt idx="41">
                  <c:v>660797.91666666663</c:v>
                </c:pt>
                <c:pt idx="42">
                  <c:v>665625.1166666667</c:v>
                </c:pt>
                <c:pt idx="43">
                  <c:v>670475.8666666667</c:v>
                </c:pt>
                <c:pt idx="44">
                  <c:v>675118.21666666667</c:v>
                </c:pt>
                <c:pt idx="45">
                  <c:v>679725.8</c:v>
                </c:pt>
                <c:pt idx="46">
                  <c:v>683951.8833333333</c:v>
                </c:pt>
                <c:pt idx="47">
                  <c:v>688343.46666666667</c:v>
                </c:pt>
                <c:pt idx="48">
                  <c:v>692656.93333333335</c:v>
                </c:pt>
                <c:pt idx="49">
                  <c:v>696820.95</c:v>
                </c:pt>
                <c:pt idx="50">
                  <c:v>700855.01666666672</c:v>
                </c:pt>
                <c:pt idx="51">
                  <c:v>704957.98333333328</c:v>
                </c:pt>
                <c:pt idx="52">
                  <c:v>708652.71666666667</c:v>
                </c:pt>
                <c:pt idx="53">
                  <c:v>712751.91666666663</c:v>
                </c:pt>
                <c:pt idx="54">
                  <c:v>716319.3833333333</c:v>
                </c:pt>
                <c:pt idx="55">
                  <c:v>720276.23333333328</c:v>
                </c:pt>
                <c:pt idx="56">
                  <c:v>723799.93333333335</c:v>
                </c:pt>
                <c:pt idx="57">
                  <c:v>727300.6166666667</c:v>
                </c:pt>
                <c:pt idx="58">
                  <c:v>730609.15</c:v>
                </c:pt>
                <c:pt idx="59">
                  <c:v>734327.3833333333</c:v>
                </c:pt>
                <c:pt idx="60">
                  <c:v>737426.75</c:v>
                </c:pt>
                <c:pt idx="61">
                  <c:v>740962.7</c:v>
                </c:pt>
                <c:pt idx="62">
                  <c:v>743794.68333333335</c:v>
                </c:pt>
                <c:pt idx="63">
                  <c:v>747113.81666666665</c:v>
                </c:pt>
                <c:pt idx="64">
                  <c:v>750359.93333333335</c:v>
                </c:pt>
                <c:pt idx="65">
                  <c:v>753029.6166666667</c:v>
                </c:pt>
                <c:pt idx="66">
                  <c:v>756308.43333333335</c:v>
                </c:pt>
                <c:pt idx="67">
                  <c:v>759683.5</c:v>
                </c:pt>
                <c:pt idx="68">
                  <c:v>762292.76666666672</c:v>
                </c:pt>
                <c:pt idx="69">
                  <c:v>764934.1333333333</c:v>
                </c:pt>
                <c:pt idx="70">
                  <c:v>767868.83333333337</c:v>
                </c:pt>
                <c:pt idx="71">
                  <c:v>770928.73333333328</c:v>
                </c:pt>
                <c:pt idx="72">
                  <c:v>773733.23333333328</c:v>
                </c:pt>
                <c:pt idx="73">
                  <c:v>776627.71666666667</c:v>
                </c:pt>
                <c:pt idx="74">
                  <c:v>779152.1333333333</c:v>
                </c:pt>
                <c:pt idx="75">
                  <c:v>781653.71666666667</c:v>
                </c:pt>
                <c:pt idx="76">
                  <c:v>784322.55</c:v>
                </c:pt>
                <c:pt idx="77">
                  <c:v>787073.08333333337</c:v>
                </c:pt>
                <c:pt idx="78">
                  <c:v>789418.43333333335</c:v>
                </c:pt>
                <c:pt idx="79">
                  <c:v>791824.6</c:v>
                </c:pt>
                <c:pt idx="80">
                  <c:v>794643.28333333333</c:v>
                </c:pt>
                <c:pt idx="81">
                  <c:v>796994.71666666667</c:v>
                </c:pt>
                <c:pt idx="82">
                  <c:v>799517.3666666667</c:v>
                </c:pt>
                <c:pt idx="83">
                  <c:v>801553.68333333335</c:v>
                </c:pt>
                <c:pt idx="84">
                  <c:v>804143.5</c:v>
                </c:pt>
                <c:pt idx="85">
                  <c:v>806459.76666666672</c:v>
                </c:pt>
                <c:pt idx="86">
                  <c:v>808871.6166666667</c:v>
                </c:pt>
                <c:pt idx="87">
                  <c:v>810955.83333333337</c:v>
                </c:pt>
                <c:pt idx="88">
                  <c:v>813251.93333333335</c:v>
                </c:pt>
                <c:pt idx="89">
                  <c:v>815653.41666666663</c:v>
                </c:pt>
                <c:pt idx="90">
                  <c:v>817668.53333333333</c:v>
                </c:pt>
                <c:pt idx="91">
                  <c:v>819879</c:v>
                </c:pt>
                <c:pt idx="92">
                  <c:v>821927.28333333333</c:v>
                </c:pt>
                <c:pt idx="93">
                  <c:v>824228.8</c:v>
                </c:pt>
                <c:pt idx="94">
                  <c:v>826210.93333333335</c:v>
                </c:pt>
                <c:pt idx="95">
                  <c:v>828339.78333333333</c:v>
                </c:pt>
                <c:pt idx="96">
                  <c:v>830299.48333333328</c:v>
                </c:pt>
                <c:pt idx="97">
                  <c:v>832378.33333333337</c:v>
                </c:pt>
                <c:pt idx="98">
                  <c:v>834247.1</c:v>
                </c:pt>
                <c:pt idx="99">
                  <c:v>836377.8666666667</c:v>
                </c:pt>
                <c:pt idx="100">
                  <c:v>838482.46666666667</c:v>
                </c:pt>
                <c:pt idx="101">
                  <c:v>840252.6333333333</c:v>
                </c:pt>
                <c:pt idx="102">
                  <c:v>842368.2</c:v>
                </c:pt>
                <c:pt idx="103">
                  <c:v>843987.25</c:v>
                </c:pt>
                <c:pt idx="104">
                  <c:v>846240.18333333335</c:v>
                </c:pt>
                <c:pt idx="105">
                  <c:v>847795.8833333333</c:v>
                </c:pt>
                <c:pt idx="106">
                  <c:v>849939.06666666665</c:v>
                </c:pt>
                <c:pt idx="107">
                  <c:v>851537.93333333335</c:v>
                </c:pt>
                <c:pt idx="108">
                  <c:v>853255.23333333328</c:v>
                </c:pt>
                <c:pt idx="109">
                  <c:v>855613.75</c:v>
                </c:pt>
                <c:pt idx="110">
                  <c:v>857104.51666666672</c:v>
                </c:pt>
                <c:pt idx="111">
                  <c:v>858643.85</c:v>
                </c:pt>
                <c:pt idx="112">
                  <c:v>859993.85</c:v>
                </c:pt>
                <c:pt idx="113">
                  <c:v>862483.73333333328</c:v>
                </c:pt>
                <c:pt idx="114">
                  <c:v>864158.1</c:v>
                </c:pt>
                <c:pt idx="115">
                  <c:v>865347.08333333337</c:v>
                </c:pt>
                <c:pt idx="116">
                  <c:v>867198.28333333333</c:v>
                </c:pt>
                <c:pt idx="117">
                  <c:v>869404.28333333333</c:v>
                </c:pt>
                <c:pt idx="118">
                  <c:v>870613.3</c:v>
                </c:pt>
                <c:pt idx="119">
                  <c:v>871680.8833333333</c:v>
                </c:pt>
                <c:pt idx="120">
                  <c:v>874254.28333333333</c:v>
                </c:pt>
                <c:pt idx="121">
                  <c:v>875840.3</c:v>
                </c:pt>
                <c:pt idx="122">
                  <c:v>876764.45</c:v>
                </c:pt>
                <c:pt idx="123">
                  <c:v>878812.25</c:v>
                </c:pt>
                <c:pt idx="124">
                  <c:v>880337.2</c:v>
                </c:pt>
                <c:pt idx="125">
                  <c:v>881822.71666666667</c:v>
                </c:pt>
                <c:pt idx="126">
                  <c:v>883579.1166666667</c:v>
                </c:pt>
                <c:pt idx="127">
                  <c:v>885164.56666666665</c:v>
                </c:pt>
                <c:pt idx="128">
                  <c:v>886035.5</c:v>
                </c:pt>
                <c:pt idx="129">
                  <c:v>888169.51666666672</c:v>
                </c:pt>
                <c:pt idx="130">
                  <c:v>889429.85</c:v>
                </c:pt>
                <c:pt idx="131">
                  <c:v>890815.9</c:v>
                </c:pt>
                <c:pt idx="132">
                  <c:v>893066.21666666667</c:v>
                </c:pt>
                <c:pt idx="133">
                  <c:v>893891.8833333333</c:v>
                </c:pt>
                <c:pt idx="134">
                  <c:v>895428.1</c:v>
                </c:pt>
                <c:pt idx="135">
                  <c:v>896910.93333333335</c:v>
                </c:pt>
                <c:pt idx="136">
                  <c:v>897896.68333333335</c:v>
                </c:pt>
                <c:pt idx="137">
                  <c:v>900286.76666666672</c:v>
                </c:pt>
                <c:pt idx="138">
                  <c:v>901272.51666666672</c:v>
                </c:pt>
                <c:pt idx="139">
                  <c:v>902359.2</c:v>
                </c:pt>
                <c:pt idx="140">
                  <c:v>904256.1333333333</c:v>
                </c:pt>
                <c:pt idx="141">
                  <c:v>904999.65</c:v>
                </c:pt>
                <c:pt idx="142">
                  <c:v>907019.78333333333</c:v>
                </c:pt>
                <c:pt idx="143">
                  <c:v>907420.71666666667</c:v>
                </c:pt>
                <c:pt idx="144">
                  <c:v>909326.8666666667</c:v>
                </c:pt>
                <c:pt idx="145">
                  <c:v>910825.8666666667</c:v>
                </c:pt>
                <c:pt idx="146">
                  <c:v>911847.25</c:v>
                </c:pt>
                <c:pt idx="147">
                  <c:v>913790.08333333337</c:v>
                </c:pt>
                <c:pt idx="148">
                  <c:v>914235.9</c:v>
                </c:pt>
                <c:pt idx="149">
                  <c:v>916726.43333333335</c:v>
                </c:pt>
                <c:pt idx="150">
                  <c:v>917203.96666666667</c:v>
                </c:pt>
                <c:pt idx="151">
                  <c:v>919040.75</c:v>
                </c:pt>
                <c:pt idx="152">
                  <c:v>919842.23333333328</c:v>
                </c:pt>
                <c:pt idx="153">
                  <c:v>921392.95</c:v>
                </c:pt>
                <c:pt idx="154">
                  <c:v>922690.01666666672</c:v>
                </c:pt>
                <c:pt idx="155">
                  <c:v>923853.68333333335</c:v>
                </c:pt>
                <c:pt idx="156">
                  <c:v>924879.73333333328</c:v>
                </c:pt>
                <c:pt idx="157">
                  <c:v>926196.66666666663</c:v>
                </c:pt>
                <c:pt idx="158">
                  <c:v>927529.58333333337</c:v>
                </c:pt>
                <c:pt idx="159">
                  <c:v>928479.06666666665</c:v>
                </c:pt>
                <c:pt idx="160">
                  <c:v>930028.53333333333</c:v>
                </c:pt>
                <c:pt idx="161">
                  <c:v>930936.23333333328</c:v>
                </c:pt>
                <c:pt idx="162">
                  <c:v>932570.45</c:v>
                </c:pt>
                <c:pt idx="163">
                  <c:v>933191</c:v>
                </c:pt>
                <c:pt idx="164">
                  <c:v>935058.35</c:v>
                </c:pt>
                <c:pt idx="165">
                  <c:v>935346.91666666663</c:v>
                </c:pt>
                <c:pt idx="166">
                  <c:v>937671.08333333337</c:v>
                </c:pt>
                <c:pt idx="167">
                  <c:v>937857.26666666672</c:v>
                </c:pt>
                <c:pt idx="168">
                  <c:v>939706.46666666667</c:v>
                </c:pt>
                <c:pt idx="169">
                  <c:v>940080.8666666667</c:v>
                </c:pt>
                <c:pt idx="170">
                  <c:v>941618.83333333337</c:v>
                </c:pt>
                <c:pt idx="171">
                  <c:v>942374.7</c:v>
                </c:pt>
                <c:pt idx="172">
                  <c:v>944113.95</c:v>
                </c:pt>
                <c:pt idx="173">
                  <c:v>944788.51666666672</c:v>
                </c:pt>
                <c:pt idx="174">
                  <c:v>946359.1166666667</c:v>
                </c:pt>
                <c:pt idx="175">
                  <c:v>946947.16666666663</c:v>
                </c:pt>
                <c:pt idx="176">
                  <c:v>948447.33333333337</c:v>
                </c:pt>
                <c:pt idx="177">
                  <c:v>949781.43333333335</c:v>
                </c:pt>
                <c:pt idx="178">
                  <c:v>950521.7</c:v>
                </c:pt>
                <c:pt idx="179">
                  <c:v>951906.1333333333</c:v>
                </c:pt>
                <c:pt idx="180">
                  <c:v>952308.6333333333</c:v>
                </c:pt>
                <c:pt idx="181">
                  <c:v>954098.96666666667</c:v>
                </c:pt>
                <c:pt idx="182">
                  <c:v>954311.58333333337</c:v>
                </c:pt>
                <c:pt idx="183">
                  <c:v>954153.71666666667</c:v>
                </c:pt>
                <c:pt idx="184">
                  <c:v>954378.1</c:v>
                </c:pt>
                <c:pt idx="185">
                  <c:v>954229.28333333333</c:v>
                </c:pt>
                <c:pt idx="186">
                  <c:v>954165.6333333333</c:v>
                </c:pt>
                <c:pt idx="187">
                  <c:v>954095.03333333333</c:v>
                </c:pt>
                <c:pt idx="188">
                  <c:v>954175.23333333328</c:v>
                </c:pt>
                <c:pt idx="189">
                  <c:v>954319.26666666672</c:v>
                </c:pt>
                <c:pt idx="190">
                  <c:v>954153.55</c:v>
                </c:pt>
                <c:pt idx="191">
                  <c:v>954148.66666666663</c:v>
                </c:pt>
                <c:pt idx="192">
                  <c:v>954029.21666666667</c:v>
                </c:pt>
                <c:pt idx="193">
                  <c:v>954387.8833333333</c:v>
                </c:pt>
                <c:pt idx="194">
                  <c:v>954070.78333333333</c:v>
                </c:pt>
                <c:pt idx="195">
                  <c:v>954158.15</c:v>
                </c:pt>
                <c:pt idx="196">
                  <c:v>954161.65</c:v>
                </c:pt>
                <c:pt idx="197">
                  <c:v>954189.8833333333</c:v>
                </c:pt>
                <c:pt idx="198">
                  <c:v>954423.05</c:v>
                </c:pt>
                <c:pt idx="199">
                  <c:v>954206.95</c:v>
                </c:pt>
                <c:pt idx="200">
                  <c:v>954070.1</c:v>
                </c:pt>
                <c:pt idx="201">
                  <c:v>954130.06666666665</c:v>
                </c:pt>
                <c:pt idx="202">
                  <c:v>954420.4</c:v>
                </c:pt>
                <c:pt idx="203">
                  <c:v>954102.48333333328</c:v>
                </c:pt>
                <c:pt idx="204">
                  <c:v>954351.8666666667</c:v>
                </c:pt>
                <c:pt idx="205">
                  <c:v>954541.1</c:v>
                </c:pt>
                <c:pt idx="206">
                  <c:v>954276.95</c:v>
                </c:pt>
                <c:pt idx="207">
                  <c:v>954387.85</c:v>
                </c:pt>
                <c:pt idx="208">
                  <c:v>954457.1</c:v>
                </c:pt>
                <c:pt idx="209">
                  <c:v>954267.35</c:v>
                </c:pt>
                <c:pt idx="210">
                  <c:v>954261.75</c:v>
                </c:pt>
                <c:pt idx="211">
                  <c:v>954438</c:v>
                </c:pt>
                <c:pt idx="212">
                  <c:v>954153.8833333333</c:v>
                </c:pt>
                <c:pt idx="213">
                  <c:v>954047.31666666665</c:v>
                </c:pt>
                <c:pt idx="214">
                  <c:v>954248.8</c:v>
                </c:pt>
                <c:pt idx="215">
                  <c:v>953940.48333333328</c:v>
                </c:pt>
                <c:pt idx="216">
                  <c:v>954156.18333333335</c:v>
                </c:pt>
                <c:pt idx="217">
                  <c:v>954284.93333333335</c:v>
                </c:pt>
                <c:pt idx="218">
                  <c:v>954008.95</c:v>
                </c:pt>
                <c:pt idx="219">
                  <c:v>954360.6</c:v>
                </c:pt>
                <c:pt idx="220">
                  <c:v>954224.78333333333</c:v>
                </c:pt>
                <c:pt idx="221">
                  <c:v>954410.5</c:v>
                </c:pt>
                <c:pt idx="222">
                  <c:v>954196.65</c:v>
                </c:pt>
                <c:pt idx="223">
                  <c:v>954380.2</c:v>
                </c:pt>
                <c:pt idx="224">
                  <c:v>954395.96666666667</c:v>
                </c:pt>
                <c:pt idx="225">
                  <c:v>954290.3666666667</c:v>
                </c:pt>
                <c:pt idx="226">
                  <c:v>954318.95</c:v>
                </c:pt>
                <c:pt idx="227">
                  <c:v>954366.66666666663</c:v>
                </c:pt>
                <c:pt idx="228">
                  <c:v>954060</c:v>
                </c:pt>
                <c:pt idx="229">
                  <c:v>954187.71666666667</c:v>
                </c:pt>
                <c:pt idx="230">
                  <c:v>954337.1166666667</c:v>
                </c:pt>
                <c:pt idx="231">
                  <c:v>954266.1</c:v>
                </c:pt>
                <c:pt idx="232">
                  <c:v>954308.85</c:v>
                </c:pt>
                <c:pt idx="233">
                  <c:v>954384.1333333333</c:v>
                </c:pt>
                <c:pt idx="234">
                  <c:v>954185.8833333333</c:v>
                </c:pt>
                <c:pt idx="235">
                  <c:v>954256.6166666667</c:v>
                </c:pt>
                <c:pt idx="236">
                  <c:v>954374.78333333333</c:v>
                </c:pt>
                <c:pt idx="237">
                  <c:v>954468.35</c:v>
                </c:pt>
                <c:pt idx="238">
                  <c:v>954191.25</c:v>
                </c:pt>
                <c:pt idx="239">
                  <c:v>954188.95</c:v>
                </c:pt>
                <c:pt idx="240">
                  <c:v>954334.95</c:v>
                </c:pt>
                <c:pt idx="241">
                  <c:v>954190.28333333333</c:v>
                </c:pt>
                <c:pt idx="242">
                  <c:v>954370.1</c:v>
                </c:pt>
                <c:pt idx="243">
                  <c:v>954024.03333333333</c:v>
                </c:pt>
                <c:pt idx="244">
                  <c:v>954246.65</c:v>
                </c:pt>
                <c:pt idx="245">
                  <c:v>954154.46666666667</c:v>
                </c:pt>
                <c:pt idx="246">
                  <c:v>954290.46666666667</c:v>
                </c:pt>
                <c:pt idx="247">
                  <c:v>954212.76666666672</c:v>
                </c:pt>
                <c:pt idx="248">
                  <c:v>954285.41666666663</c:v>
                </c:pt>
                <c:pt idx="249">
                  <c:v>954137.78333333333</c:v>
                </c:pt>
                <c:pt idx="250">
                  <c:v>954329.3666666667</c:v>
                </c:pt>
                <c:pt idx="251">
                  <c:v>954141.03333333333</c:v>
                </c:pt>
                <c:pt idx="252">
                  <c:v>954083.06666666665</c:v>
                </c:pt>
                <c:pt idx="253">
                  <c:v>954187.46666666667</c:v>
                </c:pt>
                <c:pt idx="254">
                  <c:v>954217.43333333335</c:v>
                </c:pt>
                <c:pt idx="255">
                  <c:v>954368.16666666663</c:v>
                </c:pt>
                <c:pt idx="256">
                  <c:v>954057.93333333335</c:v>
                </c:pt>
                <c:pt idx="257">
                  <c:v>954176.91666666663</c:v>
                </c:pt>
                <c:pt idx="258">
                  <c:v>954251.85</c:v>
                </c:pt>
                <c:pt idx="259">
                  <c:v>954359.25</c:v>
                </c:pt>
                <c:pt idx="260">
                  <c:v>954178.73333333328</c:v>
                </c:pt>
                <c:pt idx="261">
                  <c:v>954270.46666666667</c:v>
                </c:pt>
                <c:pt idx="262">
                  <c:v>954005.85</c:v>
                </c:pt>
                <c:pt idx="263">
                  <c:v>954389.9</c:v>
                </c:pt>
                <c:pt idx="264">
                  <c:v>954160.98333333328</c:v>
                </c:pt>
                <c:pt idx="265">
                  <c:v>954265.71666666667</c:v>
                </c:pt>
                <c:pt idx="266">
                  <c:v>954107.8</c:v>
                </c:pt>
                <c:pt idx="267">
                  <c:v>954161.06666666665</c:v>
                </c:pt>
                <c:pt idx="268">
                  <c:v>954373.5</c:v>
                </c:pt>
                <c:pt idx="269">
                  <c:v>954516.21666666667</c:v>
                </c:pt>
                <c:pt idx="270">
                  <c:v>954195.1166666667</c:v>
                </c:pt>
                <c:pt idx="271">
                  <c:v>954218.1333333333</c:v>
                </c:pt>
                <c:pt idx="272">
                  <c:v>954330.73333333328</c:v>
                </c:pt>
                <c:pt idx="273">
                  <c:v>954303.43333333335</c:v>
                </c:pt>
                <c:pt idx="274">
                  <c:v>954369.5</c:v>
                </c:pt>
                <c:pt idx="275">
                  <c:v>954257.3666666667</c:v>
                </c:pt>
                <c:pt idx="276">
                  <c:v>954327.55</c:v>
                </c:pt>
                <c:pt idx="277">
                  <c:v>954171.41666666663</c:v>
                </c:pt>
                <c:pt idx="278">
                  <c:v>954125.31666666665</c:v>
                </c:pt>
                <c:pt idx="279">
                  <c:v>954463.6166666667</c:v>
                </c:pt>
                <c:pt idx="280">
                  <c:v>954161.3666666667</c:v>
                </c:pt>
                <c:pt idx="281">
                  <c:v>953970.18333333335</c:v>
                </c:pt>
                <c:pt idx="282">
                  <c:v>954244.6333333333</c:v>
                </c:pt>
                <c:pt idx="283">
                  <c:v>954350.35</c:v>
                </c:pt>
                <c:pt idx="284">
                  <c:v>954020.1333333333</c:v>
                </c:pt>
                <c:pt idx="285">
                  <c:v>954213</c:v>
                </c:pt>
                <c:pt idx="286">
                  <c:v>954152.93333333335</c:v>
                </c:pt>
                <c:pt idx="287">
                  <c:v>954069.43333333335</c:v>
                </c:pt>
                <c:pt idx="288">
                  <c:v>954258.16666666663</c:v>
                </c:pt>
                <c:pt idx="289">
                  <c:v>954175.01666666672</c:v>
                </c:pt>
                <c:pt idx="290">
                  <c:v>954406.21666666667</c:v>
                </c:pt>
                <c:pt idx="291">
                  <c:v>954202.56666666665</c:v>
                </c:pt>
                <c:pt idx="292">
                  <c:v>954276.55</c:v>
                </c:pt>
                <c:pt idx="293">
                  <c:v>954033.75</c:v>
                </c:pt>
                <c:pt idx="294">
                  <c:v>954204.28333333333</c:v>
                </c:pt>
                <c:pt idx="295">
                  <c:v>954360.81666666665</c:v>
                </c:pt>
                <c:pt idx="296">
                  <c:v>954255</c:v>
                </c:pt>
                <c:pt idx="297">
                  <c:v>954175.65</c:v>
                </c:pt>
                <c:pt idx="298">
                  <c:v>954338.3666666667</c:v>
                </c:pt>
                <c:pt idx="299">
                  <c:v>954228.8666666667</c:v>
                </c:pt>
                <c:pt idx="300">
                  <c:v>954187.16666666663</c:v>
                </c:pt>
                <c:pt idx="301">
                  <c:v>954117.1166666667</c:v>
                </c:pt>
                <c:pt idx="302">
                  <c:v>954242.28333333333</c:v>
                </c:pt>
                <c:pt idx="303">
                  <c:v>954290.03333333333</c:v>
                </c:pt>
                <c:pt idx="304">
                  <c:v>954603.9</c:v>
                </c:pt>
                <c:pt idx="305">
                  <c:v>954176.6</c:v>
                </c:pt>
                <c:pt idx="306">
                  <c:v>954273.31666666665</c:v>
                </c:pt>
                <c:pt idx="307">
                  <c:v>954188.28333333333</c:v>
                </c:pt>
                <c:pt idx="308">
                  <c:v>954022.75</c:v>
                </c:pt>
                <c:pt idx="309">
                  <c:v>954242.3666666667</c:v>
                </c:pt>
                <c:pt idx="310">
                  <c:v>954262.1166666667</c:v>
                </c:pt>
                <c:pt idx="311">
                  <c:v>954378.4</c:v>
                </c:pt>
                <c:pt idx="312">
                  <c:v>954082.71666666667</c:v>
                </c:pt>
                <c:pt idx="313">
                  <c:v>954581.73333333328</c:v>
                </c:pt>
                <c:pt idx="314">
                  <c:v>954139.33333333337</c:v>
                </c:pt>
                <c:pt idx="315">
                  <c:v>954383.8833333333</c:v>
                </c:pt>
                <c:pt idx="316">
                  <c:v>954206.35</c:v>
                </c:pt>
                <c:pt idx="317">
                  <c:v>954443.75</c:v>
                </c:pt>
                <c:pt idx="318">
                  <c:v>954206.96666666667</c:v>
                </c:pt>
                <c:pt idx="319">
                  <c:v>954103.16666666663</c:v>
                </c:pt>
                <c:pt idx="320">
                  <c:v>954138.7</c:v>
                </c:pt>
                <c:pt idx="321">
                  <c:v>954292.31666666665</c:v>
                </c:pt>
                <c:pt idx="322">
                  <c:v>954268.21666666667</c:v>
                </c:pt>
                <c:pt idx="323">
                  <c:v>954264.73333333328</c:v>
                </c:pt>
                <c:pt idx="324">
                  <c:v>954338.28333333333</c:v>
                </c:pt>
                <c:pt idx="325">
                  <c:v>954430.65</c:v>
                </c:pt>
                <c:pt idx="326">
                  <c:v>954412.7</c:v>
                </c:pt>
                <c:pt idx="327">
                  <c:v>954223.68333333335</c:v>
                </c:pt>
                <c:pt idx="328">
                  <c:v>954548.9</c:v>
                </c:pt>
                <c:pt idx="329">
                  <c:v>954075.16666666663</c:v>
                </c:pt>
                <c:pt idx="330">
                  <c:v>954037.33333333337</c:v>
                </c:pt>
                <c:pt idx="331">
                  <c:v>954159.65</c:v>
                </c:pt>
                <c:pt idx="332">
                  <c:v>954363.65</c:v>
                </c:pt>
                <c:pt idx="333">
                  <c:v>954216.4</c:v>
                </c:pt>
                <c:pt idx="334">
                  <c:v>954146.05</c:v>
                </c:pt>
                <c:pt idx="335">
                  <c:v>954102.93333333335</c:v>
                </c:pt>
                <c:pt idx="336">
                  <c:v>954228.28333333333</c:v>
                </c:pt>
                <c:pt idx="337">
                  <c:v>954345.41666666663</c:v>
                </c:pt>
                <c:pt idx="338">
                  <c:v>954193.31666666665</c:v>
                </c:pt>
                <c:pt idx="339">
                  <c:v>954082.83333333337</c:v>
                </c:pt>
                <c:pt idx="340">
                  <c:v>954225.35</c:v>
                </c:pt>
                <c:pt idx="341">
                  <c:v>954607.73333333328</c:v>
                </c:pt>
                <c:pt idx="342">
                  <c:v>954348.48333333328</c:v>
                </c:pt>
                <c:pt idx="343">
                  <c:v>954200.23333333328</c:v>
                </c:pt>
                <c:pt idx="344">
                  <c:v>954148.03333333333</c:v>
                </c:pt>
                <c:pt idx="345">
                  <c:v>954074.6</c:v>
                </c:pt>
                <c:pt idx="346">
                  <c:v>954369.7</c:v>
                </c:pt>
                <c:pt idx="347">
                  <c:v>954223.5</c:v>
                </c:pt>
                <c:pt idx="348">
                  <c:v>954169.1</c:v>
                </c:pt>
                <c:pt idx="349">
                  <c:v>954048.55</c:v>
                </c:pt>
                <c:pt idx="350">
                  <c:v>954168.55</c:v>
                </c:pt>
                <c:pt idx="351">
                  <c:v>954639.41666666663</c:v>
                </c:pt>
                <c:pt idx="352">
                  <c:v>954203.6333333333</c:v>
                </c:pt>
                <c:pt idx="353">
                  <c:v>954277.03333333333</c:v>
                </c:pt>
                <c:pt idx="354">
                  <c:v>954245.98333333328</c:v>
                </c:pt>
                <c:pt idx="355">
                  <c:v>954350.31666666665</c:v>
                </c:pt>
                <c:pt idx="356">
                  <c:v>954225.2</c:v>
                </c:pt>
                <c:pt idx="357">
                  <c:v>954501.21666666667</c:v>
                </c:pt>
                <c:pt idx="358">
                  <c:v>954304.05</c:v>
                </c:pt>
                <c:pt idx="359">
                  <c:v>954391.81666666665</c:v>
                </c:pt>
                <c:pt idx="360">
                  <c:v>954276.41666666663</c:v>
                </c:pt>
                <c:pt idx="361">
                  <c:v>954226.21666666667</c:v>
                </c:pt>
                <c:pt idx="362">
                  <c:v>954338.6333333333</c:v>
                </c:pt>
                <c:pt idx="363">
                  <c:v>954047.9</c:v>
                </c:pt>
                <c:pt idx="364">
                  <c:v>954354.31666666665</c:v>
                </c:pt>
                <c:pt idx="365">
                  <c:v>954249.56666666665</c:v>
                </c:pt>
                <c:pt idx="366">
                  <c:v>954072.83333333337</c:v>
                </c:pt>
                <c:pt idx="367">
                  <c:v>954008.95</c:v>
                </c:pt>
                <c:pt idx="368">
                  <c:v>954396.3</c:v>
                </c:pt>
                <c:pt idx="369">
                  <c:v>954224.45</c:v>
                </c:pt>
                <c:pt idx="370">
                  <c:v>954166.9</c:v>
                </c:pt>
                <c:pt idx="371">
                  <c:v>954154.3</c:v>
                </c:pt>
                <c:pt idx="372">
                  <c:v>954077.06666666665</c:v>
                </c:pt>
                <c:pt idx="373">
                  <c:v>954324.28333333333</c:v>
                </c:pt>
                <c:pt idx="374">
                  <c:v>954072.81666666665</c:v>
                </c:pt>
                <c:pt idx="375">
                  <c:v>954298.6</c:v>
                </c:pt>
                <c:pt idx="376">
                  <c:v>954126.55</c:v>
                </c:pt>
                <c:pt idx="377">
                  <c:v>954450.43333333335</c:v>
                </c:pt>
                <c:pt idx="378">
                  <c:v>954260.3666666667</c:v>
                </c:pt>
                <c:pt idx="379">
                  <c:v>954438.23333333328</c:v>
                </c:pt>
                <c:pt idx="380">
                  <c:v>954347.53333333333</c:v>
                </c:pt>
                <c:pt idx="381">
                  <c:v>954425.6</c:v>
                </c:pt>
                <c:pt idx="382">
                  <c:v>954118.41666666663</c:v>
                </c:pt>
                <c:pt idx="383">
                  <c:v>954489.6166666667</c:v>
                </c:pt>
                <c:pt idx="384">
                  <c:v>954327.6</c:v>
                </c:pt>
                <c:pt idx="385">
                  <c:v>954155.31666666665</c:v>
                </c:pt>
                <c:pt idx="386">
                  <c:v>954288.8666666667</c:v>
                </c:pt>
                <c:pt idx="387">
                  <c:v>954120</c:v>
                </c:pt>
                <c:pt idx="388">
                  <c:v>954343.68333333335</c:v>
                </c:pt>
                <c:pt idx="389">
                  <c:v>954106.81666666665</c:v>
                </c:pt>
                <c:pt idx="390">
                  <c:v>954341.41666666663</c:v>
                </c:pt>
                <c:pt idx="391">
                  <c:v>954289.68333333335</c:v>
                </c:pt>
                <c:pt idx="392">
                  <c:v>954304.26666666672</c:v>
                </c:pt>
                <c:pt idx="393">
                  <c:v>954138.01666666672</c:v>
                </c:pt>
                <c:pt idx="394">
                  <c:v>954241.1333333333</c:v>
                </c:pt>
                <c:pt idx="395">
                  <c:v>954386.66666666663</c:v>
                </c:pt>
                <c:pt idx="396">
                  <c:v>954361.68333333335</c:v>
                </c:pt>
                <c:pt idx="397">
                  <c:v>954132.73333333328</c:v>
                </c:pt>
                <c:pt idx="398">
                  <c:v>954378.56666666665</c:v>
                </c:pt>
                <c:pt idx="399">
                  <c:v>954196.45</c:v>
                </c:pt>
                <c:pt idx="400">
                  <c:v>954238.81666666665</c:v>
                </c:pt>
                <c:pt idx="401">
                  <c:v>954226.81666666665</c:v>
                </c:pt>
                <c:pt idx="402">
                  <c:v>954135.23333333328</c:v>
                </c:pt>
                <c:pt idx="403">
                  <c:v>954148.93333333335</c:v>
                </c:pt>
                <c:pt idx="404">
                  <c:v>954292.75</c:v>
                </c:pt>
                <c:pt idx="405">
                  <c:v>954153.1166666667</c:v>
                </c:pt>
                <c:pt idx="406">
                  <c:v>954207.68333333335</c:v>
                </c:pt>
                <c:pt idx="407">
                  <c:v>954253.05</c:v>
                </c:pt>
                <c:pt idx="408">
                  <c:v>954106.46666666667</c:v>
                </c:pt>
                <c:pt idx="409">
                  <c:v>954075.8833333333</c:v>
                </c:pt>
                <c:pt idx="410">
                  <c:v>954382.81666666665</c:v>
                </c:pt>
                <c:pt idx="411">
                  <c:v>954311.4</c:v>
                </c:pt>
                <c:pt idx="412">
                  <c:v>953902.3666666667</c:v>
                </c:pt>
                <c:pt idx="413">
                  <c:v>954372.58333333337</c:v>
                </c:pt>
                <c:pt idx="414">
                  <c:v>954079.25</c:v>
                </c:pt>
                <c:pt idx="415">
                  <c:v>954130.1166666667</c:v>
                </c:pt>
                <c:pt idx="416">
                  <c:v>954198.7</c:v>
                </c:pt>
                <c:pt idx="417">
                  <c:v>954289.51666666672</c:v>
                </c:pt>
                <c:pt idx="418">
                  <c:v>954281.91666666663</c:v>
                </c:pt>
                <c:pt idx="419">
                  <c:v>954088</c:v>
                </c:pt>
                <c:pt idx="420">
                  <c:v>954299.3</c:v>
                </c:pt>
                <c:pt idx="421">
                  <c:v>954271.21666666667</c:v>
                </c:pt>
                <c:pt idx="422">
                  <c:v>954290.53333333333</c:v>
                </c:pt>
                <c:pt idx="423">
                  <c:v>954295.91666666663</c:v>
                </c:pt>
                <c:pt idx="424">
                  <c:v>954194.75</c:v>
                </c:pt>
                <c:pt idx="425">
                  <c:v>954115.3666666667</c:v>
                </c:pt>
                <c:pt idx="426">
                  <c:v>954272.08333333337</c:v>
                </c:pt>
                <c:pt idx="427">
                  <c:v>954255.6166666667</c:v>
                </c:pt>
                <c:pt idx="428">
                  <c:v>954497.98333333328</c:v>
                </c:pt>
                <c:pt idx="429">
                  <c:v>954318.15</c:v>
                </c:pt>
                <c:pt idx="430">
                  <c:v>954299.53333333333</c:v>
                </c:pt>
                <c:pt idx="431">
                  <c:v>954006.43333333335</c:v>
                </c:pt>
                <c:pt idx="432">
                  <c:v>954262.3833333333</c:v>
                </c:pt>
                <c:pt idx="433">
                  <c:v>954255.15</c:v>
                </c:pt>
                <c:pt idx="434">
                  <c:v>954239.1333333333</c:v>
                </c:pt>
                <c:pt idx="435">
                  <c:v>954286.58333333337</c:v>
                </c:pt>
                <c:pt idx="436">
                  <c:v>954303.45</c:v>
                </c:pt>
                <c:pt idx="437">
                  <c:v>954262.4</c:v>
                </c:pt>
                <c:pt idx="438">
                  <c:v>954178.56666666665</c:v>
                </c:pt>
                <c:pt idx="439">
                  <c:v>954391.48333333328</c:v>
                </c:pt>
                <c:pt idx="440">
                  <c:v>954070.18333333335</c:v>
                </c:pt>
                <c:pt idx="441">
                  <c:v>954212.71666666667</c:v>
                </c:pt>
                <c:pt idx="442">
                  <c:v>954137.33333333337</c:v>
                </c:pt>
                <c:pt idx="443">
                  <c:v>954224.73333333328</c:v>
                </c:pt>
                <c:pt idx="444">
                  <c:v>954509.83333333337</c:v>
                </c:pt>
                <c:pt idx="445">
                  <c:v>954182.23333333328</c:v>
                </c:pt>
                <c:pt idx="446">
                  <c:v>954324.98333333328</c:v>
                </c:pt>
                <c:pt idx="447">
                  <c:v>954270.25</c:v>
                </c:pt>
                <c:pt idx="448">
                  <c:v>954260.26666666672</c:v>
                </c:pt>
                <c:pt idx="449">
                  <c:v>954314.4</c:v>
                </c:pt>
                <c:pt idx="450">
                  <c:v>954268.3833333333</c:v>
                </c:pt>
                <c:pt idx="451">
                  <c:v>954256.1</c:v>
                </c:pt>
                <c:pt idx="452">
                  <c:v>954166.05</c:v>
                </c:pt>
                <c:pt idx="453">
                  <c:v>954144.6166666667</c:v>
                </c:pt>
                <c:pt idx="454">
                  <c:v>954273.3833333333</c:v>
                </c:pt>
                <c:pt idx="455">
                  <c:v>954194.91666666663</c:v>
                </c:pt>
                <c:pt idx="456">
                  <c:v>954184.3666666667</c:v>
                </c:pt>
                <c:pt idx="457">
                  <c:v>954099.4</c:v>
                </c:pt>
                <c:pt idx="458">
                  <c:v>954184.8666666667</c:v>
                </c:pt>
                <c:pt idx="459">
                  <c:v>954205.9</c:v>
                </c:pt>
                <c:pt idx="460">
                  <c:v>954118.3</c:v>
                </c:pt>
                <c:pt idx="461">
                  <c:v>954477.35</c:v>
                </c:pt>
                <c:pt idx="462">
                  <c:v>954100.9</c:v>
                </c:pt>
                <c:pt idx="463">
                  <c:v>954179.83333333337</c:v>
                </c:pt>
                <c:pt idx="464">
                  <c:v>954186.1166666667</c:v>
                </c:pt>
                <c:pt idx="465">
                  <c:v>954225.35</c:v>
                </c:pt>
                <c:pt idx="466">
                  <c:v>954072.96666666667</c:v>
                </c:pt>
                <c:pt idx="467">
                  <c:v>954256.96666666667</c:v>
                </c:pt>
                <c:pt idx="468">
                  <c:v>954172.58333333337</c:v>
                </c:pt>
                <c:pt idx="469">
                  <c:v>954314.71666666667</c:v>
                </c:pt>
                <c:pt idx="470">
                  <c:v>954185.68333333335</c:v>
                </c:pt>
                <c:pt idx="471">
                  <c:v>954241.33333333337</c:v>
                </c:pt>
                <c:pt idx="472">
                  <c:v>954466.78333333333</c:v>
                </c:pt>
                <c:pt idx="473">
                  <c:v>954353.1166666667</c:v>
                </c:pt>
                <c:pt idx="474">
                  <c:v>954214.16666666663</c:v>
                </c:pt>
                <c:pt idx="475">
                  <c:v>954310.6166666667</c:v>
                </c:pt>
                <c:pt idx="476">
                  <c:v>953951.68333333335</c:v>
                </c:pt>
                <c:pt idx="477">
                  <c:v>954357.56666666665</c:v>
                </c:pt>
                <c:pt idx="478">
                  <c:v>954472.98333333328</c:v>
                </c:pt>
                <c:pt idx="479">
                  <c:v>954102.9</c:v>
                </c:pt>
                <c:pt idx="480">
                  <c:v>954505.93333333335</c:v>
                </c:pt>
                <c:pt idx="481">
                  <c:v>954297.6166666667</c:v>
                </c:pt>
                <c:pt idx="482">
                  <c:v>954312.33333333337</c:v>
                </c:pt>
                <c:pt idx="483">
                  <c:v>954188.3833333333</c:v>
                </c:pt>
                <c:pt idx="484">
                  <c:v>954270.05</c:v>
                </c:pt>
                <c:pt idx="485">
                  <c:v>954076.21666666667</c:v>
                </c:pt>
                <c:pt idx="486">
                  <c:v>954412.41666666663</c:v>
                </c:pt>
                <c:pt idx="487">
                  <c:v>954440.48333333328</c:v>
                </c:pt>
                <c:pt idx="488">
                  <c:v>954353.75</c:v>
                </c:pt>
                <c:pt idx="489">
                  <c:v>954466.25</c:v>
                </c:pt>
                <c:pt idx="490">
                  <c:v>954308.1333333333</c:v>
                </c:pt>
                <c:pt idx="491">
                  <c:v>954398.6333333333</c:v>
                </c:pt>
                <c:pt idx="492">
                  <c:v>954147.3</c:v>
                </c:pt>
                <c:pt idx="493">
                  <c:v>954079.18333333335</c:v>
                </c:pt>
                <c:pt idx="494">
                  <c:v>954105.2</c:v>
                </c:pt>
                <c:pt idx="495">
                  <c:v>954210.75</c:v>
                </c:pt>
                <c:pt idx="496">
                  <c:v>954215.83333333337</c:v>
                </c:pt>
                <c:pt idx="497">
                  <c:v>954098.53333333333</c:v>
                </c:pt>
                <c:pt idx="498">
                  <c:v>954288.91666666663</c:v>
                </c:pt>
                <c:pt idx="499">
                  <c:v>954248.46666666667</c:v>
                </c:pt>
                <c:pt idx="500">
                  <c:v>954356.78333333333</c:v>
                </c:pt>
                <c:pt idx="501">
                  <c:v>954016.4</c:v>
                </c:pt>
                <c:pt idx="502">
                  <c:v>954308.48333333328</c:v>
                </c:pt>
                <c:pt idx="503">
                  <c:v>954288.6333333333</c:v>
                </c:pt>
                <c:pt idx="504">
                  <c:v>954031.1166666667</c:v>
                </c:pt>
                <c:pt idx="505">
                  <c:v>954248.71666666667</c:v>
                </c:pt>
                <c:pt idx="506">
                  <c:v>954271.6166666667</c:v>
                </c:pt>
                <c:pt idx="507">
                  <c:v>954327.98333333328</c:v>
                </c:pt>
                <c:pt idx="508">
                  <c:v>954345.45</c:v>
                </c:pt>
                <c:pt idx="509">
                  <c:v>954133.76666666672</c:v>
                </c:pt>
                <c:pt idx="510">
                  <c:v>954098.76666666672</c:v>
                </c:pt>
                <c:pt idx="511">
                  <c:v>954197.8666666667</c:v>
                </c:pt>
                <c:pt idx="512">
                  <c:v>954285.16666666663</c:v>
                </c:pt>
                <c:pt idx="513">
                  <c:v>954345.35</c:v>
                </c:pt>
                <c:pt idx="514">
                  <c:v>954304.98333333328</c:v>
                </c:pt>
                <c:pt idx="515">
                  <c:v>954239.75</c:v>
                </c:pt>
                <c:pt idx="516">
                  <c:v>954197.75</c:v>
                </c:pt>
                <c:pt idx="517">
                  <c:v>954218.45</c:v>
                </c:pt>
                <c:pt idx="518">
                  <c:v>954333.26666666672</c:v>
                </c:pt>
                <c:pt idx="519">
                  <c:v>954298.45</c:v>
                </c:pt>
                <c:pt idx="520">
                  <c:v>954274.8</c:v>
                </c:pt>
                <c:pt idx="521">
                  <c:v>954220.2</c:v>
                </c:pt>
                <c:pt idx="522">
                  <c:v>954229.8833333333</c:v>
                </c:pt>
                <c:pt idx="523">
                  <c:v>954172.8833333333</c:v>
                </c:pt>
                <c:pt idx="524">
                  <c:v>954313.6166666667</c:v>
                </c:pt>
                <c:pt idx="525">
                  <c:v>954311.23333333328</c:v>
                </c:pt>
                <c:pt idx="526">
                  <c:v>954200.65</c:v>
                </c:pt>
                <c:pt idx="527">
                  <c:v>954324.6333333333</c:v>
                </c:pt>
                <c:pt idx="528">
                  <c:v>954379.51666666672</c:v>
                </c:pt>
                <c:pt idx="529">
                  <c:v>954262.76666666672</c:v>
                </c:pt>
                <c:pt idx="530">
                  <c:v>954111.95</c:v>
                </c:pt>
                <c:pt idx="531">
                  <c:v>954272.21666666667</c:v>
                </c:pt>
                <c:pt idx="532">
                  <c:v>954251.4</c:v>
                </c:pt>
                <c:pt idx="533">
                  <c:v>954210.46666666667</c:v>
                </c:pt>
                <c:pt idx="534">
                  <c:v>954304.33333333337</c:v>
                </c:pt>
                <c:pt idx="535">
                  <c:v>954086.01666666672</c:v>
                </c:pt>
                <c:pt idx="536">
                  <c:v>954336.9</c:v>
                </c:pt>
                <c:pt idx="537">
                  <c:v>954301.18333333335</c:v>
                </c:pt>
                <c:pt idx="538">
                  <c:v>954381.8833333333</c:v>
                </c:pt>
                <c:pt idx="539">
                  <c:v>954270.4</c:v>
                </c:pt>
                <c:pt idx="540">
                  <c:v>954300.8</c:v>
                </c:pt>
                <c:pt idx="541">
                  <c:v>954415.16666666663</c:v>
                </c:pt>
                <c:pt idx="542">
                  <c:v>954334.73333333328</c:v>
                </c:pt>
                <c:pt idx="543">
                  <c:v>954252.21666666667</c:v>
                </c:pt>
                <c:pt idx="544">
                  <c:v>954199.26666666672</c:v>
                </c:pt>
                <c:pt idx="545">
                  <c:v>954250.6</c:v>
                </c:pt>
                <c:pt idx="546">
                  <c:v>954357.56666666665</c:v>
                </c:pt>
                <c:pt idx="547">
                  <c:v>954241.56666666665</c:v>
                </c:pt>
                <c:pt idx="548">
                  <c:v>954282.21666666667</c:v>
                </c:pt>
                <c:pt idx="549">
                  <c:v>954252.78333333333</c:v>
                </c:pt>
                <c:pt idx="550">
                  <c:v>954317.53333333333</c:v>
                </c:pt>
                <c:pt idx="551">
                  <c:v>954128.31666666665</c:v>
                </c:pt>
                <c:pt idx="552">
                  <c:v>954140.75</c:v>
                </c:pt>
                <c:pt idx="553">
                  <c:v>954374.2</c:v>
                </c:pt>
                <c:pt idx="554">
                  <c:v>954264.46666666667</c:v>
                </c:pt>
                <c:pt idx="555">
                  <c:v>954294.6333333333</c:v>
                </c:pt>
                <c:pt idx="556">
                  <c:v>954350.3833333333</c:v>
                </c:pt>
                <c:pt idx="557">
                  <c:v>954428.16666666663</c:v>
                </c:pt>
                <c:pt idx="558">
                  <c:v>954261.3666666667</c:v>
                </c:pt>
                <c:pt idx="559">
                  <c:v>954269.66666666663</c:v>
                </c:pt>
                <c:pt idx="560">
                  <c:v>954425.46666666667</c:v>
                </c:pt>
                <c:pt idx="561">
                  <c:v>954149.48333333328</c:v>
                </c:pt>
                <c:pt idx="562">
                  <c:v>954258.91666666663</c:v>
                </c:pt>
                <c:pt idx="563">
                  <c:v>954203.25</c:v>
                </c:pt>
                <c:pt idx="564">
                  <c:v>954384.95</c:v>
                </c:pt>
                <c:pt idx="565">
                  <c:v>954162.65</c:v>
                </c:pt>
                <c:pt idx="566">
                  <c:v>954194.3833333333</c:v>
                </c:pt>
                <c:pt idx="567">
                  <c:v>954267.25</c:v>
                </c:pt>
                <c:pt idx="568">
                  <c:v>954338.8833333333</c:v>
                </c:pt>
                <c:pt idx="569">
                  <c:v>954320.1</c:v>
                </c:pt>
                <c:pt idx="570">
                  <c:v>954268.81666666665</c:v>
                </c:pt>
                <c:pt idx="571">
                  <c:v>954236.81666666665</c:v>
                </c:pt>
                <c:pt idx="572">
                  <c:v>954116.8833333333</c:v>
                </c:pt>
                <c:pt idx="573">
                  <c:v>954352.75</c:v>
                </c:pt>
                <c:pt idx="574">
                  <c:v>954165.43333333335</c:v>
                </c:pt>
                <c:pt idx="575">
                  <c:v>954526.2</c:v>
                </c:pt>
                <c:pt idx="576">
                  <c:v>954038.1333333333</c:v>
                </c:pt>
                <c:pt idx="577">
                  <c:v>954307.06666666665</c:v>
                </c:pt>
                <c:pt idx="578">
                  <c:v>954110.53333333333</c:v>
                </c:pt>
                <c:pt idx="579">
                  <c:v>954362</c:v>
                </c:pt>
                <c:pt idx="580">
                  <c:v>954311.65</c:v>
                </c:pt>
                <c:pt idx="581">
                  <c:v>954319.05</c:v>
                </c:pt>
                <c:pt idx="582">
                  <c:v>954250.96666666667</c:v>
                </c:pt>
                <c:pt idx="583">
                  <c:v>954290.93333333335</c:v>
                </c:pt>
                <c:pt idx="584">
                  <c:v>954377.5</c:v>
                </c:pt>
                <c:pt idx="585">
                  <c:v>954115.7</c:v>
                </c:pt>
                <c:pt idx="586">
                  <c:v>954439.73333333328</c:v>
                </c:pt>
                <c:pt idx="587">
                  <c:v>954020.75</c:v>
                </c:pt>
                <c:pt idx="588">
                  <c:v>954168.03333333333</c:v>
                </c:pt>
                <c:pt idx="589">
                  <c:v>954065.96666666667</c:v>
                </c:pt>
                <c:pt idx="590">
                  <c:v>954245.6166666667</c:v>
                </c:pt>
                <c:pt idx="591">
                  <c:v>954353.06666666665</c:v>
                </c:pt>
                <c:pt idx="592">
                  <c:v>954307.96666666667</c:v>
                </c:pt>
                <c:pt idx="593">
                  <c:v>954235.1166666667</c:v>
                </c:pt>
                <c:pt idx="594">
                  <c:v>954336.6</c:v>
                </c:pt>
                <c:pt idx="595">
                  <c:v>954342.6</c:v>
                </c:pt>
                <c:pt idx="596">
                  <c:v>954144.18333333335</c:v>
                </c:pt>
                <c:pt idx="597">
                  <c:v>954178.3833333333</c:v>
                </c:pt>
                <c:pt idx="598">
                  <c:v>954120.01666666672</c:v>
                </c:pt>
                <c:pt idx="599">
                  <c:v>954407.1</c:v>
                </c:pt>
                <c:pt idx="600">
                  <c:v>954254.31666666665</c:v>
                </c:pt>
                <c:pt idx="601">
                  <c:v>954117.25</c:v>
                </c:pt>
                <c:pt idx="602">
                  <c:v>954117.1166666667</c:v>
                </c:pt>
                <c:pt idx="603">
                  <c:v>954169.18333333335</c:v>
                </c:pt>
                <c:pt idx="604">
                  <c:v>954164.28333333333</c:v>
                </c:pt>
                <c:pt idx="605">
                  <c:v>954220.51666666672</c:v>
                </c:pt>
                <c:pt idx="606">
                  <c:v>954186.8</c:v>
                </c:pt>
                <c:pt idx="607">
                  <c:v>954407.1166666667</c:v>
                </c:pt>
                <c:pt idx="608">
                  <c:v>954212.6333333333</c:v>
                </c:pt>
                <c:pt idx="609">
                  <c:v>954290.3833333333</c:v>
                </c:pt>
                <c:pt idx="610">
                  <c:v>954074.73333333328</c:v>
                </c:pt>
                <c:pt idx="611">
                  <c:v>954472.26666666672</c:v>
                </c:pt>
                <c:pt idx="612">
                  <c:v>954292.55</c:v>
                </c:pt>
                <c:pt idx="613">
                  <c:v>954141.53333333333</c:v>
                </c:pt>
                <c:pt idx="614">
                  <c:v>954211.1</c:v>
                </c:pt>
                <c:pt idx="615">
                  <c:v>954072.48333333328</c:v>
                </c:pt>
                <c:pt idx="616">
                  <c:v>954110.81666666665</c:v>
                </c:pt>
                <c:pt idx="617">
                  <c:v>954527.68333333335</c:v>
                </c:pt>
                <c:pt idx="618">
                  <c:v>954202.76666666672</c:v>
                </c:pt>
                <c:pt idx="619">
                  <c:v>954175.16666666663</c:v>
                </c:pt>
                <c:pt idx="620">
                  <c:v>954286.8833333333</c:v>
                </c:pt>
                <c:pt idx="621">
                  <c:v>954323</c:v>
                </c:pt>
                <c:pt idx="622">
                  <c:v>954369.65</c:v>
                </c:pt>
                <c:pt idx="623">
                  <c:v>954206.58333333337</c:v>
                </c:pt>
                <c:pt idx="624">
                  <c:v>954348.2</c:v>
                </c:pt>
                <c:pt idx="625">
                  <c:v>954263.68333333335</c:v>
                </c:pt>
                <c:pt idx="626">
                  <c:v>954292.76666666672</c:v>
                </c:pt>
                <c:pt idx="627">
                  <c:v>954221.65</c:v>
                </c:pt>
                <c:pt idx="628">
                  <c:v>954608.98333333328</c:v>
                </c:pt>
                <c:pt idx="629">
                  <c:v>954369.48333333328</c:v>
                </c:pt>
                <c:pt idx="630">
                  <c:v>954002.05</c:v>
                </c:pt>
                <c:pt idx="631">
                  <c:v>954172.45</c:v>
                </c:pt>
                <c:pt idx="632">
                  <c:v>954280.53333333333</c:v>
                </c:pt>
                <c:pt idx="633">
                  <c:v>954231.85</c:v>
                </c:pt>
                <c:pt idx="634">
                  <c:v>954082.23333333328</c:v>
                </c:pt>
                <c:pt idx="635">
                  <c:v>954126.5</c:v>
                </c:pt>
                <c:pt idx="636">
                  <c:v>954137.18333333335</c:v>
                </c:pt>
                <c:pt idx="637">
                  <c:v>954342.56666666665</c:v>
                </c:pt>
                <c:pt idx="638">
                  <c:v>954048.6166666667</c:v>
                </c:pt>
                <c:pt idx="639">
                  <c:v>954261.21666666667</c:v>
                </c:pt>
                <c:pt idx="640">
                  <c:v>954399.8666666667</c:v>
                </c:pt>
                <c:pt idx="641">
                  <c:v>954317.6166666667</c:v>
                </c:pt>
                <c:pt idx="642">
                  <c:v>954184.78333333333</c:v>
                </c:pt>
                <c:pt idx="643">
                  <c:v>954252.80000000005</c:v>
                </c:pt>
                <c:pt idx="644">
                  <c:v>954169.06666666665</c:v>
                </c:pt>
                <c:pt idx="645">
                  <c:v>954369.4</c:v>
                </c:pt>
                <c:pt idx="646">
                  <c:v>954412.53333333333</c:v>
                </c:pt>
                <c:pt idx="647">
                  <c:v>954031.5</c:v>
                </c:pt>
                <c:pt idx="648">
                  <c:v>954269.23333333328</c:v>
                </c:pt>
                <c:pt idx="649">
                  <c:v>954353.51666666672</c:v>
                </c:pt>
                <c:pt idx="650">
                  <c:v>954251.45</c:v>
                </c:pt>
                <c:pt idx="651">
                  <c:v>954199.8833333333</c:v>
                </c:pt>
                <c:pt idx="652">
                  <c:v>954293.8</c:v>
                </c:pt>
                <c:pt idx="653">
                  <c:v>954195.5</c:v>
                </c:pt>
                <c:pt idx="654">
                  <c:v>954402.73333333328</c:v>
                </c:pt>
                <c:pt idx="655">
                  <c:v>953872.33333333337</c:v>
                </c:pt>
                <c:pt idx="656">
                  <c:v>954426.8666666667</c:v>
                </c:pt>
                <c:pt idx="657">
                  <c:v>954395.41666666663</c:v>
                </c:pt>
                <c:pt idx="658">
                  <c:v>954201.1333333333</c:v>
                </c:pt>
                <c:pt idx="659">
                  <c:v>954219.75</c:v>
                </c:pt>
                <c:pt idx="660">
                  <c:v>954453.15</c:v>
                </c:pt>
                <c:pt idx="661">
                  <c:v>954253.51666666672</c:v>
                </c:pt>
                <c:pt idx="662">
                  <c:v>954324.26666666672</c:v>
                </c:pt>
                <c:pt idx="663">
                  <c:v>954161.83333333337</c:v>
                </c:pt>
                <c:pt idx="664">
                  <c:v>954201.06666666665</c:v>
                </c:pt>
                <c:pt idx="665">
                  <c:v>954526.6333333333</c:v>
                </c:pt>
                <c:pt idx="666">
                  <c:v>954163.4</c:v>
                </c:pt>
                <c:pt idx="667">
                  <c:v>954273.33333333337</c:v>
                </c:pt>
                <c:pt idx="668">
                  <c:v>954237.08333333337</c:v>
                </c:pt>
                <c:pt idx="669">
                  <c:v>954446.26666666672</c:v>
                </c:pt>
                <c:pt idx="670">
                  <c:v>954222.41666666663</c:v>
                </c:pt>
                <c:pt idx="671">
                  <c:v>954518.6</c:v>
                </c:pt>
                <c:pt idx="672">
                  <c:v>954389.4</c:v>
                </c:pt>
                <c:pt idx="673">
                  <c:v>954045.76666666672</c:v>
                </c:pt>
                <c:pt idx="674">
                  <c:v>954205.33333333337</c:v>
                </c:pt>
                <c:pt idx="675">
                  <c:v>954073.43333333335</c:v>
                </c:pt>
                <c:pt idx="676">
                  <c:v>954152.73333333328</c:v>
                </c:pt>
                <c:pt idx="677">
                  <c:v>954119.8666666667</c:v>
                </c:pt>
                <c:pt idx="678">
                  <c:v>953928.93333333335</c:v>
                </c:pt>
                <c:pt idx="679">
                  <c:v>954227.68333333335</c:v>
                </c:pt>
                <c:pt idx="680">
                  <c:v>954387.71666666667</c:v>
                </c:pt>
                <c:pt idx="681">
                  <c:v>953994.68333333335</c:v>
                </c:pt>
                <c:pt idx="682">
                  <c:v>954369.8666666667</c:v>
                </c:pt>
                <c:pt idx="683">
                  <c:v>954518.93333333335</c:v>
                </c:pt>
                <c:pt idx="684">
                  <c:v>954247.78333333333</c:v>
                </c:pt>
                <c:pt idx="685">
                  <c:v>954229.78333333333</c:v>
                </c:pt>
                <c:pt idx="686">
                  <c:v>954270.3833333333</c:v>
                </c:pt>
                <c:pt idx="687">
                  <c:v>954296.2</c:v>
                </c:pt>
                <c:pt idx="688">
                  <c:v>954050.56666666665</c:v>
                </c:pt>
                <c:pt idx="689">
                  <c:v>954356.65</c:v>
                </c:pt>
                <c:pt idx="690">
                  <c:v>954385.65</c:v>
                </c:pt>
                <c:pt idx="691">
                  <c:v>954108.1166666667</c:v>
                </c:pt>
                <c:pt idx="692">
                  <c:v>954401.25</c:v>
                </c:pt>
                <c:pt idx="693">
                  <c:v>954263.48333333328</c:v>
                </c:pt>
                <c:pt idx="694">
                  <c:v>954484.98333333328</c:v>
                </c:pt>
                <c:pt idx="695">
                  <c:v>954346</c:v>
                </c:pt>
                <c:pt idx="696">
                  <c:v>954293.43333333335</c:v>
                </c:pt>
                <c:pt idx="697">
                  <c:v>954108.65</c:v>
                </c:pt>
                <c:pt idx="698">
                  <c:v>953968.03333333333</c:v>
                </c:pt>
                <c:pt idx="699">
                  <c:v>954282.8</c:v>
                </c:pt>
                <c:pt idx="700">
                  <c:v>954337.68333333335</c:v>
                </c:pt>
                <c:pt idx="701">
                  <c:v>954178</c:v>
                </c:pt>
                <c:pt idx="702">
                  <c:v>954236.78333333333</c:v>
                </c:pt>
                <c:pt idx="703">
                  <c:v>954239.76666666672</c:v>
                </c:pt>
                <c:pt idx="704">
                  <c:v>954173.31666666665</c:v>
                </c:pt>
                <c:pt idx="705">
                  <c:v>954311.03333333333</c:v>
                </c:pt>
                <c:pt idx="706">
                  <c:v>954275.03333333333</c:v>
                </c:pt>
                <c:pt idx="707">
                  <c:v>954095.8</c:v>
                </c:pt>
                <c:pt idx="708">
                  <c:v>954471.31666666665</c:v>
                </c:pt>
                <c:pt idx="709">
                  <c:v>954234.43333333335</c:v>
                </c:pt>
                <c:pt idx="710">
                  <c:v>954239.78333333333</c:v>
                </c:pt>
                <c:pt idx="711">
                  <c:v>954333.58333333337</c:v>
                </c:pt>
                <c:pt idx="712">
                  <c:v>954358.93333333335</c:v>
                </c:pt>
                <c:pt idx="713">
                  <c:v>954217.43333333335</c:v>
                </c:pt>
                <c:pt idx="714">
                  <c:v>954177.6166666667</c:v>
                </c:pt>
                <c:pt idx="715">
                  <c:v>954377.16666666663</c:v>
                </c:pt>
                <c:pt idx="716">
                  <c:v>954185.48333333328</c:v>
                </c:pt>
                <c:pt idx="717">
                  <c:v>954375.56666666665</c:v>
                </c:pt>
                <c:pt idx="718">
                  <c:v>954335.98333333328</c:v>
                </c:pt>
                <c:pt idx="719">
                  <c:v>954309.23333333328</c:v>
                </c:pt>
                <c:pt idx="720">
                  <c:v>953943.6333333333</c:v>
                </c:pt>
                <c:pt idx="721">
                  <c:v>954220.8</c:v>
                </c:pt>
                <c:pt idx="722">
                  <c:v>954377.8666666667</c:v>
                </c:pt>
                <c:pt idx="723">
                  <c:v>954093.3666666667</c:v>
                </c:pt>
                <c:pt idx="724">
                  <c:v>954256.1</c:v>
                </c:pt>
                <c:pt idx="725">
                  <c:v>954249.66666666663</c:v>
                </c:pt>
                <c:pt idx="726">
                  <c:v>954086.2</c:v>
                </c:pt>
                <c:pt idx="727">
                  <c:v>954253.15</c:v>
                </c:pt>
                <c:pt idx="728">
                  <c:v>954262.58333333337</c:v>
                </c:pt>
                <c:pt idx="729">
                  <c:v>954388.48333333328</c:v>
                </c:pt>
                <c:pt idx="730">
                  <c:v>954262.08333333337</c:v>
                </c:pt>
                <c:pt idx="731">
                  <c:v>954091.46666666667</c:v>
                </c:pt>
                <c:pt idx="732">
                  <c:v>954247.8833333333</c:v>
                </c:pt>
                <c:pt idx="733">
                  <c:v>954336.8</c:v>
                </c:pt>
                <c:pt idx="734">
                  <c:v>954363.48333333328</c:v>
                </c:pt>
                <c:pt idx="735">
                  <c:v>954385.3833333333</c:v>
                </c:pt>
                <c:pt idx="736">
                  <c:v>954317.45</c:v>
                </c:pt>
                <c:pt idx="737">
                  <c:v>954380.45</c:v>
                </c:pt>
                <c:pt idx="738">
                  <c:v>954122.6333333333</c:v>
                </c:pt>
                <c:pt idx="739">
                  <c:v>954256.4</c:v>
                </c:pt>
                <c:pt idx="740">
                  <c:v>954051.7</c:v>
                </c:pt>
                <c:pt idx="741">
                  <c:v>954467.6166666667</c:v>
                </c:pt>
                <c:pt idx="742">
                  <c:v>954164.25</c:v>
                </c:pt>
                <c:pt idx="743">
                  <c:v>954286.35</c:v>
                </c:pt>
                <c:pt idx="744">
                  <c:v>954438.05</c:v>
                </c:pt>
                <c:pt idx="745">
                  <c:v>954022.33333333337</c:v>
                </c:pt>
                <c:pt idx="746">
                  <c:v>954267.83333333337</c:v>
                </c:pt>
                <c:pt idx="747">
                  <c:v>953966.6166666667</c:v>
                </c:pt>
                <c:pt idx="748">
                  <c:v>954453.53333333333</c:v>
                </c:pt>
                <c:pt idx="749">
                  <c:v>954237.26666666672</c:v>
                </c:pt>
                <c:pt idx="750">
                  <c:v>954059.68333333335</c:v>
                </c:pt>
                <c:pt idx="751">
                  <c:v>954445.21666666667</c:v>
                </c:pt>
                <c:pt idx="752">
                  <c:v>954123.1333333333</c:v>
                </c:pt>
                <c:pt idx="753">
                  <c:v>954208.46666666667</c:v>
                </c:pt>
                <c:pt idx="754">
                  <c:v>954443.78333333333</c:v>
                </c:pt>
                <c:pt idx="755">
                  <c:v>954252.71666666667</c:v>
                </c:pt>
                <c:pt idx="756">
                  <c:v>954333.05</c:v>
                </c:pt>
                <c:pt idx="757">
                  <c:v>954346.31666666665</c:v>
                </c:pt>
                <c:pt idx="758">
                  <c:v>954319.33333333337</c:v>
                </c:pt>
                <c:pt idx="759">
                  <c:v>954271.55</c:v>
                </c:pt>
                <c:pt idx="760">
                  <c:v>954250.98333333328</c:v>
                </c:pt>
                <c:pt idx="761">
                  <c:v>954259.2</c:v>
                </c:pt>
                <c:pt idx="762">
                  <c:v>954235.18333333335</c:v>
                </c:pt>
                <c:pt idx="763">
                  <c:v>954222.31666666665</c:v>
                </c:pt>
                <c:pt idx="764">
                  <c:v>954233.25</c:v>
                </c:pt>
                <c:pt idx="765">
                  <c:v>954184.06666666665</c:v>
                </c:pt>
                <c:pt idx="766">
                  <c:v>954191.25</c:v>
                </c:pt>
                <c:pt idx="767">
                  <c:v>954287.43333333335</c:v>
                </c:pt>
                <c:pt idx="768">
                  <c:v>954436.55</c:v>
                </c:pt>
                <c:pt idx="769">
                  <c:v>954292.96666666667</c:v>
                </c:pt>
                <c:pt idx="770">
                  <c:v>954083.33333333337</c:v>
                </c:pt>
                <c:pt idx="771">
                  <c:v>954382.2</c:v>
                </c:pt>
                <c:pt idx="772">
                  <c:v>954038.3666666667</c:v>
                </c:pt>
                <c:pt idx="773">
                  <c:v>954233.73333333328</c:v>
                </c:pt>
                <c:pt idx="774">
                  <c:v>954420.1166666667</c:v>
                </c:pt>
                <c:pt idx="775">
                  <c:v>954197.46666666667</c:v>
                </c:pt>
                <c:pt idx="776">
                  <c:v>954430.41666666663</c:v>
                </c:pt>
                <c:pt idx="777">
                  <c:v>954473.73333333328</c:v>
                </c:pt>
                <c:pt idx="778">
                  <c:v>954077.6</c:v>
                </c:pt>
                <c:pt idx="779">
                  <c:v>954222.8</c:v>
                </c:pt>
                <c:pt idx="780">
                  <c:v>954168.8</c:v>
                </c:pt>
                <c:pt idx="781">
                  <c:v>954156.51666666672</c:v>
                </c:pt>
                <c:pt idx="782">
                  <c:v>954405.3</c:v>
                </c:pt>
                <c:pt idx="783">
                  <c:v>954188.06666666665</c:v>
                </c:pt>
                <c:pt idx="784">
                  <c:v>954278.6333333333</c:v>
                </c:pt>
                <c:pt idx="785">
                  <c:v>954452.78333333333</c:v>
                </c:pt>
                <c:pt idx="786">
                  <c:v>954406.98333333328</c:v>
                </c:pt>
                <c:pt idx="787">
                  <c:v>954037.33333333337</c:v>
                </c:pt>
                <c:pt idx="788">
                  <c:v>954093.96666666667</c:v>
                </c:pt>
                <c:pt idx="789">
                  <c:v>954141.6333333333</c:v>
                </c:pt>
                <c:pt idx="790">
                  <c:v>954257.3833333333</c:v>
                </c:pt>
                <c:pt idx="791">
                  <c:v>954251.33333333337</c:v>
                </c:pt>
                <c:pt idx="792">
                  <c:v>954139.51666666672</c:v>
                </c:pt>
                <c:pt idx="793">
                  <c:v>954405.25</c:v>
                </c:pt>
                <c:pt idx="794">
                  <c:v>954111.2</c:v>
                </c:pt>
                <c:pt idx="795">
                  <c:v>954196.25</c:v>
                </c:pt>
                <c:pt idx="796">
                  <c:v>954221.93333333335</c:v>
                </c:pt>
                <c:pt idx="797">
                  <c:v>954458.03333333333</c:v>
                </c:pt>
                <c:pt idx="798">
                  <c:v>954219.05</c:v>
                </c:pt>
                <c:pt idx="799">
                  <c:v>954183.06666666665</c:v>
                </c:pt>
                <c:pt idx="800">
                  <c:v>954160.43333333335</c:v>
                </c:pt>
                <c:pt idx="801">
                  <c:v>954110.26666666672</c:v>
                </c:pt>
                <c:pt idx="802">
                  <c:v>954315.51666666672</c:v>
                </c:pt>
                <c:pt idx="803">
                  <c:v>954383.4</c:v>
                </c:pt>
                <c:pt idx="804">
                  <c:v>954340.01666666672</c:v>
                </c:pt>
                <c:pt idx="805">
                  <c:v>954254.78333333333</c:v>
                </c:pt>
                <c:pt idx="806">
                  <c:v>954277.15</c:v>
                </c:pt>
                <c:pt idx="807">
                  <c:v>954114.26666666672</c:v>
                </c:pt>
                <c:pt idx="808">
                  <c:v>954313.58333333337</c:v>
                </c:pt>
                <c:pt idx="809">
                  <c:v>954406.96666666667</c:v>
                </c:pt>
                <c:pt idx="810">
                  <c:v>954366.46666666667</c:v>
                </c:pt>
                <c:pt idx="811">
                  <c:v>954394.75</c:v>
                </c:pt>
                <c:pt idx="812">
                  <c:v>954235.01666666672</c:v>
                </c:pt>
                <c:pt idx="813">
                  <c:v>954443.01666666672</c:v>
                </c:pt>
                <c:pt idx="814">
                  <c:v>953967.56666666665</c:v>
                </c:pt>
                <c:pt idx="815">
                  <c:v>954319.06666666665</c:v>
                </c:pt>
                <c:pt idx="816">
                  <c:v>954159.8666666667</c:v>
                </c:pt>
                <c:pt idx="817">
                  <c:v>954415.93333333335</c:v>
                </c:pt>
                <c:pt idx="818">
                  <c:v>954123.46666666667</c:v>
                </c:pt>
                <c:pt idx="819">
                  <c:v>954376.05</c:v>
                </c:pt>
                <c:pt idx="820">
                  <c:v>954172.48333333328</c:v>
                </c:pt>
                <c:pt idx="821">
                  <c:v>954254.93333333335</c:v>
                </c:pt>
                <c:pt idx="822">
                  <c:v>954238.1333333333</c:v>
                </c:pt>
                <c:pt idx="823">
                  <c:v>954207.16666666663</c:v>
                </c:pt>
                <c:pt idx="824">
                  <c:v>954272.41666666663</c:v>
                </c:pt>
                <c:pt idx="825">
                  <c:v>954064.68333333335</c:v>
                </c:pt>
                <c:pt idx="826">
                  <c:v>954038.31666666665</c:v>
                </c:pt>
                <c:pt idx="827">
                  <c:v>954315.16666666663</c:v>
                </c:pt>
                <c:pt idx="828">
                  <c:v>954449.03333333333</c:v>
                </c:pt>
                <c:pt idx="829">
                  <c:v>954482.65</c:v>
                </c:pt>
                <c:pt idx="830">
                  <c:v>954438.83333333337</c:v>
                </c:pt>
                <c:pt idx="831">
                  <c:v>954423.85</c:v>
                </c:pt>
                <c:pt idx="832">
                  <c:v>954227.28333333333</c:v>
                </c:pt>
                <c:pt idx="833">
                  <c:v>954174.95</c:v>
                </c:pt>
                <c:pt idx="834">
                  <c:v>954408.85</c:v>
                </c:pt>
                <c:pt idx="835">
                  <c:v>954452.16666666663</c:v>
                </c:pt>
                <c:pt idx="836">
                  <c:v>954383.96666666667</c:v>
                </c:pt>
                <c:pt idx="837">
                  <c:v>954143.46666666667</c:v>
                </c:pt>
                <c:pt idx="838">
                  <c:v>954209.26666666672</c:v>
                </c:pt>
                <c:pt idx="839">
                  <c:v>954130.48333333328</c:v>
                </c:pt>
                <c:pt idx="840">
                  <c:v>954254.15</c:v>
                </c:pt>
                <c:pt idx="841">
                  <c:v>954367.08333333337</c:v>
                </c:pt>
                <c:pt idx="842">
                  <c:v>954163.78333333333</c:v>
                </c:pt>
                <c:pt idx="843">
                  <c:v>954458.16666666663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FD-4175-B5C3-5A4BD4F74306}"/>
            </c:ext>
          </c:extLst>
        </c:ser>
        <c:ser>
          <c:idx val="2"/>
          <c:order val="1"/>
          <c:tx>
            <c:strRef>
              <c:f>SUSTAIN!$E$8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SUSTAIN!$A$9:$A$852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SUSTAIN!$E$9:$E$852</c:f>
              <c:numCache>
                <c:formatCode>#,##0.00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6891.7666666666664</c:v>
                </c:pt>
                <c:pt idx="5">
                  <c:v>27039.033333333333</c:v>
                </c:pt>
                <c:pt idx="6">
                  <c:v>40887.433333333334</c:v>
                </c:pt>
                <c:pt idx="7">
                  <c:v>51025.666666666664</c:v>
                </c:pt>
                <c:pt idx="8">
                  <c:v>59153.916666666664</c:v>
                </c:pt>
                <c:pt idx="9">
                  <c:v>65837.25</c:v>
                </c:pt>
                <c:pt idx="10">
                  <c:v>71514.683333333334</c:v>
                </c:pt>
                <c:pt idx="11">
                  <c:v>76500.883333333331</c:v>
                </c:pt>
                <c:pt idx="12">
                  <c:v>80949.933333333334</c:v>
                </c:pt>
                <c:pt idx="13">
                  <c:v>84897.7</c:v>
                </c:pt>
                <c:pt idx="14">
                  <c:v>88502.016666666663</c:v>
                </c:pt>
                <c:pt idx="15">
                  <c:v>91908.166666666672</c:v>
                </c:pt>
                <c:pt idx="16">
                  <c:v>94918.233333333337</c:v>
                </c:pt>
                <c:pt idx="17">
                  <c:v>97739.25</c:v>
                </c:pt>
                <c:pt idx="18">
                  <c:v>100369.45</c:v>
                </c:pt>
                <c:pt idx="19">
                  <c:v>102878.11666666667</c:v>
                </c:pt>
                <c:pt idx="20">
                  <c:v>105145.4</c:v>
                </c:pt>
                <c:pt idx="21">
                  <c:v>107357.31666666667</c:v>
                </c:pt>
                <c:pt idx="22">
                  <c:v>109472.05</c:v>
                </c:pt>
                <c:pt idx="23">
                  <c:v>111481.33333333333</c:v>
                </c:pt>
                <c:pt idx="24">
                  <c:v>113380.83333333333</c:v>
                </c:pt>
                <c:pt idx="25">
                  <c:v>115109.38333333333</c:v>
                </c:pt>
                <c:pt idx="26">
                  <c:v>116835.81666666667</c:v>
                </c:pt>
                <c:pt idx="27">
                  <c:v>118479.9</c:v>
                </c:pt>
                <c:pt idx="28">
                  <c:v>120096.1</c:v>
                </c:pt>
                <c:pt idx="29">
                  <c:v>121645.16666666667</c:v>
                </c:pt>
                <c:pt idx="30">
                  <c:v>123077.25</c:v>
                </c:pt>
                <c:pt idx="31">
                  <c:v>124407.43333333333</c:v>
                </c:pt>
                <c:pt idx="32">
                  <c:v>125857.25</c:v>
                </c:pt>
                <c:pt idx="33">
                  <c:v>127148.55</c:v>
                </c:pt>
                <c:pt idx="34">
                  <c:v>128444.06666666667</c:v>
                </c:pt>
                <c:pt idx="35">
                  <c:v>129596.56666666667</c:v>
                </c:pt>
                <c:pt idx="36">
                  <c:v>130821.76666666666</c:v>
                </c:pt>
                <c:pt idx="37">
                  <c:v>132016.54999999999</c:v>
                </c:pt>
                <c:pt idx="38">
                  <c:v>133169.58333333334</c:v>
                </c:pt>
                <c:pt idx="39">
                  <c:v>134154.33333333334</c:v>
                </c:pt>
                <c:pt idx="40">
                  <c:v>135331.58333333334</c:v>
                </c:pt>
                <c:pt idx="41">
                  <c:v>136304.76666666666</c:v>
                </c:pt>
                <c:pt idx="42">
                  <c:v>137262.86666666667</c:v>
                </c:pt>
                <c:pt idx="43">
                  <c:v>138391.18333333332</c:v>
                </c:pt>
                <c:pt idx="44">
                  <c:v>139332.04999999999</c:v>
                </c:pt>
                <c:pt idx="45">
                  <c:v>140366.98333333334</c:v>
                </c:pt>
                <c:pt idx="46">
                  <c:v>141181.03333333333</c:v>
                </c:pt>
                <c:pt idx="47">
                  <c:v>142081.21666666667</c:v>
                </c:pt>
                <c:pt idx="48">
                  <c:v>142958.23333333334</c:v>
                </c:pt>
                <c:pt idx="49">
                  <c:v>143784</c:v>
                </c:pt>
                <c:pt idx="50">
                  <c:v>144702.73333333334</c:v>
                </c:pt>
                <c:pt idx="51">
                  <c:v>145446.38333333333</c:v>
                </c:pt>
                <c:pt idx="52">
                  <c:v>146254.26666666666</c:v>
                </c:pt>
                <c:pt idx="53">
                  <c:v>147152.56666666668</c:v>
                </c:pt>
                <c:pt idx="54">
                  <c:v>147851.88333333333</c:v>
                </c:pt>
                <c:pt idx="55">
                  <c:v>148598.31666666668</c:v>
                </c:pt>
                <c:pt idx="56">
                  <c:v>149399.91666666666</c:v>
                </c:pt>
                <c:pt idx="57">
                  <c:v>150115.31666666668</c:v>
                </c:pt>
                <c:pt idx="58">
                  <c:v>150774.9</c:v>
                </c:pt>
                <c:pt idx="59">
                  <c:v>151471.01666666666</c:v>
                </c:pt>
                <c:pt idx="60">
                  <c:v>152103.46666666667</c:v>
                </c:pt>
                <c:pt idx="61">
                  <c:v>152887.73333333334</c:v>
                </c:pt>
                <c:pt idx="62">
                  <c:v>153488.38333333333</c:v>
                </c:pt>
                <c:pt idx="63">
                  <c:v>154193.5</c:v>
                </c:pt>
                <c:pt idx="64">
                  <c:v>154738.85</c:v>
                </c:pt>
                <c:pt idx="65">
                  <c:v>155484.53333333333</c:v>
                </c:pt>
                <c:pt idx="66">
                  <c:v>156139.4</c:v>
                </c:pt>
                <c:pt idx="67">
                  <c:v>156772.68333333332</c:v>
                </c:pt>
                <c:pt idx="68">
                  <c:v>157251.79999999999</c:v>
                </c:pt>
                <c:pt idx="69">
                  <c:v>157890.51666666666</c:v>
                </c:pt>
                <c:pt idx="70">
                  <c:v>158561.83333333334</c:v>
                </c:pt>
                <c:pt idx="71">
                  <c:v>159091.33333333334</c:v>
                </c:pt>
                <c:pt idx="72">
                  <c:v>159658.86666666667</c:v>
                </c:pt>
                <c:pt idx="73">
                  <c:v>160163.21666666667</c:v>
                </c:pt>
                <c:pt idx="74">
                  <c:v>160707.26666666666</c:v>
                </c:pt>
                <c:pt idx="75">
                  <c:v>161287.88333333333</c:v>
                </c:pt>
                <c:pt idx="76">
                  <c:v>161854.5</c:v>
                </c:pt>
                <c:pt idx="77">
                  <c:v>162354.9</c:v>
                </c:pt>
                <c:pt idx="78">
                  <c:v>162871.26666666666</c:v>
                </c:pt>
                <c:pt idx="79">
                  <c:v>163491.6</c:v>
                </c:pt>
                <c:pt idx="80">
                  <c:v>163967.01666666666</c:v>
                </c:pt>
                <c:pt idx="81">
                  <c:v>164423.9</c:v>
                </c:pt>
                <c:pt idx="82">
                  <c:v>164941.20000000001</c:v>
                </c:pt>
                <c:pt idx="83">
                  <c:v>165405.41666666666</c:v>
                </c:pt>
                <c:pt idx="84">
                  <c:v>166026.04999999999</c:v>
                </c:pt>
                <c:pt idx="85">
                  <c:v>166396.70000000001</c:v>
                </c:pt>
                <c:pt idx="86">
                  <c:v>166978.20000000001</c:v>
                </c:pt>
                <c:pt idx="87">
                  <c:v>167373.78333333333</c:v>
                </c:pt>
                <c:pt idx="88">
                  <c:v>167749.25</c:v>
                </c:pt>
                <c:pt idx="89">
                  <c:v>168261.45</c:v>
                </c:pt>
                <c:pt idx="90">
                  <c:v>168804.43333333332</c:v>
                </c:pt>
                <c:pt idx="91">
                  <c:v>169292.63333333333</c:v>
                </c:pt>
                <c:pt idx="92">
                  <c:v>169602.91666666666</c:v>
                </c:pt>
                <c:pt idx="93">
                  <c:v>170092.86666666667</c:v>
                </c:pt>
                <c:pt idx="94">
                  <c:v>170398.3</c:v>
                </c:pt>
                <c:pt idx="95">
                  <c:v>171007.88333333333</c:v>
                </c:pt>
                <c:pt idx="96">
                  <c:v>171366.88333333333</c:v>
                </c:pt>
                <c:pt idx="97">
                  <c:v>171823.95</c:v>
                </c:pt>
                <c:pt idx="98">
                  <c:v>172053.28333333333</c:v>
                </c:pt>
                <c:pt idx="99">
                  <c:v>172692.66666666666</c:v>
                </c:pt>
                <c:pt idx="100">
                  <c:v>173090.53333333333</c:v>
                </c:pt>
                <c:pt idx="101">
                  <c:v>173377.95</c:v>
                </c:pt>
                <c:pt idx="102">
                  <c:v>173714.15</c:v>
                </c:pt>
                <c:pt idx="103">
                  <c:v>174164.88333333333</c:v>
                </c:pt>
                <c:pt idx="104">
                  <c:v>174549.85</c:v>
                </c:pt>
                <c:pt idx="105">
                  <c:v>174968.51666666666</c:v>
                </c:pt>
                <c:pt idx="106">
                  <c:v>175424.61666666667</c:v>
                </c:pt>
                <c:pt idx="107">
                  <c:v>175748.26666666666</c:v>
                </c:pt>
                <c:pt idx="108">
                  <c:v>176040.03333333333</c:v>
                </c:pt>
                <c:pt idx="109">
                  <c:v>176464.65</c:v>
                </c:pt>
                <c:pt idx="110">
                  <c:v>176831.6</c:v>
                </c:pt>
                <c:pt idx="111">
                  <c:v>177253.5</c:v>
                </c:pt>
                <c:pt idx="112">
                  <c:v>177540.3</c:v>
                </c:pt>
                <c:pt idx="113">
                  <c:v>177929.4</c:v>
                </c:pt>
                <c:pt idx="114">
                  <c:v>178356.51666666666</c:v>
                </c:pt>
                <c:pt idx="115">
                  <c:v>178541.2</c:v>
                </c:pt>
                <c:pt idx="116">
                  <c:v>179143.88333333333</c:v>
                </c:pt>
                <c:pt idx="117">
                  <c:v>179469.86666666667</c:v>
                </c:pt>
                <c:pt idx="118">
                  <c:v>179687.8</c:v>
                </c:pt>
                <c:pt idx="119">
                  <c:v>179912.08333333334</c:v>
                </c:pt>
                <c:pt idx="120">
                  <c:v>180422.33333333334</c:v>
                </c:pt>
                <c:pt idx="121">
                  <c:v>180717.71666666667</c:v>
                </c:pt>
                <c:pt idx="122">
                  <c:v>180904.48333333334</c:v>
                </c:pt>
                <c:pt idx="123">
                  <c:v>181462.9</c:v>
                </c:pt>
                <c:pt idx="124">
                  <c:v>181761.96666666667</c:v>
                </c:pt>
                <c:pt idx="125">
                  <c:v>181971.98333333334</c:v>
                </c:pt>
                <c:pt idx="126">
                  <c:v>182280.61666666667</c:v>
                </c:pt>
                <c:pt idx="127">
                  <c:v>182702.08333333334</c:v>
                </c:pt>
                <c:pt idx="128">
                  <c:v>182924.56666666668</c:v>
                </c:pt>
                <c:pt idx="129">
                  <c:v>183375.38333333333</c:v>
                </c:pt>
                <c:pt idx="130">
                  <c:v>183605.33333333334</c:v>
                </c:pt>
                <c:pt idx="131">
                  <c:v>183888.38333333333</c:v>
                </c:pt>
                <c:pt idx="132">
                  <c:v>184267.46666666667</c:v>
                </c:pt>
                <c:pt idx="133">
                  <c:v>184490.7</c:v>
                </c:pt>
                <c:pt idx="134">
                  <c:v>184779.01666666666</c:v>
                </c:pt>
                <c:pt idx="135">
                  <c:v>185183.55</c:v>
                </c:pt>
                <c:pt idx="136">
                  <c:v>185281.21666666667</c:v>
                </c:pt>
                <c:pt idx="137">
                  <c:v>185732.41666666666</c:v>
                </c:pt>
                <c:pt idx="138">
                  <c:v>186008.66666666666</c:v>
                </c:pt>
                <c:pt idx="139">
                  <c:v>186270.03333333333</c:v>
                </c:pt>
                <c:pt idx="140">
                  <c:v>186681.03333333333</c:v>
                </c:pt>
                <c:pt idx="141">
                  <c:v>186772.66666666666</c:v>
                </c:pt>
                <c:pt idx="142">
                  <c:v>187217.75</c:v>
                </c:pt>
                <c:pt idx="143">
                  <c:v>187311.1</c:v>
                </c:pt>
                <c:pt idx="144">
                  <c:v>187675.26666666666</c:v>
                </c:pt>
                <c:pt idx="145">
                  <c:v>187878.28333333333</c:v>
                </c:pt>
                <c:pt idx="146">
                  <c:v>188083.4</c:v>
                </c:pt>
                <c:pt idx="147">
                  <c:v>188575.66666666666</c:v>
                </c:pt>
                <c:pt idx="148">
                  <c:v>188742.8</c:v>
                </c:pt>
                <c:pt idx="149">
                  <c:v>189125.33333333334</c:v>
                </c:pt>
                <c:pt idx="150">
                  <c:v>189290</c:v>
                </c:pt>
                <c:pt idx="151">
                  <c:v>189657.86666666667</c:v>
                </c:pt>
                <c:pt idx="152">
                  <c:v>189749.58333333334</c:v>
                </c:pt>
                <c:pt idx="153">
                  <c:v>190015.43333333332</c:v>
                </c:pt>
                <c:pt idx="154">
                  <c:v>190262.93333333332</c:v>
                </c:pt>
                <c:pt idx="155">
                  <c:v>190618.58333333334</c:v>
                </c:pt>
                <c:pt idx="156">
                  <c:v>190836.2</c:v>
                </c:pt>
                <c:pt idx="157">
                  <c:v>191111.05</c:v>
                </c:pt>
                <c:pt idx="158">
                  <c:v>191379.71666666667</c:v>
                </c:pt>
                <c:pt idx="159">
                  <c:v>191643.45</c:v>
                </c:pt>
                <c:pt idx="160">
                  <c:v>191929.7</c:v>
                </c:pt>
                <c:pt idx="161">
                  <c:v>192093.65</c:v>
                </c:pt>
                <c:pt idx="162">
                  <c:v>192541.51666666666</c:v>
                </c:pt>
                <c:pt idx="163">
                  <c:v>192571.78333333333</c:v>
                </c:pt>
                <c:pt idx="164">
                  <c:v>193020.78333333333</c:v>
                </c:pt>
                <c:pt idx="165">
                  <c:v>193044.7</c:v>
                </c:pt>
                <c:pt idx="166">
                  <c:v>193414.48333333334</c:v>
                </c:pt>
                <c:pt idx="167">
                  <c:v>193602.18333333332</c:v>
                </c:pt>
                <c:pt idx="168">
                  <c:v>194008.78333333333</c:v>
                </c:pt>
                <c:pt idx="169">
                  <c:v>194002.7</c:v>
                </c:pt>
                <c:pt idx="170">
                  <c:v>194307.05</c:v>
                </c:pt>
                <c:pt idx="171">
                  <c:v>194488.86666666667</c:v>
                </c:pt>
                <c:pt idx="172">
                  <c:v>194894.46666666667</c:v>
                </c:pt>
                <c:pt idx="173">
                  <c:v>195061.65</c:v>
                </c:pt>
                <c:pt idx="174">
                  <c:v>195284.28333333333</c:v>
                </c:pt>
                <c:pt idx="175">
                  <c:v>195463.2</c:v>
                </c:pt>
                <c:pt idx="176">
                  <c:v>195606.18333333332</c:v>
                </c:pt>
                <c:pt idx="177">
                  <c:v>195978.55</c:v>
                </c:pt>
                <c:pt idx="178">
                  <c:v>196157.83333333334</c:v>
                </c:pt>
                <c:pt idx="179">
                  <c:v>196401.48333333334</c:v>
                </c:pt>
                <c:pt idx="180">
                  <c:v>196563.18333333332</c:v>
                </c:pt>
                <c:pt idx="181">
                  <c:v>196967.28333333333</c:v>
                </c:pt>
                <c:pt idx="182">
                  <c:v>196911.38333333333</c:v>
                </c:pt>
                <c:pt idx="183">
                  <c:v>196934.91666666666</c:v>
                </c:pt>
                <c:pt idx="184">
                  <c:v>196925.76666666666</c:v>
                </c:pt>
                <c:pt idx="185">
                  <c:v>196879.41666666666</c:v>
                </c:pt>
                <c:pt idx="186">
                  <c:v>197024.73333333334</c:v>
                </c:pt>
                <c:pt idx="187">
                  <c:v>196891</c:v>
                </c:pt>
                <c:pt idx="188">
                  <c:v>196899.18333333332</c:v>
                </c:pt>
                <c:pt idx="189">
                  <c:v>196919.75</c:v>
                </c:pt>
                <c:pt idx="190">
                  <c:v>196879.31666666668</c:v>
                </c:pt>
                <c:pt idx="191">
                  <c:v>196885.96666666667</c:v>
                </c:pt>
                <c:pt idx="192">
                  <c:v>196988.43333333332</c:v>
                </c:pt>
                <c:pt idx="193">
                  <c:v>196930.05</c:v>
                </c:pt>
                <c:pt idx="194">
                  <c:v>196815.13333333333</c:v>
                </c:pt>
                <c:pt idx="195">
                  <c:v>196979.63333333333</c:v>
                </c:pt>
                <c:pt idx="196">
                  <c:v>196933.76666666666</c:v>
                </c:pt>
                <c:pt idx="197">
                  <c:v>196954.63333333333</c:v>
                </c:pt>
                <c:pt idx="198">
                  <c:v>196937.45</c:v>
                </c:pt>
                <c:pt idx="199">
                  <c:v>196995.20000000001</c:v>
                </c:pt>
                <c:pt idx="200">
                  <c:v>196977.45</c:v>
                </c:pt>
                <c:pt idx="201">
                  <c:v>197010.45</c:v>
                </c:pt>
                <c:pt idx="202">
                  <c:v>196900.06666666668</c:v>
                </c:pt>
                <c:pt idx="203">
                  <c:v>196789</c:v>
                </c:pt>
                <c:pt idx="204">
                  <c:v>196988.56666666668</c:v>
                </c:pt>
                <c:pt idx="205">
                  <c:v>196960.05</c:v>
                </c:pt>
                <c:pt idx="206">
                  <c:v>197039.95</c:v>
                </c:pt>
                <c:pt idx="207">
                  <c:v>196967.25</c:v>
                </c:pt>
                <c:pt idx="208">
                  <c:v>196927.43333333332</c:v>
                </c:pt>
                <c:pt idx="209">
                  <c:v>196912.25</c:v>
                </c:pt>
                <c:pt idx="210">
                  <c:v>196952.23333333334</c:v>
                </c:pt>
                <c:pt idx="211">
                  <c:v>196952.8</c:v>
                </c:pt>
                <c:pt idx="212">
                  <c:v>196997.61666666667</c:v>
                </c:pt>
                <c:pt idx="213">
                  <c:v>196870.75</c:v>
                </c:pt>
                <c:pt idx="214">
                  <c:v>196853.06666666668</c:v>
                </c:pt>
                <c:pt idx="215">
                  <c:v>196988.28333333333</c:v>
                </c:pt>
                <c:pt idx="216">
                  <c:v>196990.25</c:v>
                </c:pt>
                <c:pt idx="217">
                  <c:v>197011.06666666668</c:v>
                </c:pt>
                <c:pt idx="218">
                  <c:v>196836.43333333332</c:v>
                </c:pt>
                <c:pt idx="219">
                  <c:v>196834.78333333333</c:v>
                </c:pt>
                <c:pt idx="220">
                  <c:v>196948.45</c:v>
                </c:pt>
                <c:pt idx="221">
                  <c:v>196906.41666666666</c:v>
                </c:pt>
                <c:pt idx="222">
                  <c:v>196959.73333333334</c:v>
                </c:pt>
                <c:pt idx="223">
                  <c:v>196910.95</c:v>
                </c:pt>
                <c:pt idx="224">
                  <c:v>196885.36666666667</c:v>
                </c:pt>
                <c:pt idx="225">
                  <c:v>196912.28333333333</c:v>
                </c:pt>
                <c:pt idx="226">
                  <c:v>196948.08333333334</c:v>
                </c:pt>
                <c:pt idx="227">
                  <c:v>196973.71666666667</c:v>
                </c:pt>
                <c:pt idx="228">
                  <c:v>196870.2</c:v>
                </c:pt>
                <c:pt idx="229">
                  <c:v>196958.18333333332</c:v>
                </c:pt>
                <c:pt idx="230">
                  <c:v>196972.98333333334</c:v>
                </c:pt>
                <c:pt idx="231">
                  <c:v>196919.83333333334</c:v>
                </c:pt>
                <c:pt idx="232">
                  <c:v>197017.4</c:v>
                </c:pt>
                <c:pt idx="233">
                  <c:v>196966.36666666667</c:v>
                </c:pt>
                <c:pt idx="234">
                  <c:v>197032.9</c:v>
                </c:pt>
                <c:pt idx="235">
                  <c:v>196959.38333333333</c:v>
                </c:pt>
                <c:pt idx="236">
                  <c:v>196888.25</c:v>
                </c:pt>
                <c:pt idx="237">
                  <c:v>196909.85</c:v>
                </c:pt>
                <c:pt idx="238">
                  <c:v>196817.1</c:v>
                </c:pt>
                <c:pt idx="239">
                  <c:v>196964.76666666666</c:v>
                </c:pt>
                <c:pt idx="240">
                  <c:v>196927.43333333332</c:v>
                </c:pt>
                <c:pt idx="241">
                  <c:v>196986.75</c:v>
                </c:pt>
                <c:pt idx="242">
                  <c:v>196946.45</c:v>
                </c:pt>
                <c:pt idx="243">
                  <c:v>196781.6</c:v>
                </c:pt>
                <c:pt idx="244">
                  <c:v>196893.83333333334</c:v>
                </c:pt>
                <c:pt idx="245">
                  <c:v>196926.35</c:v>
                </c:pt>
                <c:pt idx="246">
                  <c:v>196996.71666666667</c:v>
                </c:pt>
                <c:pt idx="247">
                  <c:v>196832.11666666667</c:v>
                </c:pt>
                <c:pt idx="248">
                  <c:v>196922.08333333334</c:v>
                </c:pt>
                <c:pt idx="249">
                  <c:v>196815.85</c:v>
                </c:pt>
                <c:pt idx="250">
                  <c:v>196968.6</c:v>
                </c:pt>
                <c:pt idx="251">
                  <c:v>196890.98333333334</c:v>
                </c:pt>
                <c:pt idx="252">
                  <c:v>196858.46666666667</c:v>
                </c:pt>
                <c:pt idx="253">
                  <c:v>196941.45</c:v>
                </c:pt>
                <c:pt idx="254">
                  <c:v>196850.26666666666</c:v>
                </c:pt>
                <c:pt idx="255">
                  <c:v>196973.78333333333</c:v>
                </c:pt>
                <c:pt idx="256">
                  <c:v>196983.13333333333</c:v>
                </c:pt>
                <c:pt idx="257">
                  <c:v>196845.66666666666</c:v>
                </c:pt>
                <c:pt idx="258">
                  <c:v>197046.08333333334</c:v>
                </c:pt>
                <c:pt idx="259">
                  <c:v>196963.01666666666</c:v>
                </c:pt>
                <c:pt idx="260">
                  <c:v>196954.68333333332</c:v>
                </c:pt>
                <c:pt idx="261">
                  <c:v>196958.46666666667</c:v>
                </c:pt>
                <c:pt idx="262">
                  <c:v>196903.63333333333</c:v>
                </c:pt>
                <c:pt idx="263">
                  <c:v>196983.78333333333</c:v>
                </c:pt>
                <c:pt idx="264">
                  <c:v>196919.8</c:v>
                </c:pt>
                <c:pt idx="265">
                  <c:v>196881.23333333334</c:v>
                </c:pt>
                <c:pt idx="266">
                  <c:v>196934.91666666666</c:v>
                </c:pt>
                <c:pt idx="267">
                  <c:v>196956.15</c:v>
                </c:pt>
                <c:pt idx="268">
                  <c:v>196928.55</c:v>
                </c:pt>
                <c:pt idx="269">
                  <c:v>196900.76666666666</c:v>
                </c:pt>
                <c:pt idx="270">
                  <c:v>196931.1</c:v>
                </c:pt>
                <c:pt idx="271">
                  <c:v>196902.23333333334</c:v>
                </c:pt>
                <c:pt idx="272">
                  <c:v>196857.16666666666</c:v>
                </c:pt>
                <c:pt idx="273">
                  <c:v>196920.53333333333</c:v>
                </c:pt>
                <c:pt idx="274">
                  <c:v>196932.25</c:v>
                </c:pt>
                <c:pt idx="275">
                  <c:v>196928.35</c:v>
                </c:pt>
                <c:pt idx="276">
                  <c:v>196895.83333333334</c:v>
                </c:pt>
                <c:pt idx="277">
                  <c:v>196993.36666666667</c:v>
                </c:pt>
                <c:pt idx="278">
                  <c:v>196975.51666666666</c:v>
                </c:pt>
                <c:pt idx="279">
                  <c:v>197004</c:v>
                </c:pt>
                <c:pt idx="280">
                  <c:v>196843.36666666667</c:v>
                </c:pt>
                <c:pt idx="281">
                  <c:v>196838.68333333332</c:v>
                </c:pt>
                <c:pt idx="282">
                  <c:v>196996.38333333333</c:v>
                </c:pt>
                <c:pt idx="283">
                  <c:v>196922.98333333334</c:v>
                </c:pt>
                <c:pt idx="284">
                  <c:v>197001.83333333334</c:v>
                </c:pt>
                <c:pt idx="285">
                  <c:v>196986.3</c:v>
                </c:pt>
                <c:pt idx="286">
                  <c:v>196808.65</c:v>
                </c:pt>
                <c:pt idx="287">
                  <c:v>196879.51666666666</c:v>
                </c:pt>
                <c:pt idx="288">
                  <c:v>196902.66666666666</c:v>
                </c:pt>
                <c:pt idx="289">
                  <c:v>196889.98333333334</c:v>
                </c:pt>
                <c:pt idx="290">
                  <c:v>196850.36666666667</c:v>
                </c:pt>
                <c:pt idx="291">
                  <c:v>196910.48333333334</c:v>
                </c:pt>
                <c:pt idx="292">
                  <c:v>197071.33333333334</c:v>
                </c:pt>
                <c:pt idx="293">
                  <c:v>196941.1</c:v>
                </c:pt>
                <c:pt idx="294">
                  <c:v>196920.08333333334</c:v>
                </c:pt>
                <c:pt idx="295">
                  <c:v>196913.98333333334</c:v>
                </c:pt>
                <c:pt idx="296">
                  <c:v>196857.83333333334</c:v>
                </c:pt>
                <c:pt idx="297">
                  <c:v>196959.31666666668</c:v>
                </c:pt>
                <c:pt idx="298">
                  <c:v>197024.68333333332</c:v>
                </c:pt>
                <c:pt idx="299">
                  <c:v>196880.81666666668</c:v>
                </c:pt>
                <c:pt idx="300">
                  <c:v>196909.9</c:v>
                </c:pt>
                <c:pt idx="301">
                  <c:v>196910.06666666668</c:v>
                </c:pt>
                <c:pt idx="302">
                  <c:v>196949.96666666667</c:v>
                </c:pt>
                <c:pt idx="303">
                  <c:v>196898.83333333334</c:v>
                </c:pt>
                <c:pt idx="304">
                  <c:v>196853.66666666666</c:v>
                </c:pt>
                <c:pt idx="305">
                  <c:v>196843.55</c:v>
                </c:pt>
                <c:pt idx="306">
                  <c:v>196958.61666666667</c:v>
                </c:pt>
                <c:pt idx="307">
                  <c:v>196918.08333333334</c:v>
                </c:pt>
                <c:pt idx="308">
                  <c:v>197087.11666666667</c:v>
                </c:pt>
                <c:pt idx="309">
                  <c:v>196991.28333333333</c:v>
                </c:pt>
                <c:pt idx="310">
                  <c:v>196949.9</c:v>
                </c:pt>
                <c:pt idx="311">
                  <c:v>196817.03333333333</c:v>
                </c:pt>
                <c:pt idx="312">
                  <c:v>196968.21666666667</c:v>
                </c:pt>
                <c:pt idx="313">
                  <c:v>196873.11666666667</c:v>
                </c:pt>
                <c:pt idx="314">
                  <c:v>196926.28333333333</c:v>
                </c:pt>
                <c:pt idx="315">
                  <c:v>196902.03333333333</c:v>
                </c:pt>
                <c:pt idx="316">
                  <c:v>196975.56666666668</c:v>
                </c:pt>
                <c:pt idx="317">
                  <c:v>196934.28333333333</c:v>
                </c:pt>
                <c:pt idx="318">
                  <c:v>196978.35</c:v>
                </c:pt>
                <c:pt idx="319">
                  <c:v>197061.51666666666</c:v>
                </c:pt>
                <c:pt idx="320">
                  <c:v>197011.53333333333</c:v>
                </c:pt>
                <c:pt idx="321">
                  <c:v>196972.71666666667</c:v>
                </c:pt>
                <c:pt idx="322">
                  <c:v>196846.86666666667</c:v>
                </c:pt>
                <c:pt idx="323">
                  <c:v>196937.05</c:v>
                </c:pt>
                <c:pt idx="324">
                  <c:v>196912.96666666667</c:v>
                </c:pt>
                <c:pt idx="325">
                  <c:v>196816.48333333334</c:v>
                </c:pt>
                <c:pt idx="326">
                  <c:v>196853.31666666668</c:v>
                </c:pt>
                <c:pt idx="327">
                  <c:v>197005.7</c:v>
                </c:pt>
                <c:pt idx="328">
                  <c:v>196883.41666666666</c:v>
                </c:pt>
                <c:pt idx="329">
                  <c:v>196911.9</c:v>
                </c:pt>
                <c:pt idx="330">
                  <c:v>197005.58333333334</c:v>
                </c:pt>
                <c:pt idx="331">
                  <c:v>196918.86666666667</c:v>
                </c:pt>
                <c:pt idx="332">
                  <c:v>196982.35</c:v>
                </c:pt>
                <c:pt idx="333">
                  <c:v>196857.5</c:v>
                </c:pt>
                <c:pt idx="334">
                  <c:v>196883.56666666668</c:v>
                </c:pt>
                <c:pt idx="335">
                  <c:v>196971.58333333334</c:v>
                </c:pt>
                <c:pt idx="336">
                  <c:v>196943.8</c:v>
                </c:pt>
                <c:pt idx="337">
                  <c:v>196947.9</c:v>
                </c:pt>
                <c:pt idx="338">
                  <c:v>196991.13333333333</c:v>
                </c:pt>
                <c:pt idx="339">
                  <c:v>196879.85</c:v>
                </c:pt>
                <c:pt idx="340">
                  <c:v>196863.45</c:v>
                </c:pt>
                <c:pt idx="341">
                  <c:v>196838.28333333333</c:v>
                </c:pt>
                <c:pt idx="342">
                  <c:v>196891.35</c:v>
                </c:pt>
                <c:pt idx="343">
                  <c:v>196943.95</c:v>
                </c:pt>
                <c:pt idx="344">
                  <c:v>196903.53333333333</c:v>
                </c:pt>
                <c:pt idx="345">
                  <c:v>196845.5</c:v>
                </c:pt>
                <c:pt idx="346">
                  <c:v>196894.85</c:v>
                </c:pt>
                <c:pt idx="347">
                  <c:v>196881.91666666666</c:v>
                </c:pt>
                <c:pt idx="348">
                  <c:v>196883.95</c:v>
                </c:pt>
                <c:pt idx="349">
                  <c:v>196879.6</c:v>
                </c:pt>
                <c:pt idx="350">
                  <c:v>197000.58333333334</c:v>
                </c:pt>
                <c:pt idx="351">
                  <c:v>196922.01666666666</c:v>
                </c:pt>
                <c:pt idx="352">
                  <c:v>196958.11666666667</c:v>
                </c:pt>
                <c:pt idx="353">
                  <c:v>196920.11666666667</c:v>
                </c:pt>
                <c:pt idx="354">
                  <c:v>196920.71666666667</c:v>
                </c:pt>
                <c:pt idx="355">
                  <c:v>197014.08333333334</c:v>
                </c:pt>
                <c:pt idx="356">
                  <c:v>197019.9</c:v>
                </c:pt>
                <c:pt idx="357">
                  <c:v>196941.33333333334</c:v>
                </c:pt>
                <c:pt idx="358">
                  <c:v>196965.46666666667</c:v>
                </c:pt>
                <c:pt idx="359">
                  <c:v>196973.85</c:v>
                </c:pt>
                <c:pt idx="360">
                  <c:v>196963.48333333334</c:v>
                </c:pt>
                <c:pt idx="361">
                  <c:v>196903.58333333334</c:v>
                </c:pt>
                <c:pt idx="362">
                  <c:v>196891.73333333334</c:v>
                </c:pt>
                <c:pt idx="363">
                  <c:v>196947.15</c:v>
                </c:pt>
                <c:pt idx="364">
                  <c:v>196938</c:v>
                </c:pt>
                <c:pt idx="365">
                  <c:v>196936.28333333333</c:v>
                </c:pt>
                <c:pt idx="366">
                  <c:v>196844.23333333334</c:v>
                </c:pt>
                <c:pt idx="367">
                  <c:v>196943.5</c:v>
                </c:pt>
                <c:pt idx="368">
                  <c:v>197005.21666666667</c:v>
                </c:pt>
                <c:pt idx="369">
                  <c:v>196888.96666666667</c:v>
                </c:pt>
                <c:pt idx="370">
                  <c:v>196946.95</c:v>
                </c:pt>
                <c:pt idx="371">
                  <c:v>196888.63333333333</c:v>
                </c:pt>
                <c:pt idx="372">
                  <c:v>196987.85</c:v>
                </c:pt>
                <c:pt idx="373">
                  <c:v>196921.01666666666</c:v>
                </c:pt>
                <c:pt idx="374">
                  <c:v>196976.75</c:v>
                </c:pt>
                <c:pt idx="375">
                  <c:v>196956.2</c:v>
                </c:pt>
                <c:pt idx="376">
                  <c:v>196958.18333333332</c:v>
                </c:pt>
                <c:pt idx="377">
                  <c:v>197015.11666666667</c:v>
                </c:pt>
                <c:pt idx="378">
                  <c:v>196859.18333333332</c:v>
                </c:pt>
                <c:pt idx="379">
                  <c:v>197001.55</c:v>
                </c:pt>
                <c:pt idx="380">
                  <c:v>196836.05</c:v>
                </c:pt>
                <c:pt idx="381">
                  <c:v>196850.03333333333</c:v>
                </c:pt>
                <c:pt idx="382">
                  <c:v>196858.6</c:v>
                </c:pt>
                <c:pt idx="383">
                  <c:v>196887.6</c:v>
                </c:pt>
                <c:pt idx="384">
                  <c:v>196969.63333333333</c:v>
                </c:pt>
                <c:pt idx="385">
                  <c:v>196884.05</c:v>
                </c:pt>
                <c:pt idx="386">
                  <c:v>196926.01666666666</c:v>
                </c:pt>
                <c:pt idx="387">
                  <c:v>196930.88333333333</c:v>
                </c:pt>
                <c:pt idx="388">
                  <c:v>197043.3</c:v>
                </c:pt>
                <c:pt idx="389">
                  <c:v>196938.7</c:v>
                </c:pt>
                <c:pt idx="390">
                  <c:v>196972.3</c:v>
                </c:pt>
                <c:pt idx="391">
                  <c:v>196947.45</c:v>
                </c:pt>
                <c:pt idx="392">
                  <c:v>196863.18333333332</c:v>
                </c:pt>
                <c:pt idx="393">
                  <c:v>196839.41666666666</c:v>
                </c:pt>
                <c:pt idx="394">
                  <c:v>196942.88333333333</c:v>
                </c:pt>
                <c:pt idx="395">
                  <c:v>197037.73333333334</c:v>
                </c:pt>
                <c:pt idx="396">
                  <c:v>196917.08333333334</c:v>
                </c:pt>
                <c:pt idx="397">
                  <c:v>196902.83333333334</c:v>
                </c:pt>
                <c:pt idx="398">
                  <c:v>196839.25</c:v>
                </c:pt>
                <c:pt idx="399">
                  <c:v>196802.8</c:v>
                </c:pt>
                <c:pt idx="400">
                  <c:v>196791.08333333334</c:v>
                </c:pt>
                <c:pt idx="401">
                  <c:v>196755.93333333332</c:v>
                </c:pt>
                <c:pt idx="402">
                  <c:v>196820.9</c:v>
                </c:pt>
                <c:pt idx="403">
                  <c:v>196859.81666666668</c:v>
                </c:pt>
                <c:pt idx="404">
                  <c:v>196843.21666666667</c:v>
                </c:pt>
                <c:pt idx="405">
                  <c:v>196961.31666666668</c:v>
                </c:pt>
                <c:pt idx="406">
                  <c:v>196866.7</c:v>
                </c:pt>
                <c:pt idx="407">
                  <c:v>196906.7</c:v>
                </c:pt>
                <c:pt idx="408">
                  <c:v>197004.21666666667</c:v>
                </c:pt>
                <c:pt idx="409">
                  <c:v>196897.38333333333</c:v>
                </c:pt>
                <c:pt idx="410">
                  <c:v>196929.46666666667</c:v>
                </c:pt>
                <c:pt idx="411">
                  <c:v>196949.85</c:v>
                </c:pt>
                <c:pt idx="412">
                  <c:v>196973.61666666667</c:v>
                </c:pt>
                <c:pt idx="413">
                  <c:v>196855.46666666667</c:v>
                </c:pt>
                <c:pt idx="414">
                  <c:v>196890.7</c:v>
                </c:pt>
                <c:pt idx="415">
                  <c:v>196849.83333333334</c:v>
                </c:pt>
                <c:pt idx="416">
                  <c:v>196864.3</c:v>
                </c:pt>
                <c:pt idx="417">
                  <c:v>196984.6</c:v>
                </c:pt>
                <c:pt idx="418">
                  <c:v>196958.83333333334</c:v>
                </c:pt>
                <c:pt idx="419">
                  <c:v>197008.6</c:v>
                </c:pt>
                <c:pt idx="420">
                  <c:v>196946.28333333333</c:v>
                </c:pt>
                <c:pt idx="421">
                  <c:v>196826.16666666666</c:v>
                </c:pt>
                <c:pt idx="422">
                  <c:v>196917.16666666666</c:v>
                </c:pt>
                <c:pt idx="423">
                  <c:v>196889</c:v>
                </c:pt>
                <c:pt idx="424">
                  <c:v>196865.1</c:v>
                </c:pt>
                <c:pt idx="425">
                  <c:v>196995.35</c:v>
                </c:pt>
                <c:pt idx="426">
                  <c:v>196905.26666666666</c:v>
                </c:pt>
                <c:pt idx="427">
                  <c:v>196854.85</c:v>
                </c:pt>
                <c:pt idx="428">
                  <c:v>196882.16666666666</c:v>
                </c:pt>
                <c:pt idx="429">
                  <c:v>196992.61666666667</c:v>
                </c:pt>
                <c:pt idx="430">
                  <c:v>196970.88333333333</c:v>
                </c:pt>
                <c:pt idx="431">
                  <c:v>196924.36666666667</c:v>
                </c:pt>
                <c:pt idx="432">
                  <c:v>196890.05</c:v>
                </c:pt>
                <c:pt idx="433">
                  <c:v>197064.45</c:v>
                </c:pt>
                <c:pt idx="434">
                  <c:v>196941.55</c:v>
                </c:pt>
                <c:pt idx="435">
                  <c:v>196944.91666666666</c:v>
                </c:pt>
                <c:pt idx="436">
                  <c:v>196898.28333333333</c:v>
                </c:pt>
                <c:pt idx="437">
                  <c:v>196844.78333333333</c:v>
                </c:pt>
                <c:pt idx="438">
                  <c:v>196857.01666666666</c:v>
                </c:pt>
                <c:pt idx="439">
                  <c:v>196917.75</c:v>
                </c:pt>
                <c:pt idx="440">
                  <c:v>196907.3</c:v>
                </c:pt>
                <c:pt idx="441">
                  <c:v>197045.33333333334</c:v>
                </c:pt>
                <c:pt idx="442">
                  <c:v>196938.96666666667</c:v>
                </c:pt>
                <c:pt idx="443">
                  <c:v>196920.31666666668</c:v>
                </c:pt>
                <c:pt idx="444">
                  <c:v>196966.78333333333</c:v>
                </c:pt>
                <c:pt idx="445">
                  <c:v>196839.4</c:v>
                </c:pt>
                <c:pt idx="446">
                  <c:v>196963.4</c:v>
                </c:pt>
                <c:pt idx="447">
                  <c:v>196868.48333333334</c:v>
                </c:pt>
                <c:pt idx="448">
                  <c:v>196922.6</c:v>
                </c:pt>
                <c:pt idx="449">
                  <c:v>196916.43333333332</c:v>
                </c:pt>
                <c:pt idx="450">
                  <c:v>196989.63333333333</c:v>
                </c:pt>
                <c:pt idx="451">
                  <c:v>196866.7</c:v>
                </c:pt>
                <c:pt idx="452">
                  <c:v>196971.85</c:v>
                </c:pt>
                <c:pt idx="453">
                  <c:v>196944.28333333333</c:v>
                </c:pt>
                <c:pt idx="454">
                  <c:v>196808.9</c:v>
                </c:pt>
                <c:pt idx="455">
                  <c:v>196890.78333333333</c:v>
                </c:pt>
                <c:pt idx="456">
                  <c:v>196884.85</c:v>
                </c:pt>
                <c:pt idx="457">
                  <c:v>196960.78333333333</c:v>
                </c:pt>
                <c:pt idx="458">
                  <c:v>196913.33333333334</c:v>
                </c:pt>
                <c:pt idx="459">
                  <c:v>196839.88333333333</c:v>
                </c:pt>
                <c:pt idx="460">
                  <c:v>196994.48333333334</c:v>
                </c:pt>
                <c:pt idx="461">
                  <c:v>196941.88333333333</c:v>
                </c:pt>
                <c:pt idx="462">
                  <c:v>196954.71666666667</c:v>
                </c:pt>
                <c:pt idx="463">
                  <c:v>196891.53333333333</c:v>
                </c:pt>
                <c:pt idx="464">
                  <c:v>197061.46666666667</c:v>
                </c:pt>
                <c:pt idx="465">
                  <c:v>196946.3</c:v>
                </c:pt>
                <c:pt idx="466">
                  <c:v>196968.35</c:v>
                </c:pt>
                <c:pt idx="467">
                  <c:v>196892.26666666666</c:v>
                </c:pt>
                <c:pt idx="468">
                  <c:v>196928.05</c:v>
                </c:pt>
                <c:pt idx="469">
                  <c:v>196986.58333333334</c:v>
                </c:pt>
                <c:pt idx="470">
                  <c:v>196956.51666666666</c:v>
                </c:pt>
                <c:pt idx="471">
                  <c:v>197016.78333333333</c:v>
                </c:pt>
                <c:pt idx="472">
                  <c:v>196859.78333333333</c:v>
                </c:pt>
                <c:pt idx="473">
                  <c:v>196893.96666666667</c:v>
                </c:pt>
                <c:pt idx="474">
                  <c:v>196902.38333333333</c:v>
                </c:pt>
                <c:pt idx="475">
                  <c:v>196825.51666666666</c:v>
                </c:pt>
                <c:pt idx="476">
                  <c:v>196981.51666666666</c:v>
                </c:pt>
                <c:pt idx="477">
                  <c:v>196937.8</c:v>
                </c:pt>
                <c:pt idx="478">
                  <c:v>196874.76666666666</c:v>
                </c:pt>
                <c:pt idx="479">
                  <c:v>196897.68333333332</c:v>
                </c:pt>
                <c:pt idx="480">
                  <c:v>196986.65</c:v>
                </c:pt>
                <c:pt idx="481">
                  <c:v>196867.16666666666</c:v>
                </c:pt>
                <c:pt idx="482">
                  <c:v>196858.38333333333</c:v>
                </c:pt>
                <c:pt idx="483">
                  <c:v>197061.43333333332</c:v>
                </c:pt>
                <c:pt idx="484">
                  <c:v>196813.95</c:v>
                </c:pt>
                <c:pt idx="485">
                  <c:v>196958.73333333334</c:v>
                </c:pt>
                <c:pt idx="486">
                  <c:v>196823.36666666667</c:v>
                </c:pt>
                <c:pt idx="487">
                  <c:v>196991.66666666666</c:v>
                </c:pt>
                <c:pt idx="488">
                  <c:v>196935.35</c:v>
                </c:pt>
                <c:pt idx="489">
                  <c:v>196960.75</c:v>
                </c:pt>
                <c:pt idx="490">
                  <c:v>196982.85</c:v>
                </c:pt>
                <c:pt idx="491">
                  <c:v>196852.91666666666</c:v>
                </c:pt>
                <c:pt idx="492">
                  <c:v>196909.2</c:v>
                </c:pt>
                <c:pt idx="493">
                  <c:v>196771.73333333334</c:v>
                </c:pt>
                <c:pt idx="494">
                  <c:v>196915.18333333332</c:v>
                </c:pt>
                <c:pt idx="495">
                  <c:v>196889.76666666666</c:v>
                </c:pt>
                <c:pt idx="496">
                  <c:v>196916.65</c:v>
                </c:pt>
                <c:pt idx="497">
                  <c:v>196944.85</c:v>
                </c:pt>
                <c:pt idx="498">
                  <c:v>196946.95</c:v>
                </c:pt>
                <c:pt idx="499">
                  <c:v>196952.35</c:v>
                </c:pt>
                <c:pt idx="500">
                  <c:v>196963.55</c:v>
                </c:pt>
                <c:pt idx="501">
                  <c:v>196896.23333333334</c:v>
                </c:pt>
                <c:pt idx="502">
                  <c:v>196880.43333333332</c:v>
                </c:pt>
                <c:pt idx="503">
                  <c:v>196808.36666666667</c:v>
                </c:pt>
                <c:pt idx="504">
                  <c:v>196863.36666666667</c:v>
                </c:pt>
                <c:pt idx="505">
                  <c:v>196954.15</c:v>
                </c:pt>
                <c:pt idx="506">
                  <c:v>196922.88333333333</c:v>
                </c:pt>
                <c:pt idx="507">
                  <c:v>196915.66666666666</c:v>
                </c:pt>
                <c:pt idx="508">
                  <c:v>196880.96666666667</c:v>
                </c:pt>
                <c:pt idx="509">
                  <c:v>196961</c:v>
                </c:pt>
                <c:pt idx="510">
                  <c:v>196901.01666666666</c:v>
                </c:pt>
                <c:pt idx="511">
                  <c:v>196780.6</c:v>
                </c:pt>
                <c:pt idx="512">
                  <c:v>196869.56666666668</c:v>
                </c:pt>
                <c:pt idx="513">
                  <c:v>196990.46666666667</c:v>
                </c:pt>
                <c:pt idx="514">
                  <c:v>196906.58333333334</c:v>
                </c:pt>
                <c:pt idx="515">
                  <c:v>196894.93333333332</c:v>
                </c:pt>
                <c:pt idx="516">
                  <c:v>196990.26666666666</c:v>
                </c:pt>
                <c:pt idx="517">
                  <c:v>196899.01666666666</c:v>
                </c:pt>
                <c:pt idx="518">
                  <c:v>196930.51666666666</c:v>
                </c:pt>
                <c:pt idx="519">
                  <c:v>196902.98333333334</c:v>
                </c:pt>
                <c:pt idx="520">
                  <c:v>196951.9</c:v>
                </c:pt>
                <c:pt idx="521">
                  <c:v>196912.5</c:v>
                </c:pt>
                <c:pt idx="522">
                  <c:v>196954.75</c:v>
                </c:pt>
                <c:pt idx="523">
                  <c:v>196818.21666666667</c:v>
                </c:pt>
                <c:pt idx="524">
                  <c:v>196926.06666666668</c:v>
                </c:pt>
                <c:pt idx="525">
                  <c:v>196909.26666666666</c:v>
                </c:pt>
                <c:pt idx="526">
                  <c:v>197026.93333333332</c:v>
                </c:pt>
                <c:pt idx="527">
                  <c:v>196950.6</c:v>
                </c:pt>
                <c:pt idx="528">
                  <c:v>196964.6</c:v>
                </c:pt>
                <c:pt idx="529">
                  <c:v>196922.61666666667</c:v>
                </c:pt>
                <c:pt idx="530">
                  <c:v>196967.33333333334</c:v>
                </c:pt>
                <c:pt idx="531">
                  <c:v>196873.11666666667</c:v>
                </c:pt>
                <c:pt idx="532">
                  <c:v>197055.45</c:v>
                </c:pt>
                <c:pt idx="533">
                  <c:v>196979.9</c:v>
                </c:pt>
                <c:pt idx="534">
                  <c:v>196872.9</c:v>
                </c:pt>
                <c:pt idx="535">
                  <c:v>196933.25</c:v>
                </c:pt>
                <c:pt idx="536">
                  <c:v>197015.58333333334</c:v>
                </c:pt>
                <c:pt idx="537">
                  <c:v>196868.85</c:v>
                </c:pt>
                <c:pt idx="538">
                  <c:v>196838.36666666667</c:v>
                </c:pt>
                <c:pt idx="539">
                  <c:v>196952.83333333334</c:v>
                </c:pt>
                <c:pt idx="540">
                  <c:v>196920.18333333332</c:v>
                </c:pt>
                <c:pt idx="541">
                  <c:v>196901.25</c:v>
                </c:pt>
                <c:pt idx="542">
                  <c:v>196917.2</c:v>
                </c:pt>
                <c:pt idx="543">
                  <c:v>197001.58333333334</c:v>
                </c:pt>
                <c:pt idx="544">
                  <c:v>196935.05</c:v>
                </c:pt>
                <c:pt idx="545">
                  <c:v>196920.75</c:v>
                </c:pt>
                <c:pt idx="546">
                  <c:v>196937.45</c:v>
                </c:pt>
                <c:pt idx="547">
                  <c:v>196841.66666666666</c:v>
                </c:pt>
                <c:pt idx="548">
                  <c:v>196879.8</c:v>
                </c:pt>
                <c:pt idx="549">
                  <c:v>196973.45</c:v>
                </c:pt>
                <c:pt idx="550">
                  <c:v>196855.81666666668</c:v>
                </c:pt>
                <c:pt idx="551">
                  <c:v>196943.96666666667</c:v>
                </c:pt>
                <c:pt idx="552">
                  <c:v>196886.78333333333</c:v>
                </c:pt>
                <c:pt idx="553">
                  <c:v>197005.33333333334</c:v>
                </c:pt>
                <c:pt idx="554">
                  <c:v>196853.06666666668</c:v>
                </c:pt>
                <c:pt idx="555">
                  <c:v>196893.2</c:v>
                </c:pt>
                <c:pt idx="556">
                  <c:v>196878.5</c:v>
                </c:pt>
                <c:pt idx="557">
                  <c:v>196880.46666666667</c:v>
                </c:pt>
                <c:pt idx="558">
                  <c:v>196897.83333333334</c:v>
                </c:pt>
                <c:pt idx="559">
                  <c:v>196904.76666666666</c:v>
                </c:pt>
                <c:pt idx="560">
                  <c:v>196999</c:v>
                </c:pt>
                <c:pt idx="561">
                  <c:v>196837.58333333334</c:v>
                </c:pt>
                <c:pt idx="562">
                  <c:v>196930.7</c:v>
                </c:pt>
                <c:pt idx="563">
                  <c:v>196907.16666666666</c:v>
                </c:pt>
                <c:pt idx="564">
                  <c:v>196940.21666666667</c:v>
                </c:pt>
                <c:pt idx="565">
                  <c:v>196947.45</c:v>
                </c:pt>
                <c:pt idx="566">
                  <c:v>196967.11666666667</c:v>
                </c:pt>
                <c:pt idx="567">
                  <c:v>197003.26666666666</c:v>
                </c:pt>
                <c:pt idx="568">
                  <c:v>196953.01666666666</c:v>
                </c:pt>
                <c:pt idx="569">
                  <c:v>196952</c:v>
                </c:pt>
                <c:pt idx="570">
                  <c:v>196893.9</c:v>
                </c:pt>
                <c:pt idx="571">
                  <c:v>196924.66666666666</c:v>
                </c:pt>
                <c:pt idx="572">
                  <c:v>196985.31666666668</c:v>
                </c:pt>
                <c:pt idx="573">
                  <c:v>196784.91666666666</c:v>
                </c:pt>
                <c:pt idx="574">
                  <c:v>196892.5</c:v>
                </c:pt>
                <c:pt idx="575">
                  <c:v>196941.35</c:v>
                </c:pt>
                <c:pt idx="576">
                  <c:v>196957.9</c:v>
                </c:pt>
                <c:pt idx="577">
                  <c:v>196974</c:v>
                </c:pt>
                <c:pt idx="578">
                  <c:v>197004.08333333334</c:v>
                </c:pt>
                <c:pt idx="579">
                  <c:v>196858.56666666668</c:v>
                </c:pt>
                <c:pt idx="580">
                  <c:v>196834.75</c:v>
                </c:pt>
                <c:pt idx="581">
                  <c:v>196872.66666666666</c:v>
                </c:pt>
                <c:pt idx="582">
                  <c:v>196850.8</c:v>
                </c:pt>
                <c:pt idx="583">
                  <c:v>196911.88333333333</c:v>
                </c:pt>
                <c:pt idx="584">
                  <c:v>196865.81666666668</c:v>
                </c:pt>
                <c:pt idx="585">
                  <c:v>196930.95</c:v>
                </c:pt>
                <c:pt idx="586">
                  <c:v>196941.31666666668</c:v>
                </c:pt>
                <c:pt idx="587">
                  <c:v>196952.2</c:v>
                </c:pt>
                <c:pt idx="588">
                  <c:v>196918.13333333333</c:v>
                </c:pt>
                <c:pt idx="589">
                  <c:v>196936.01666666666</c:v>
                </c:pt>
                <c:pt idx="590">
                  <c:v>196937.31666666668</c:v>
                </c:pt>
                <c:pt idx="591">
                  <c:v>196934.91666666666</c:v>
                </c:pt>
                <c:pt idx="592">
                  <c:v>196907.36666666667</c:v>
                </c:pt>
                <c:pt idx="593">
                  <c:v>196876.23333333334</c:v>
                </c:pt>
                <c:pt idx="594">
                  <c:v>196950.35</c:v>
                </c:pt>
                <c:pt idx="595">
                  <c:v>196961.38333333333</c:v>
                </c:pt>
                <c:pt idx="596">
                  <c:v>196971.15</c:v>
                </c:pt>
                <c:pt idx="597">
                  <c:v>196962.65</c:v>
                </c:pt>
                <c:pt idx="598">
                  <c:v>196867.15</c:v>
                </c:pt>
                <c:pt idx="599">
                  <c:v>196979.76666666666</c:v>
                </c:pt>
                <c:pt idx="600">
                  <c:v>196916.5</c:v>
                </c:pt>
                <c:pt idx="601">
                  <c:v>196950.31666666668</c:v>
                </c:pt>
                <c:pt idx="602">
                  <c:v>196975.03333333333</c:v>
                </c:pt>
                <c:pt idx="603">
                  <c:v>196945.68333333332</c:v>
                </c:pt>
                <c:pt idx="604">
                  <c:v>196921.93333333332</c:v>
                </c:pt>
                <c:pt idx="605">
                  <c:v>196919.81666666668</c:v>
                </c:pt>
                <c:pt idx="606">
                  <c:v>196886.75</c:v>
                </c:pt>
                <c:pt idx="607">
                  <c:v>196924.78333333333</c:v>
                </c:pt>
                <c:pt idx="608">
                  <c:v>196834.8</c:v>
                </c:pt>
                <c:pt idx="609">
                  <c:v>196935.9</c:v>
                </c:pt>
                <c:pt idx="610">
                  <c:v>196834.93333333332</c:v>
                </c:pt>
                <c:pt idx="611">
                  <c:v>196904.4</c:v>
                </c:pt>
                <c:pt idx="612">
                  <c:v>196992.91666666666</c:v>
                </c:pt>
                <c:pt idx="613">
                  <c:v>196927.98333333334</c:v>
                </c:pt>
                <c:pt idx="614">
                  <c:v>196869.7</c:v>
                </c:pt>
                <c:pt idx="615">
                  <c:v>196870.23333333334</c:v>
                </c:pt>
                <c:pt idx="616">
                  <c:v>196956.9</c:v>
                </c:pt>
                <c:pt idx="617">
                  <c:v>196903.16666666666</c:v>
                </c:pt>
                <c:pt idx="618">
                  <c:v>197001.61666666667</c:v>
                </c:pt>
                <c:pt idx="619">
                  <c:v>196900.48333333334</c:v>
                </c:pt>
                <c:pt idx="620">
                  <c:v>196839.85</c:v>
                </c:pt>
                <c:pt idx="621">
                  <c:v>196850.83333333334</c:v>
                </c:pt>
                <c:pt idx="622">
                  <c:v>196928.43333333332</c:v>
                </c:pt>
                <c:pt idx="623">
                  <c:v>196924.51666666666</c:v>
                </c:pt>
                <c:pt idx="624">
                  <c:v>196839.35</c:v>
                </c:pt>
                <c:pt idx="625">
                  <c:v>196896.01666666666</c:v>
                </c:pt>
                <c:pt idx="626">
                  <c:v>196897.13333333333</c:v>
                </c:pt>
                <c:pt idx="627">
                  <c:v>196946.13333333333</c:v>
                </c:pt>
                <c:pt idx="628">
                  <c:v>196986.85</c:v>
                </c:pt>
                <c:pt idx="629">
                  <c:v>196957.55</c:v>
                </c:pt>
                <c:pt idx="630">
                  <c:v>196976.1</c:v>
                </c:pt>
                <c:pt idx="631">
                  <c:v>197008.7</c:v>
                </c:pt>
                <c:pt idx="632">
                  <c:v>196823.91666666666</c:v>
                </c:pt>
                <c:pt idx="633">
                  <c:v>196927.48333333334</c:v>
                </c:pt>
                <c:pt idx="634">
                  <c:v>196886.96666666667</c:v>
                </c:pt>
                <c:pt idx="635">
                  <c:v>196884.83333333334</c:v>
                </c:pt>
                <c:pt idx="636">
                  <c:v>196912.78333333333</c:v>
                </c:pt>
                <c:pt idx="637">
                  <c:v>196909.91666666666</c:v>
                </c:pt>
                <c:pt idx="638">
                  <c:v>196974.85</c:v>
                </c:pt>
                <c:pt idx="639">
                  <c:v>196938.51666666666</c:v>
                </c:pt>
                <c:pt idx="640">
                  <c:v>197004.61666666667</c:v>
                </c:pt>
                <c:pt idx="641">
                  <c:v>196811.81666666668</c:v>
                </c:pt>
                <c:pt idx="642">
                  <c:v>196916.95</c:v>
                </c:pt>
                <c:pt idx="643">
                  <c:v>196901.6</c:v>
                </c:pt>
                <c:pt idx="644">
                  <c:v>196934.31666666668</c:v>
                </c:pt>
                <c:pt idx="645">
                  <c:v>196800.63333333333</c:v>
                </c:pt>
                <c:pt idx="646">
                  <c:v>196855.36666666667</c:v>
                </c:pt>
                <c:pt idx="647">
                  <c:v>196878.76666666666</c:v>
                </c:pt>
                <c:pt idx="648">
                  <c:v>196939.61666666667</c:v>
                </c:pt>
                <c:pt idx="649">
                  <c:v>196928.71666666667</c:v>
                </c:pt>
                <c:pt idx="650">
                  <c:v>196864.46666666667</c:v>
                </c:pt>
                <c:pt idx="651">
                  <c:v>196931.93333333332</c:v>
                </c:pt>
                <c:pt idx="652">
                  <c:v>196933.83333333334</c:v>
                </c:pt>
                <c:pt idx="653">
                  <c:v>196897.6</c:v>
                </c:pt>
                <c:pt idx="654">
                  <c:v>196949.75</c:v>
                </c:pt>
                <c:pt idx="655">
                  <c:v>196916.5</c:v>
                </c:pt>
                <c:pt idx="656">
                  <c:v>196937.03333333333</c:v>
                </c:pt>
                <c:pt idx="657">
                  <c:v>196873.48333333334</c:v>
                </c:pt>
                <c:pt idx="658">
                  <c:v>196916.98333333334</c:v>
                </c:pt>
                <c:pt idx="659">
                  <c:v>196981.41666666666</c:v>
                </c:pt>
                <c:pt idx="660">
                  <c:v>197000.16666666666</c:v>
                </c:pt>
                <c:pt idx="661">
                  <c:v>196877.2</c:v>
                </c:pt>
                <c:pt idx="662">
                  <c:v>196977.33333333334</c:v>
                </c:pt>
                <c:pt idx="663">
                  <c:v>197022.65</c:v>
                </c:pt>
                <c:pt idx="664">
                  <c:v>197041.76666666666</c:v>
                </c:pt>
                <c:pt idx="665">
                  <c:v>196967.43333333332</c:v>
                </c:pt>
                <c:pt idx="666">
                  <c:v>196778.08333333334</c:v>
                </c:pt>
                <c:pt idx="667">
                  <c:v>197057.81666666668</c:v>
                </c:pt>
                <c:pt idx="668">
                  <c:v>196889.76666666666</c:v>
                </c:pt>
                <c:pt idx="669">
                  <c:v>196998.93333333332</c:v>
                </c:pt>
                <c:pt idx="670">
                  <c:v>196854.9</c:v>
                </c:pt>
                <c:pt idx="671">
                  <c:v>196994.1</c:v>
                </c:pt>
                <c:pt idx="672">
                  <c:v>196965.56666666668</c:v>
                </c:pt>
                <c:pt idx="673">
                  <c:v>196903.05</c:v>
                </c:pt>
                <c:pt idx="674">
                  <c:v>196920.5</c:v>
                </c:pt>
                <c:pt idx="675">
                  <c:v>196897.03333333333</c:v>
                </c:pt>
                <c:pt idx="676">
                  <c:v>196868.48333333334</c:v>
                </c:pt>
                <c:pt idx="677">
                  <c:v>196888.71666666667</c:v>
                </c:pt>
                <c:pt idx="678">
                  <c:v>197003.38333333333</c:v>
                </c:pt>
                <c:pt idx="679">
                  <c:v>196924.95</c:v>
                </c:pt>
                <c:pt idx="680">
                  <c:v>196818.5</c:v>
                </c:pt>
                <c:pt idx="681">
                  <c:v>196932.21666666667</c:v>
                </c:pt>
                <c:pt idx="682">
                  <c:v>196936.7</c:v>
                </c:pt>
                <c:pt idx="683">
                  <c:v>196979.11666666667</c:v>
                </c:pt>
                <c:pt idx="684">
                  <c:v>196884.98333333334</c:v>
                </c:pt>
                <c:pt idx="685">
                  <c:v>197063.5</c:v>
                </c:pt>
                <c:pt idx="686">
                  <c:v>196978.36666666667</c:v>
                </c:pt>
                <c:pt idx="687">
                  <c:v>196918.73333333334</c:v>
                </c:pt>
                <c:pt idx="688">
                  <c:v>196964</c:v>
                </c:pt>
                <c:pt idx="689">
                  <c:v>196975.66666666666</c:v>
                </c:pt>
                <c:pt idx="690">
                  <c:v>196949.81666666668</c:v>
                </c:pt>
                <c:pt idx="691">
                  <c:v>196822.98333333334</c:v>
                </c:pt>
                <c:pt idx="692">
                  <c:v>196915.8</c:v>
                </c:pt>
                <c:pt idx="693">
                  <c:v>196938.91666666666</c:v>
                </c:pt>
                <c:pt idx="694">
                  <c:v>196997.2</c:v>
                </c:pt>
                <c:pt idx="695">
                  <c:v>196977.68333333332</c:v>
                </c:pt>
                <c:pt idx="696">
                  <c:v>196985.35</c:v>
                </c:pt>
                <c:pt idx="697">
                  <c:v>196915.96666666667</c:v>
                </c:pt>
                <c:pt idx="698">
                  <c:v>196944</c:v>
                </c:pt>
                <c:pt idx="699">
                  <c:v>196929.4</c:v>
                </c:pt>
                <c:pt idx="700">
                  <c:v>196908.98333333334</c:v>
                </c:pt>
                <c:pt idx="701">
                  <c:v>196996.3</c:v>
                </c:pt>
                <c:pt idx="702">
                  <c:v>196855.28333333333</c:v>
                </c:pt>
                <c:pt idx="703">
                  <c:v>197015.56666666668</c:v>
                </c:pt>
                <c:pt idx="704">
                  <c:v>196845.53333333333</c:v>
                </c:pt>
                <c:pt idx="705">
                  <c:v>196928.03333333333</c:v>
                </c:pt>
                <c:pt idx="706">
                  <c:v>196996.11666666667</c:v>
                </c:pt>
                <c:pt idx="707">
                  <c:v>196830.41666666666</c:v>
                </c:pt>
                <c:pt idx="708">
                  <c:v>197010.35</c:v>
                </c:pt>
                <c:pt idx="709">
                  <c:v>196898.66666666666</c:v>
                </c:pt>
                <c:pt idx="710">
                  <c:v>196760.31666666668</c:v>
                </c:pt>
                <c:pt idx="711">
                  <c:v>196907.36666666667</c:v>
                </c:pt>
                <c:pt idx="712">
                  <c:v>196968.3</c:v>
                </c:pt>
                <c:pt idx="713">
                  <c:v>196916.36666666667</c:v>
                </c:pt>
                <c:pt idx="714">
                  <c:v>196952.96666666667</c:v>
                </c:pt>
                <c:pt idx="715">
                  <c:v>196980.98333333334</c:v>
                </c:pt>
                <c:pt idx="716">
                  <c:v>196976.53333333333</c:v>
                </c:pt>
                <c:pt idx="717">
                  <c:v>196900.33333333334</c:v>
                </c:pt>
                <c:pt idx="718">
                  <c:v>196825.18333333332</c:v>
                </c:pt>
                <c:pt idx="719">
                  <c:v>196933.2</c:v>
                </c:pt>
                <c:pt idx="720">
                  <c:v>196969.65</c:v>
                </c:pt>
                <c:pt idx="721">
                  <c:v>196877.61666666667</c:v>
                </c:pt>
                <c:pt idx="722">
                  <c:v>196949.28333333333</c:v>
                </c:pt>
                <c:pt idx="723">
                  <c:v>196940.13333333333</c:v>
                </c:pt>
                <c:pt idx="724">
                  <c:v>196869.5</c:v>
                </c:pt>
                <c:pt idx="725">
                  <c:v>196935.88333333333</c:v>
                </c:pt>
                <c:pt idx="726">
                  <c:v>196940.51666666666</c:v>
                </c:pt>
                <c:pt idx="727">
                  <c:v>196905.18333333332</c:v>
                </c:pt>
                <c:pt idx="728">
                  <c:v>196881.43333333332</c:v>
                </c:pt>
                <c:pt idx="729">
                  <c:v>196978.31666666668</c:v>
                </c:pt>
                <c:pt idx="730">
                  <c:v>196908.11666666667</c:v>
                </c:pt>
                <c:pt idx="731">
                  <c:v>196955.16666666666</c:v>
                </c:pt>
                <c:pt idx="732">
                  <c:v>197007.9</c:v>
                </c:pt>
                <c:pt idx="733">
                  <c:v>196902.03333333333</c:v>
                </c:pt>
                <c:pt idx="734">
                  <c:v>196967.73333333334</c:v>
                </c:pt>
                <c:pt idx="735">
                  <c:v>196874.63333333333</c:v>
                </c:pt>
                <c:pt idx="736">
                  <c:v>196830.61666666667</c:v>
                </c:pt>
                <c:pt idx="737">
                  <c:v>196961.6</c:v>
                </c:pt>
                <c:pt idx="738">
                  <c:v>196982.15</c:v>
                </c:pt>
                <c:pt idx="739">
                  <c:v>196953.85</c:v>
                </c:pt>
                <c:pt idx="740">
                  <c:v>196900.83333333334</c:v>
                </c:pt>
                <c:pt idx="741">
                  <c:v>197016.2</c:v>
                </c:pt>
                <c:pt idx="742">
                  <c:v>197003.51666666666</c:v>
                </c:pt>
                <c:pt idx="743">
                  <c:v>197024.06666666668</c:v>
                </c:pt>
                <c:pt idx="744">
                  <c:v>196831.2</c:v>
                </c:pt>
                <c:pt idx="745">
                  <c:v>196918.15</c:v>
                </c:pt>
                <c:pt idx="746">
                  <c:v>196966.28333333333</c:v>
                </c:pt>
                <c:pt idx="747">
                  <c:v>196903.55</c:v>
                </c:pt>
                <c:pt idx="748">
                  <c:v>196926.4</c:v>
                </c:pt>
                <c:pt idx="749">
                  <c:v>196852.05</c:v>
                </c:pt>
                <c:pt idx="750">
                  <c:v>196828.26666666666</c:v>
                </c:pt>
                <c:pt idx="751">
                  <c:v>196958.41666666666</c:v>
                </c:pt>
                <c:pt idx="752">
                  <c:v>196889.66666666666</c:v>
                </c:pt>
                <c:pt idx="753">
                  <c:v>196914.06666666668</c:v>
                </c:pt>
                <c:pt idx="754">
                  <c:v>196920.56666666668</c:v>
                </c:pt>
                <c:pt idx="755">
                  <c:v>197021.25</c:v>
                </c:pt>
                <c:pt idx="756">
                  <c:v>196899.7</c:v>
                </c:pt>
                <c:pt idx="757">
                  <c:v>196889.65</c:v>
                </c:pt>
                <c:pt idx="758">
                  <c:v>196883.01666666666</c:v>
                </c:pt>
                <c:pt idx="759">
                  <c:v>197016.26666666666</c:v>
                </c:pt>
                <c:pt idx="760">
                  <c:v>196964.56666666668</c:v>
                </c:pt>
                <c:pt idx="761">
                  <c:v>196979.63333333333</c:v>
                </c:pt>
                <c:pt idx="762">
                  <c:v>196988.3</c:v>
                </c:pt>
                <c:pt idx="763">
                  <c:v>196971.23333333334</c:v>
                </c:pt>
                <c:pt idx="764">
                  <c:v>196996.43333333332</c:v>
                </c:pt>
                <c:pt idx="765">
                  <c:v>196887.71666666667</c:v>
                </c:pt>
                <c:pt idx="766">
                  <c:v>196998.51666666666</c:v>
                </c:pt>
                <c:pt idx="767">
                  <c:v>196988.23333333334</c:v>
                </c:pt>
                <c:pt idx="768">
                  <c:v>196934.48333333334</c:v>
                </c:pt>
                <c:pt idx="769">
                  <c:v>196890.06666666668</c:v>
                </c:pt>
                <c:pt idx="770">
                  <c:v>196962.78333333333</c:v>
                </c:pt>
                <c:pt idx="771">
                  <c:v>197025.78333333333</c:v>
                </c:pt>
                <c:pt idx="772">
                  <c:v>197078.76666666666</c:v>
                </c:pt>
                <c:pt idx="773">
                  <c:v>196908.78333333333</c:v>
                </c:pt>
                <c:pt idx="774">
                  <c:v>196862.96666666667</c:v>
                </c:pt>
                <c:pt idx="775">
                  <c:v>196919.23333333334</c:v>
                </c:pt>
                <c:pt idx="776">
                  <c:v>196973.96666666667</c:v>
                </c:pt>
                <c:pt idx="777">
                  <c:v>196874.36666666667</c:v>
                </c:pt>
                <c:pt idx="778">
                  <c:v>196913</c:v>
                </c:pt>
                <c:pt idx="779">
                  <c:v>196905.3</c:v>
                </c:pt>
                <c:pt idx="780">
                  <c:v>196994.1</c:v>
                </c:pt>
                <c:pt idx="781">
                  <c:v>196973.46666666667</c:v>
                </c:pt>
                <c:pt idx="782">
                  <c:v>196891.55</c:v>
                </c:pt>
                <c:pt idx="783">
                  <c:v>197022.11666666667</c:v>
                </c:pt>
                <c:pt idx="784">
                  <c:v>196969.68333333332</c:v>
                </c:pt>
                <c:pt idx="785">
                  <c:v>196892.25</c:v>
                </c:pt>
                <c:pt idx="786">
                  <c:v>196941.93333333332</c:v>
                </c:pt>
                <c:pt idx="787">
                  <c:v>196916.06666666668</c:v>
                </c:pt>
                <c:pt idx="788">
                  <c:v>196984.96666666667</c:v>
                </c:pt>
                <c:pt idx="789">
                  <c:v>196937.86666666667</c:v>
                </c:pt>
                <c:pt idx="790">
                  <c:v>196911.78333333333</c:v>
                </c:pt>
                <c:pt idx="791">
                  <c:v>196964.6</c:v>
                </c:pt>
                <c:pt idx="792">
                  <c:v>196945.36666666667</c:v>
                </c:pt>
                <c:pt idx="793">
                  <c:v>196934.7</c:v>
                </c:pt>
                <c:pt idx="794">
                  <c:v>196934.11666666667</c:v>
                </c:pt>
                <c:pt idx="795">
                  <c:v>197034.35</c:v>
                </c:pt>
                <c:pt idx="796">
                  <c:v>196865.95</c:v>
                </c:pt>
                <c:pt idx="797">
                  <c:v>196887.83333333334</c:v>
                </c:pt>
                <c:pt idx="798">
                  <c:v>196789.06666666668</c:v>
                </c:pt>
                <c:pt idx="799">
                  <c:v>196860.5</c:v>
                </c:pt>
                <c:pt idx="800">
                  <c:v>196934.91666666666</c:v>
                </c:pt>
                <c:pt idx="801">
                  <c:v>196854.61666666667</c:v>
                </c:pt>
                <c:pt idx="802">
                  <c:v>196955.83333333334</c:v>
                </c:pt>
                <c:pt idx="803">
                  <c:v>196885.05</c:v>
                </c:pt>
                <c:pt idx="804">
                  <c:v>196950.28333333333</c:v>
                </c:pt>
                <c:pt idx="805">
                  <c:v>196955.75</c:v>
                </c:pt>
                <c:pt idx="806">
                  <c:v>196994.31666666668</c:v>
                </c:pt>
                <c:pt idx="807">
                  <c:v>196975.21666666667</c:v>
                </c:pt>
                <c:pt idx="808">
                  <c:v>196952.51666666666</c:v>
                </c:pt>
                <c:pt idx="809">
                  <c:v>196890.76666666666</c:v>
                </c:pt>
                <c:pt idx="810">
                  <c:v>196828.08333333334</c:v>
                </c:pt>
                <c:pt idx="811">
                  <c:v>196873.60000000001</c:v>
                </c:pt>
                <c:pt idx="812">
                  <c:v>197000.96666666667</c:v>
                </c:pt>
                <c:pt idx="813">
                  <c:v>196863.91666666666</c:v>
                </c:pt>
                <c:pt idx="814">
                  <c:v>196909.5</c:v>
                </c:pt>
                <c:pt idx="815">
                  <c:v>196871.58333333334</c:v>
                </c:pt>
                <c:pt idx="816">
                  <c:v>196945.78333333333</c:v>
                </c:pt>
                <c:pt idx="817">
                  <c:v>196937.38333333333</c:v>
                </c:pt>
                <c:pt idx="818">
                  <c:v>196972.83333333334</c:v>
                </c:pt>
                <c:pt idx="819">
                  <c:v>196907.1</c:v>
                </c:pt>
                <c:pt idx="820">
                  <c:v>197046.71666666667</c:v>
                </c:pt>
                <c:pt idx="821">
                  <c:v>196888.65</c:v>
                </c:pt>
                <c:pt idx="822">
                  <c:v>196919.71666666667</c:v>
                </c:pt>
                <c:pt idx="823">
                  <c:v>197013.78333333333</c:v>
                </c:pt>
                <c:pt idx="824">
                  <c:v>196971.13333333333</c:v>
                </c:pt>
                <c:pt idx="825">
                  <c:v>196990.58333333334</c:v>
                </c:pt>
                <c:pt idx="826">
                  <c:v>196816.18333333332</c:v>
                </c:pt>
                <c:pt idx="827">
                  <c:v>197036.36666666667</c:v>
                </c:pt>
                <c:pt idx="828">
                  <c:v>196908.25</c:v>
                </c:pt>
                <c:pt idx="829">
                  <c:v>196928.85</c:v>
                </c:pt>
                <c:pt idx="830">
                  <c:v>196899.55</c:v>
                </c:pt>
                <c:pt idx="831">
                  <c:v>196936.11666666667</c:v>
                </c:pt>
                <c:pt idx="832">
                  <c:v>196892.5</c:v>
                </c:pt>
                <c:pt idx="833">
                  <c:v>196919.95</c:v>
                </c:pt>
                <c:pt idx="834">
                  <c:v>196973.35</c:v>
                </c:pt>
                <c:pt idx="835">
                  <c:v>196935.08333333334</c:v>
                </c:pt>
                <c:pt idx="836">
                  <c:v>196879.85</c:v>
                </c:pt>
                <c:pt idx="837">
                  <c:v>196836.41666666666</c:v>
                </c:pt>
                <c:pt idx="838">
                  <c:v>196991.11666666667</c:v>
                </c:pt>
                <c:pt idx="839">
                  <c:v>196942.8</c:v>
                </c:pt>
                <c:pt idx="840">
                  <c:v>196977.38333333333</c:v>
                </c:pt>
                <c:pt idx="841">
                  <c:v>196980.25</c:v>
                </c:pt>
                <c:pt idx="842">
                  <c:v>196884</c:v>
                </c:pt>
                <c:pt idx="843">
                  <c:v>196836.7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BFD-4175-B5C3-5A4BD4F74306}"/>
            </c:ext>
          </c:extLst>
        </c:ser>
        <c:ser>
          <c:idx val="3"/>
          <c:order val="2"/>
          <c:tx>
            <c:strRef>
              <c:f>SUSTAIN!$F$8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SUSTAIN!$A$9:$A$852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SUSTAIN!$F$9:$F$852</c:f>
              <c:numCache>
                <c:formatCode>#,##0.00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15875.616666666667</c:v>
                </c:pt>
                <c:pt idx="5">
                  <c:v>61876.133333333331</c:v>
                </c:pt>
                <c:pt idx="6">
                  <c:v>93481.733333333337</c:v>
                </c:pt>
                <c:pt idx="7">
                  <c:v>116696</c:v>
                </c:pt>
                <c:pt idx="8">
                  <c:v>135161.33333333334</c:v>
                </c:pt>
                <c:pt idx="9">
                  <c:v>150395.41666666666</c:v>
                </c:pt>
                <c:pt idx="10">
                  <c:v>163439.98333333334</c:v>
                </c:pt>
                <c:pt idx="11">
                  <c:v>174791.63333333333</c:v>
                </c:pt>
                <c:pt idx="12">
                  <c:v>184990.13333333333</c:v>
                </c:pt>
                <c:pt idx="13">
                  <c:v>194026.05</c:v>
                </c:pt>
                <c:pt idx="14">
                  <c:v>202314.43333333332</c:v>
                </c:pt>
                <c:pt idx="15">
                  <c:v>209867.86666666667</c:v>
                </c:pt>
                <c:pt idx="16">
                  <c:v>216865.63333333333</c:v>
                </c:pt>
                <c:pt idx="17">
                  <c:v>223376.61666666667</c:v>
                </c:pt>
                <c:pt idx="18">
                  <c:v>229562.51666666666</c:v>
                </c:pt>
                <c:pt idx="19">
                  <c:v>234920.41666666666</c:v>
                </c:pt>
                <c:pt idx="20">
                  <c:v>240224.86666666667</c:v>
                </c:pt>
                <c:pt idx="21">
                  <c:v>245394.76666666666</c:v>
                </c:pt>
                <c:pt idx="22">
                  <c:v>250139.75</c:v>
                </c:pt>
                <c:pt idx="23">
                  <c:v>254713.63333333333</c:v>
                </c:pt>
                <c:pt idx="24">
                  <c:v>258934.33333333334</c:v>
                </c:pt>
                <c:pt idx="25">
                  <c:v>263054.7</c:v>
                </c:pt>
                <c:pt idx="26">
                  <c:v>267028.46666666667</c:v>
                </c:pt>
                <c:pt idx="27">
                  <c:v>270702.98333333334</c:v>
                </c:pt>
                <c:pt idx="28">
                  <c:v>274260.78333333333</c:v>
                </c:pt>
                <c:pt idx="29">
                  <c:v>277855.08333333331</c:v>
                </c:pt>
                <c:pt idx="30">
                  <c:v>281231.09999999998</c:v>
                </c:pt>
                <c:pt idx="31">
                  <c:v>284431.46666666667</c:v>
                </c:pt>
                <c:pt idx="32">
                  <c:v>287626.96666666667</c:v>
                </c:pt>
                <c:pt idx="33">
                  <c:v>290641.8</c:v>
                </c:pt>
                <c:pt idx="34">
                  <c:v>293364.06666666665</c:v>
                </c:pt>
                <c:pt idx="35">
                  <c:v>296410.45</c:v>
                </c:pt>
                <c:pt idx="36">
                  <c:v>298827.28333333333</c:v>
                </c:pt>
                <c:pt idx="37">
                  <c:v>301592</c:v>
                </c:pt>
                <c:pt idx="38">
                  <c:v>304201.96666666667</c:v>
                </c:pt>
                <c:pt idx="39">
                  <c:v>306627.09999999998</c:v>
                </c:pt>
                <c:pt idx="40">
                  <c:v>309225.05</c:v>
                </c:pt>
                <c:pt idx="41">
                  <c:v>311469.38333333336</c:v>
                </c:pt>
                <c:pt idx="42">
                  <c:v>313879.08333333331</c:v>
                </c:pt>
                <c:pt idx="43">
                  <c:v>316113.48333333334</c:v>
                </c:pt>
                <c:pt idx="44">
                  <c:v>318516.16666666669</c:v>
                </c:pt>
                <c:pt idx="45">
                  <c:v>320448.71666666667</c:v>
                </c:pt>
                <c:pt idx="46">
                  <c:v>322633</c:v>
                </c:pt>
                <c:pt idx="47">
                  <c:v>324674.40000000002</c:v>
                </c:pt>
                <c:pt idx="48">
                  <c:v>326635.15000000002</c:v>
                </c:pt>
                <c:pt idx="49">
                  <c:v>328525.15000000002</c:v>
                </c:pt>
                <c:pt idx="50">
                  <c:v>330453.45</c:v>
                </c:pt>
                <c:pt idx="51">
                  <c:v>332479.81666666665</c:v>
                </c:pt>
                <c:pt idx="52">
                  <c:v>334019.31666666665</c:v>
                </c:pt>
                <c:pt idx="53">
                  <c:v>335960.13333333336</c:v>
                </c:pt>
                <c:pt idx="54">
                  <c:v>337726.8</c:v>
                </c:pt>
                <c:pt idx="55">
                  <c:v>339452.28333333333</c:v>
                </c:pt>
                <c:pt idx="56">
                  <c:v>341229.75</c:v>
                </c:pt>
                <c:pt idx="57">
                  <c:v>342896.15</c:v>
                </c:pt>
                <c:pt idx="58">
                  <c:v>344592.93333333335</c:v>
                </c:pt>
                <c:pt idx="59">
                  <c:v>346078.65</c:v>
                </c:pt>
                <c:pt idx="60">
                  <c:v>347656.53333333333</c:v>
                </c:pt>
                <c:pt idx="61">
                  <c:v>349393.26666666666</c:v>
                </c:pt>
                <c:pt idx="62">
                  <c:v>350717.38333333336</c:v>
                </c:pt>
                <c:pt idx="63">
                  <c:v>352341.48333333334</c:v>
                </c:pt>
                <c:pt idx="64">
                  <c:v>353783.58333333331</c:v>
                </c:pt>
                <c:pt idx="65">
                  <c:v>355306.85</c:v>
                </c:pt>
                <c:pt idx="66">
                  <c:v>356680.48333333334</c:v>
                </c:pt>
                <c:pt idx="67">
                  <c:v>358231.9</c:v>
                </c:pt>
                <c:pt idx="68">
                  <c:v>359457.93333333335</c:v>
                </c:pt>
                <c:pt idx="69">
                  <c:v>360753.23333333334</c:v>
                </c:pt>
                <c:pt idx="70">
                  <c:v>362032.73333333334</c:v>
                </c:pt>
                <c:pt idx="71">
                  <c:v>363601.43333333335</c:v>
                </c:pt>
                <c:pt idx="72">
                  <c:v>364754.45</c:v>
                </c:pt>
                <c:pt idx="73">
                  <c:v>366033.66666666669</c:v>
                </c:pt>
                <c:pt idx="74">
                  <c:v>367283</c:v>
                </c:pt>
                <c:pt idx="75">
                  <c:v>368502.35</c:v>
                </c:pt>
                <c:pt idx="76">
                  <c:v>369880.36666666664</c:v>
                </c:pt>
                <c:pt idx="77">
                  <c:v>371000.18333333335</c:v>
                </c:pt>
                <c:pt idx="78">
                  <c:v>372342.78333333333</c:v>
                </c:pt>
                <c:pt idx="79">
                  <c:v>373448.41666666669</c:v>
                </c:pt>
                <c:pt idx="80">
                  <c:v>374794.36666666664</c:v>
                </c:pt>
                <c:pt idx="81">
                  <c:v>375811.85</c:v>
                </c:pt>
                <c:pt idx="82">
                  <c:v>376969.01666666666</c:v>
                </c:pt>
                <c:pt idx="83">
                  <c:v>377986.15</c:v>
                </c:pt>
                <c:pt idx="84">
                  <c:v>379084.75</c:v>
                </c:pt>
                <c:pt idx="85">
                  <c:v>380193.53333333333</c:v>
                </c:pt>
                <c:pt idx="86">
                  <c:v>381208.6</c:v>
                </c:pt>
                <c:pt idx="87">
                  <c:v>382236.26666666666</c:v>
                </c:pt>
                <c:pt idx="88">
                  <c:v>383354.96666666667</c:v>
                </c:pt>
                <c:pt idx="89">
                  <c:v>384518.65</c:v>
                </c:pt>
                <c:pt idx="90">
                  <c:v>385359.73333333334</c:v>
                </c:pt>
                <c:pt idx="91">
                  <c:v>386658.61666666664</c:v>
                </c:pt>
                <c:pt idx="92">
                  <c:v>387659.06666666665</c:v>
                </c:pt>
                <c:pt idx="93">
                  <c:v>388677.1</c:v>
                </c:pt>
                <c:pt idx="94">
                  <c:v>389679.11666666664</c:v>
                </c:pt>
                <c:pt idx="95">
                  <c:v>390546.75</c:v>
                </c:pt>
                <c:pt idx="96">
                  <c:v>391517.53333333333</c:v>
                </c:pt>
                <c:pt idx="97">
                  <c:v>392390.26666666666</c:v>
                </c:pt>
                <c:pt idx="98">
                  <c:v>393364.68333333335</c:v>
                </c:pt>
                <c:pt idx="99">
                  <c:v>394431.28333333333</c:v>
                </c:pt>
                <c:pt idx="100">
                  <c:v>395370.61666666664</c:v>
                </c:pt>
                <c:pt idx="101">
                  <c:v>396318.7</c:v>
                </c:pt>
                <c:pt idx="102">
                  <c:v>397068.46666666667</c:v>
                </c:pt>
                <c:pt idx="103">
                  <c:v>397976.56666666665</c:v>
                </c:pt>
                <c:pt idx="104">
                  <c:v>398973.18333333335</c:v>
                </c:pt>
                <c:pt idx="105">
                  <c:v>399824.65</c:v>
                </c:pt>
                <c:pt idx="106">
                  <c:v>400756.66666666669</c:v>
                </c:pt>
                <c:pt idx="107">
                  <c:v>401581.81666666665</c:v>
                </c:pt>
                <c:pt idx="108">
                  <c:v>401987.85</c:v>
                </c:pt>
                <c:pt idx="109">
                  <c:v>403179.01666666666</c:v>
                </c:pt>
                <c:pt idx="110">
                  <c:v>404160.7</c:v>
                </c:pt>
                <c:pt idx="111">
                  <c:v>405043.26666666666</c:v>
                </c:pt>
                <c:pt idx="112">
                  <c:v>405553.98333333334</c:v>
                </c:pt>
                <c:pt idx="113">
                  <c:v>406581.9</c:v>
                </c:pt>
                <c:pt idx="114">
                  <c:v>407399.1</c:v>
                </c:pt>
                <c:pt idx="115">
                  <c:v>408150.63333333336</c:v>
                </c:pt>
                <c:pt idx="116">
                  <c:v>408915.56666666665</c:v>
                </c:pt>
                <c:pt idx="117">
                  <c:v>409790.16666666669</c:v>
                </c:pt>
                <c:pt idx="118">
                  <c:v>410446.91666666669</c:v>
                </c:pt>
                <c:pt idx="119">
                  <c:v>411180.38333333336</c:v>
                </c:pt>
                <c:pt idx="120">
                  <c:v>412206.45</c:v>
                </c:pt>
                <c:pt idx="121">
                  <c:v>412991.8</c:v>
                </c:pt>
                <c:pt idx="122">
                  <c:v>413559.85</c:v>
                </c:pt>
                <c:pt idx="123">
                  <c:v>414464.61666666664</c:v>
                </c:pt>
                <c:pt idx="124">
                  <c:v>415279.81666666665</c:v>
                </c:pt>
                <c:pt idx="125">
                  <c:v>415718.18333333335</c:v>
                </c:pt>
                <c:pt idx="126">
                  <c:v>416719.16666666669</c:v>
                </c:pt>
                <c:pt idx="127">
                  <c:v>417476.08333333331</c:v>
                </c:pt>
                <c:pt idx="128">
                  <c:v>417765.2</c:v>
                </c:pt>
                <c:pt idx="129">
                  <c:v>418884.11666666664</c:v>
                </c:pt>
                <c:pt idx="130">
                  <c:v>419521.01666666666</c:v>
                </c:pt>
                <c:pt idx="131">
                  <c:v>419889.85</c:v>
                </c:pt>
                <c:pt idx="132">
                  <c:v>421011.91666666669</c:v>
                </c:pt>
                <c:pt idx="133">
                  <c:v>421598.13333333336</c:v>
                </c:pt>
                <c:pt idx="134">
                  <c:v>422172.61666666664</c:v>
                </c:pt>
                <c:pt idx="135">
                  <c:v>422854.83333333331</c:v>
                </c:pt>
                <c:pt idx="136">
                  <c:v>423339.1</c:v>
                </c:pt>
                <c:pt idx="137">
                  <c:v>424384.76666666666</c:v>
                </c:pt>
                <c:pt idx="138">
                  <c:v>424895.73333333334</c:v>
                </c:pt>
                <c:pt idx="139">
                  <c:v>425492.5</c:v>
                </c:pt>
                <c:pt idx="140">
                  <c:v>426326.86666666664</c:v>
                </c:pt>
                <c:pt idx="141">
                  <c:v>426488.78333333333</c:v>
                </c:pt>
                <c:pt idx="142">
                  <c:v>427706.08333333331</c:v>
                </c:pt>
                <c:pt idx="143">
                  <c:v>427951.73333333334</c:v>
                </c:pt>
                <c:pt idx="144">
                  <c:v>428812.01666666666</c:v>
                </c:pt>
                <c:pt idx="145">
                  <c:v>429423.35</c:v>
                </c:pt>
                <c:pt idx="146">
                  <c:v>429922.73333333334</c:v>
                </c:pt>
                <c:pt idx="147">
                  <c:v>430608.95</c:v>
                </c:pt>
                <c:pt idx="148">
                  <c:v>430937.3</c:v>
                </c:pt>
                <c:pt idx="149">
                  <c:v>432120.51666666666</c:v>
                </c:pt>
                <c:pt idx="150">
                  <c:v>432414.85</c:v>
                </c:pt>
                <c:pt idx="151">
                  <c:v>433173.61666666664</c:v>
                </c:pt>
                <c:pt idx="152">
                  <c:v>433536.4</c:v>
                </c:pt>
                <c:pt idx="153">
                  <c:v>434482.78333333333</c:v>
                </c:pt>
                <c:pt idx="154">
                  <c:v>435001.53333333333</c:v>
                </c:pt>
                <c:pt idx="155">
                  <c:v>435433.6</c:v>
                </c:pt>
                <c:pt idx="156">
                  <c:v>436135.63333333336</c:v>
                </c:pt>
                <c:pt idx="157">
                  <c:v>436628.58333333331</c:v>
                </c:pt>
                <c:pt idx="158">
                  <c:v>437345.45</c:v>
                </c:pt>
                <c:pt idx="159">
                  <c:v>437746.23333333334</c:v>
                </c:pt>
                <c:pt idx="160">
                  <c:v>438553.86666666664</c:v>
                </c:pt>
                <c:pt idx="161">
                  <c:v>438814.28333333333</c:v>
                </c:pt>
                <c:pt idx="162">
                  <c:v>439690.08333333331</c:v>
                </c:pt>
                <c:pt idx="163">
                  <c:v>439911.61666666664</c:v>
                </c:pt>
                <c:pt idx="164">
                  <c:v>440967.3</c:v>
                </c:pt>
                <c:pt idx="165">
                  <c:v>440944.51666666666</c:v>
                </c:pt>
                <c:pt idx="166">
                  <c:v>441992.53333333333</c:v>
                </c:pt>
                <c:pt idx="167">
                  <c:v>442112.83333333331</c:v>
                </c:pt>
                <c:pt idx="168">
                  <c:v>443096.85</c:v>
                </c:pt>
                <c:pt idx="169">
                  <c:v>443177.91666666669</c:v>
                </c:pt>
                <c:pt idx="170">
                  <c:v>444199.76666666666</c:v>
                </c:pt>
                <c:pt idx="171">
                  <c:v>444438.13333333336</c:v>
                </c:pt>
                <c:pt idx="172">
                  <c:v>445074.68333333335</c:v>
                </c:pt>
                <c:pt idx="173">
                  <c:v>445574.8</c:v>
                </c:pt>
                <c:pt idx="174">
                  <c:v>446147.81666666665</c:v>
                </c:pt>
                <c:pt idx="175">
                  <c:v>446644.9</c:v>
                </c:pt>
                <c:pt idx="176">
                  <c:v>447081.11666666664</c:v>
                </c:pt>
                <c:pt idx="177">
                  <c:v>447820.76666666666</c:v>
                </c:pt>
                <c:pt idx="178">
                  <c:v>447992.83333333331</c:v>
                </c:pt>
                <c:pt idx="179">
                  <c:v>448763.08333333331</c:v>
                </c:pt>
                <c:pt idx="180">
                  <c:v>448930.4</c:v>
                </c:pt>
                <c:pt idx="181">
                  <c:v>450008.13333333336</c:v>
                </c:pt>
                <c:pt idx="182">
                  <c:v>449664.96666666667</c:v>
                </c:pt>
                <c:pt idx="183">
                  <c:v>449790.51666666666</c:v>
                </c:pt>
                <c:pt idx="184">
                  <c:v>449991.36666666664</c:v>
                </c:pt>
                <c:pt idx="185">
                  <c:v>449939.21666666667</c:v>
                </c:pt>
                <c:pt idx="186">
                  <c:v>449968.95</c:v>
                </c:pt>
                <c:pt idx="187">
                  <c:v>449767.65</c:v>
                </c:pt>
                <c:pt idx="188">
                  <c:v>450131.81666666665</c:v>
                </c:pt>
                <c:pt idx="189">
                  <c:v>449914.5</c:v>
                </c:pt>
                <c:pt idx="190">
                  <c:v>450075.75</c:v>
                </c:pt>
                <c:pt idx="191">
                  <c:v>449889.63333333336</c:v>
                </c:pt>
                <c:pt idx="192">
                  <c:v>450162.98333333334</c:v>
                </c:pt>
                <c:pt idx="193">
                  <c:v>450022.63333333336</c:v>
                </c:pt>
                <c:pt idx="194">
                  <c:v>449957.55</c:v>
                </c:pt>
                <c:pt idx="195">
                  <c:v>449878.33333333331</c:v>
                </c:pt>
                <c:pt idx="196">
                  <c:v>449951.76666666666</c:v>
                </c:pt>
                <c:pt idx="197">
                  <c:v>449901.4</c:v>
                </c:pt>
                <c:pt idx="198">
                  <c:v>449917.86666666664</c:v>
                </c:pt>
                <c:pt idx="199">
                  <c:v>449858.81666666665</c:v>
                </c:pt>
                <c:pt idx="200">
                  <c:v>449960.38333333336</c:v>
                </c:pt>
                <c:pt idx="201">
                  <c:v>449962.33333333331</c:v>
                </c:pt>
                <c:pt idx="202">
                  <c:v>449857.85</c:v>
                </c:pt>
                <c:pt idx="203">
                  <c:v>449748.51666666666</c:v>
                </c:pt>
                <c:pt idx="204">
                  <c:v>449980.78333333333</c:v>
                </c:pt>
                <c:pt idx="205">
                  <c:v>450210.38333333336</c:v>
                </c:pt>
                <c:pt idx="206">
                  <c:v>449772.73333333334</c:v>
                </c:pt>
                <c:pt idx="207">
                  <c:v>449797.66666666669</c:v>
                </c:pt>
                <c:pt idx="208">
                  <c:v>449886.21666666667</c:v>
                </c:pt>
                <c:pt idx="209">
                  <c:v>449915.43333333335</c:v>
                </c:pt>
                <c:pt idx="210">
                  <c:v>449914</c:v>
                </c:pt>
                <c:pt idx="211">
                  <c:v>449856.03333333333</c:v>
                </c:pt>
                <c:pt idx="212">
                  <c:v>449964.51666666666</c:v>
                </c:pt>
                <c:pt idx="213">
                  <c:v>449963.01666666666</c:v>
                </c:pt>
                <c:pt idx="214">
                  <c:v>449985.01666666666</c:v>
                </c:pt>
                <c:pt idx="215">
                  <c:v>449862.43333333335</c:v>
                </c:pt>
                <c:pt idx="216">
                  <c:v>449763.81666666665</c:v>
                </c:pt>
                <c:pt idx="217">
                  <c:v>449974.06666666665</c:v>
                </c:pt>
                <c:pt idx="218">
                  <c:v>449852.46666666667</c:v>
                </c:pt>
                <c:pt idx="219">
                  <c:v>449887.2</c:v>
                </c:pt>
                <c:pt idx="220">
                  <c:v>450003.81666666665</c:v>
                </c:pt>
                <c:pt idx="221">
                  <c:v>449859.3</c:v>
                </c:pt>
                <c:pt idx="222">
                  <c:v>449929.16666666669</c:v>
                </c:pt>
                <c:pt idx="223">
                  <c:v>449908.53333333333</c:v>
                </c:pt>
                <c:pt idx="224">
                  <c:v>449945.76666666666</c:v>
                </c:pt>
                <c:pt idx="225">
                  <c:v>449871.8</c:v>
                </c:pt>
                <c:pt idx="226">
                  <c:v>449918.4</c:v>
                </c:pt>
                <c:pt idx="227">
                  <c:v>450021.28333333333</c:v>
                </c:pt>
                <c:pt idx="228">
                  <c:v>449921.35</c:v>
                </c:pt>
                <c:pt idx="229">
                  <c:v>449970.01666666666</c:v>
                </c:pt>
                <c:pt idx="230">
                  <c:v>450028.01666666666</c:v>
                </c:pt>
                <c:pt idx="231">
                  <c:v>449993.75</c:v>
                </c:pt>
                <c:pt idx="232">
                  <c:v>449894.46666666667</c:v>
                </c:pt>
                <c:pt idx="233">
                  <c:v>449951.53333333333</c:v>
                </c:pt>
                <c:pt idx="234">
                  <c:v>449847.26666666666</c:v>
                </c:pt>
                <c:pt idx="235">
                  <c:v>449858.03333333333</c:v>
                </c:pt>
                <c:pt idx="236">
                  <c:v>449887.86666666664</c:v>
                </c:pt>
                <c:pt idx="237">
                  <c:v>449865.58333333331</c:v>
                </c:pt>
                <c:pt idx="238">
                  <c:v>449879.83333333331</c:v>
                </c:pt>
                <c:pt idx="239">
                  <c:v>449889.41666666669</c:v>
                </c:pt>
                <c:pt idx="240">
                  <c:v>449958.46666666667</c:v>
                </c:pt>
                <c:pt idx="241">
                  <c:v>449917.6</c:v>
                </c:pt>
                <c:pt idx="242">
                  <c:v>449934.41666666669</c:v>
                </c:pt>
                <c:pt idx="243">
                  <c:v>449864.13333333336</c:v>
                </c:pt>
                <c:pt idx="244">
                  <c:v>449893.88333333336</c:v>
                </c:pt>
                <c:pt idx="245">
                  <c:v>450038.73333333334</c:v>
                </c:pt>
                <c:pt idx="246">
                  <c:v>449915.08333333331</c:v>
                </c:pt>
                <c:pt idx="247">
                  <c:v>449910.68333333335</c:v>
                </c:pt>
                <c:pt idx="248">
                  <c:v>449890.4</c:v>
                </c:pt>
                <c:pt idx="249">
                  <c:v>449994.68333333335</c:v>
                </c:pt>
                <c:pt idx="250">
                  <c:v>449972.26666666666</c:v>
                </c:pt>
                <c:pt idx="251">
                  <c:v>449914.43333333335</c:v>
                </c:pt>
                <c:pt idx="252">
                  <c:v>449842.31666666665</c:v>
                </c:pt>
                <c:pt idx="253">
                  <c:v>449909.56666666665</c:v>
                </c:pt>
                <c:pt idx="254">
                  <c:v>449930.53333333333</c:v>
                </c:pt>
                <c:pt idx="255">
                  <c:v>449918.91666666669</c:v>
                </c:pt>
                <c:pt idx="256">
                  <c:v>449961.81666666665</c:v>
                </c:pt>
                <c:pt idx="257">
                  <c:v>449914.43333333335</c:v>
                </c:pt>
                <c:pt idx="258">
                  <c:v>449944.98333333334</c:v>
                </c:pt>
                <c:pt idx="259">
                  <c:v>449900.96666666667</c:v>
                </c:pt>
                <c:pt idx="260">
                  <c:v>449957.91666666669</c:v>
                </c:pt>
                <c:pt idx="261">
                  <c:v>449974.66666666669</c:v>
                </c:pt>
                <c:pt idx="262">
                  <c:v>449875.20000000001</c:v>
                </c:pt>
                <c:pt idx="263">
                  <c:v>449870.66666666669</c:v>
                </c:pt>
                <c:pt idx="264">
                  <c:v>450086.53333333333</c:v>
                </c:pt>
                <c:pt idx="265">
                  <c:v>449847.53333333333</c:v>
                </c:pt>
                <c:pt idx="266">
                  <c:v>449905.9</c:v>
                </c:pt>
                <c:pt idx="267">
                  <c:v>449888.85</c:v>
                </c:pt>
                <c:pt idx="268">
                  <c:v>449859.6</c:v>
                </c:pt>
                <c:pt idx="269">
                  <c:v>449901.6</c:v>
                </c:pt>
                <c:pt idx="270">
                  <c:v>450007.55</c:v>
                </c:pt>
                <c:pt idx="271">
                  <c:v>449900.51666666666</c:v>
                </c:pt>
                <c:pt idx="272">
                  <c:v>449869.28333333333</c:v>
                </c:pt>
                <c:pt idx="273">
                  <c:v>449828.73333333334</c:v>
                </c:pt>
                <c:pt idx="274">
                  <c:v>449849.41666666669</c:v>
                </c:pt>
                <c:pt idx="275">
                  <c:v>449851.91666666669</c:v>
                </c:pt>
                <c:pt idx="276">
                  <c:v>450041</c:v>
                </c:pt>
                <c:pt idx="277">
                  <c:v>449825.35</c:v>
                </c:pt>
                <c:pt idx="278">
                  <c:v>449993.13333333336</c:v>
                </c:pt>
                <c:pt idx="279">
                  <c:v>449924.1</c:v>
                </c:pt>
                <c:pt idx="280">
                  <c:v>449867</c:v>
                </c:pt>
                <c:pt idx="281">
                  <c:v>449957.4</c:v>
                </c:pt>
                <c:pt idx="282">
                  <c:v>449846.73333333334</c:v>
                </c:pt>
                <c:pt idx="283">
                  <c:v>450118.55</c:v>
                </c:pt>
                <c:pt idx="284">
                  <c:v>449801.65</c:v>
                </c:pt>
                <c:pt idx="285">
                  <c:v>449964.85</c:v>
                </c:pt>
                <c:pt idx="286">
                  <c:v>449936.41666666669</c:v>
                </c:pt>
                <c:pt idx="287">
                  <c:v>449949.2</c:v>
                </c:pt>
                <c:pt idx="288">
                  <c:v>449745.38333333336</c:v>
                </c:pt>
                <c:pt idx="289">
                  <c:v>449917.21666666667</c:v>
                </c:pt>
                <c:pt idx="290">
                  <c:v>449825</c:v>
                </c:pt>
                <c:pt idx="291">
                  <c:v>449910</c:v>
                </c:pt>
                <c:pt idx="292">
                  <c:v>449928.61666666664</c:v>
                </c:pt>
                <c:pt idx="293">
                  <c:v>449874.46666666667</c:v>
                </c:pt>
                <c:pt idx="294">
                  <c:v>449921.5</c:v>
                </c:pt>
                <c:pt idx="295">
                  <c:v>449938.75</c:v>
                </c:pt>
                <c:pt idx="296">
                  <c:v>449968.7</c:v>
                </c:pt>
                <c:pt idx="297">
                  <c:v>449818.95</c:v>
                </c:pt>
                <c:pt idx="298">
                  <c:v>449881.23333333334</c:v>
                </c:pt>
                <c:pt idx="299">
                  <c:v>449795.6</c:v>
                </c:pt>
                <c:pt idx="300">
                  <c:v>449968.48333333334</c:v>
                </c:pt>
                <c:pt idx="301">
                  <c:v>450059.63333333336</c:v>
                </c:pt>
                <c:pt idx="302">
                  <c:v>449943.11666666664</c:v>
                </c:pt>
                <c:pt idx="303">
                  <c:v>449942.5</c:v>
                </c:pt>
                <c:pt idx="304">
                  <c:v>450016.33333333331</c:v>
                </c:pt>
                <c:pt idx="305">
                  <c:v>450036.76666666666</c:v>
                </c:pt>
                <c:pt idx="306">
                  <c:v>449933.61666666664</c:v>
                </c:pt>
                <c:pt idx="307">
                  <c:v>449877.3</c:v>
                </c:pt>
                <c:pt idx="308">
                  <c:v>449820.18333333335</c:v>
                </c:pt>
                <c:pt idx="309">
                  <c:v>449798.48333333334</c:v>
                </c:pt>
                <c:pt idx="310">
                  <c:v>449832.98333333334</c:v>
                </c:pt>
                <c:pt idx="311">
                  <c:v>449922.28333333333</c:v>
                </c:pt>
                <c:pt idx="312">
                  <c:v>449855.1</c:v>
                </c:pt>
                <c:pt idx="313">
                  <c:v>449991.58333333331</c:v>
                </c:pt>
                <c:pt idx="314">
                  <c:v>449867.73333333334</c:v>
                </c:pt>
                <c:pt idx="315">
                  <c:v>449978.06666666665</c:v>
                </c:pt>
                <c:pt idx="316">
                  <c:v>449875.78333333333</c:v>
                </c:pt>
                <c:pt idx="317">
                  <c:v>449888.58333333331</c:v>
                </c:pt>
                <c:pt idx="318">
                  <c:v>449916.38333333336</c:v>
                </c:pt>
                <c:pt idx="319">
                  <c:v>449898.93333333335</c:v>
                </c:pt>
                <c:pt idx="320">
                  <c:v>449914.91666666669</c:v>
                </c:pt>
                <c:pt idx="321">
                  <c:v>449847.56666666665</c:v>
                </c:pt>
                <c:pt idx="322">
                  <c:v>449879.71666666667</c:v>
                </c:pt>
                <c:pt idx="323">
                  <c:v>449966.16666666669</c:v>
                </c:pt>
                <c:pt idx="324">
                  <c:v>450016.53333333333</c:v>
                </c:pt>
                <c:pt idx="325">
                  <c:v>449891.98333333334</c:v>
                </c:pt>
                <c:pt idx="326">
                  <c:v>449739.91666666669</c:v>
                </c:pt>
                <c:pt idx="327">
                  <c:v>450000.45</c:v>
                </c:pt>
                <c:pt idx="328">
                  <c:v>450024.96666666667</c:v>
                </c:pt>
                <c:pt idx="329">
                  <c:v>449903.95</c:v>
                </c:pt>
                <c:pt idx="330">
                  <c:v>449881.73333333334</c:v>
                </c:pt>
                <c:pt idx="331">
                  <c:v>449856.11666666664</c:v>
                </c:pt>
                <c:pt idx="332">
                  <c:v>449985.88333333336</c:v>
                </c:pt>
                <c:pt idx="333">
                  <c:v>449984.6</c:v>
                </c:pt>
                <c:pt idx="334">
                  <c:v>450083.93333333335</c:v>
                </c:pt>
                <c:pt idx="335">
                  <c:v>449868.38333333336</c:v>
                </c:pt>
                <c:pt idx="336">
                  <c:v>449888.51666666666</c:v>
                </c:pt>
                <c:pt idx="337">
                  <c:v>449819.88333333336</c:v>
                </c:pt>
                <c:pt idx="338">
                  <c:v>449997.31666666665</c:v>
                </c:pt>
                <c:pt idx="339">
                  <c:v>449963.58333333331</c:v>
                </c:pt>
                <c:pt idx="340">
                  <c:v>450117.78333333333</c:v>
                </c:pt>
                <c:pt idx="341">
                  <c:v>449933.96666666667</c:v>
                </c:pt>
                <c:pt idx="342">
                  <c:v>449969.03333333333</c:v>
                </c:pt>
                <c:pt idx="343">
                  <c:v>449892.71666666667</c:v>
                </c:pt>
                <c:pt idx="344">
                  <c:v>449869.46666666667</c:v>
                </c:pt>
                <c:pt idx="345">
                  <c:v>450087.28333333333</c:v>
                </c:pt>
                <c:pt idx="346">
                  <c:v>449867.95</c:v>
                </c:pt>
                <c:pt idx="347">
                  <c:v>450006.43333333335</c:v>
                </c:pt>
                <c:pt idx="348">
                  <c:v>449776.83333333331</c:v>
                </c:pt>
                <c:pt idx="349">
                  <c:v>450017.98333333334</c:v>
                </c:pt>
                <c:pt idx="350">
                  <c:v>450010.93333333335</c:v>
                </c:pt>
                <c:pt idx="351">
                  <c:v>449888.78333333333</c:v>
                </c:pt>
                <c:pt idx="352">
                  <c:v>449899.23333333334</c:v>
                </c:pt>
                <c:pt idx="353">
                  <c:v>450018.4</c:v>
                </c:pt>
                <c:pt idx="354">
                  <c:v>449898.45</c:v>
                </c:pt>
                <c:pt idx="355">
                  <c:v>449926.98333333334</c:v>
                </c:pt>
                <c:pt idx="356">
                  <c:v>449954.9</c:v>
                </c:pt>
                <c:pt idx="357">
                  <c:v>449895.88333333336</c:v>
                </c:pt>
                <c:pt idx="358">
                  <c:v>450016.53333333333</c:v>
                </c:pt>
                <c:pt idx="359">
                  <c:v>449648.66666666669</c:v>
                </c:pt>
                <c:pt idx="360">
                  <c:v>449833.31666666665</c:v>
                </c:pt>
                <c:pt idx="361">
                  <c:v>449925.18333333335</c:v>
                </c:pt>
                <c:pt idx="362">
                  <c:v>449938.03333333333</c:v>
                </c:pt>
                <c:pt idx="363">
                  <c:v>450059.3</c:v>
                </c:pt>
                <c:pt idx="364">
                  <c:v>449925.98333333334</c:v>
                </c:pt>
                <c:pt idx="365">
                  <c:v>449828.7</c:v>
                </c:pt>
                <c:pt idx="366">
                  <c:v>450045.75</c:v>
                </c:pt>
                <c:pt idx="367">
                  <c:v>449814.2</c:v>
                </c:pt>
                <c:pt idx="368">
                  <c:v>450005.35</c:v>
                </c:pt>
                <c:pt idx="369">
                  <c:v>449901.21666666667</c:v>
                </c:pt>
                <c:pt idx="370">
                  <c:v>449939.43333333335</c:v>
                </c:pt>
                <c:pt idx="371">
                  <c:v>449797.86666666664</c:v>
                </c:pt>
                <c:pt idx="372">
                  <c:v>450021.1</c:v>
                </c:pt>
                <c:pt idx="373">
                  <c:v>449811.51666666666</c:v>
                </c:pt>
                <c:pt idx="374">
                  <c:v>449985.28333333333</c:v>
                </c:pt>
                <c:pt idx="375">
                  <c:v>449894.81666666665</c:v>
                </c:pt>
                <c:pt idx="376">
                  <c:v>449974.78333333333</c:v>
                </c:pt>
                <c:pt idx="377">
                  <c:v>449983.08333333331</c:v>
                </c:pt>
                <c:pt idx="378">
                  <c:v>450020.86666666664</c:v>
                </c:pt>
                <c:pt idx="379">
                  <c:v>449908.91666666669</c:v>
                </c:pt>
                <c:pt idx="380">
                  <c:v>450062.65</c:v>
                </c:pt>
                <c:pt idx="381">
                  <c:v>450045.83333333331</c:v>
                </c:pt>
                <c:pt idx="382">
                  <c:v>450060.51666666666</c:v>
                </c:pt>
                <c:pt idx="383">
                  <c:v>449987.61666666664</c:v>
                </c:pt>
                <c:pt idx="384">
                  <c:v>449987.06666666665</c:v>
                </c:pt>
                <c:pt idx="385">
                  <c:v>449891.31666666665</c:v>
                </c:pt>
                <c:pt idx="386">
                  <c:v>449754.88333333336</c:v>
                </c:pt>
                <c:pt idx="387">
                  <c:v>449832.26666666666</c:v>
                </c:pt>
                <c:pt idx="388">
                  <c:v>449955.25</c:v>
                </c:pt>
                <c:pt idx="389">
                  <c:v>449871.75</c:v>
                </c:pt>
                <c:pt idx="390">
                  <c:v>449885.16666666669</c:v>
                </c:pt>
                <c:pt idx="391">
                  <c:v>449828.63333333336</c:v>
                </c:pt>
                <c:pt idx="392">
                  <c:v>449928.88333333336</c:v>
                </c:pt>
                <c:pt idx="393">
                  <c:v>449772.68333333335</c:v>
                </c:pt>
                <c:pt idx="394">
                  <c:v>449941.78333333333</c:v>
                </c:pt>
                <c:pt idx="395">
                  <c:v>449996.51666666666</c:v>
                </c:pt>
                <c:pt idx="396">
                  <c:v>449792.43333333335</c:v>
                </c:pt>
                <c:pt idx="397">
                  <c:v>449976.48333333334</c:v>
                </c:pt>
                <c:pt idx="398">
                  <c:v>449960.83333333331</c:v>
                </c:pt>
                <c:pt idx="399">
                  <c:v>449869.95</c:v>
                </c:pt>
                <c:pt idx="400">
                  <c:v>449756.8</c:v>
                </c:pt>
                <c:pt idx="401">
                  <c:v>449881.15</c:v>
                </c:pt>
                <c:pt idx="402">
                  <c:v>450000.41666666669</c:v>
                </c:pt>
                <c:pt idx="403">
                  <c:v>449814.93333333335</c:v>
                </c:pt>
                <c:pt idx="404">
                  <c:v>449786.43333333335</c:v>
                </c:pt>
                <c:pt idx="405">
                  <c:v>449919.73333333334</c:v>
                </c:pt>
                <c:pt idx="406">
                  <c:v>449976.38333333336</c:v>
                </c:pt>
                <c:pt idx="407">
                  <c:v>449903.56666666665</c:v>
                </c:pt>
                <c:pt idx="408">
                  <c:v>449787.01666666666</c:v>
                </c:pt>
                <c:pt idx="409">
                  <c:v>449843.23333333334</c:v>
                </c:pt>
                <c:pt idx="410">
                  <c:v>449998.73333333334</c:v>
                </c:pt>
                <c:pt idx="411">
                  <c:v>449923.78333333333</c:v>
                </c:pt>
                <c:pt idx="412">
                  <c:v>449901.53333333333</c:v>
                </c:pt>
                <c:pt idx="413">
                  <c:v>449847.1</c:v>
                </c:pt>
                <c:pt idx="414">
                  <c:v>449924.48333333334</c:v>
                </c:pt>
                <c:pt idx="415">
                  <c:v>449847.83333333331</c:v>
                </c:pt>
                <c:pt idx="416">
                  <c:v>449836.98333333334</c:v>
                </c:pt>
                <c:pt idx="417">
                  <c:v>449992.96666666667</c:v>
                </c:pt>
                <c:pt idx="418">
                  <c:v>449968.16666666669</c:v>
                </c:pt>
                <c:pt idx="419">
                  <c:v>450024.08333333331</c:v>
                </c:pt>
                <c:pt idx="420">
                  <c:v>450028.41666666669</c:v>
                </c:pt>
                <c:pt idx="421">
                  <c:v>449942.56666666665</c:v>
                </c:pt>
                <c:pt idx="422">
                  <c:v>449968.41666666669</c:v>
                </c:pt>
                <c:pt idx="423">
                  <c:v>450010.18333333335</c:v>
                </c:pt>
                <c:pt idx="424">
                  <c:v>449924.01666666666</c:v>
                </c:pt>
                <c:pt idx="425">
                  <c:v>449939.35</c:v>
                </c:pt>
                <c:pt idx="426">
                  <c:v>449952.56666666665</c:v>
                </c:pt>
                <c:pt idx="427">
                  <c:v>450014.15</c:v>
                </c:pt>
                <c:pt idx="428">
                  <c:v>449976.8</c:v>
                </c:pt>
                <c:pt idx="429">
                  <c:v>450013.5</c:v>
                </c:pt>
                <c:pt idx="430">
                  <c:v>449853.45</c:v>
                </c:pt>
                <c:pt idx="431">
                  <c:v>450058.76666666666</c:v>
                </c:pt>
                <c:pt idx="432">
                  <c:v>449862.45</c:v>
                </c:pt>
                <c:pt idx="433">
                  <c:v>449822.33333333331</c:v>
                </c:pt>
                <c:pt idx="434">
                  <c:v>449989.93333333335</c:v>
                </c:pt>
                <c:pt idx="435">
                  <c:v>450033.36666666664</c:v>
                </c:pt>
                <c:pt idx="436">
                  <c:v>449864.38333333336</c:v>
                </c:pt>
                <c:pt idx="437">
                  <c:v>449992.85</c:v>
                </c:pt>
                <c:pt idx="438">
                  <c:v>450003.03333333333</c:v>
                </c:pt>
                <c:pt idx="439">
                  <c:v>449852.11666666664</c:v>
                </c:pt>
                <c:pt idx="440">
                  <c:v>449773.21666666667</c:v>
                </c:pt>
                <c:pt idx="441">
                  <c:v>449923.21666666667</c:v>
                </c:pt>
                <c:pt idx="442">
                  <c:v>449919.95</c:v>
                </c:pt>
                <c:pt idx="443">
                  <c:v>449980.3</c:v>
                </c:pt>
                <c:pt idx="444">
                  <c:v>449894.28333333333</c:v>
                </c:pt>
                <c:pt idx="445">
                  <c:v>449741.55</c:v>
                </c:pt>
                <c:pt idx="446">
                  <c:v>449977.65</c:v>
                </c:pt>
                <c:pt idx="447">
                  <c:v>449826.45</c:v>
                </c:pt>
                <c:pt idx="448">
                  <c:v>449797.25</c:v>
                </c:pt>
                <c:pt idx="449">
                  <c:v>449932.61666666664</c:v>
                </c:pt>
                <c:pt idx="450">
                  <c:v>449983.25</c:v>
                </c:pt>
                <c:pt idx="451">
                  <c:v>450115.26666666666</c:v>
                </c:pt>
                <c:pt idx="452">
                  <c:v>449921.85</c:v>
                </c:pt>
                <c:pt idx="453">
                  <c:v>449931.83333333331</c:v>
                </c:pt>
                <c:pt idx="454">
                  <c:v>449849.93333333335</c:v>
                </c:pt>
                <c:pt idx="455">
                  <c:v>449950.81666666665</c:v>
                </c:pt>
                <c:pt idx="456">
                  <c:v>450099.71666666667</c:v>
                </c:pt>
                <c:pt idx="457">
                  <c:v>449836.58333333331</c:v>
                </c:pt>
                <c:pt idx="458">
                  <c:v>449935.95</c:v>
                </c:pt>
                <c:pt idx="459">
                  <c:v>449758.01666666666</c:v>
                </c:pt>
                <c:pt idx="460">
                  <c:v>449925.45</c:v>
                </c:pt>
                <c:pt idx="461">
                  <c:v>449821.2</c:v>
                </c:pt>
                <c:pt idx="462">
                  <c:v>449796.03333333333</c:v>
                </c:pt>
                <c:pt idx="463">
                  <c:v>450072.18333333335</c:v>
                </c:pt>
                <c:pt idx="464">
                  <c:v>449808.65</c:v>
                </c:pt>
                <c:pt idx="465">
                  <c:v>449892.41666666669</c:v>
                </c:pt>
                <c:pt idx="466">
                  <c:v>449872.63333333336</c:v>
                </c:pt>
                <c:pt idx="467">
                  <c:v>449943.56666666665</c:v>
                </c:pt>
                <c:pt idx="468">
                  <c:v>449813.13333333336</c:v>
                </c:pt>
                <c:pt idx="469">
                  <c:v>449897.91666666669</c:v>
                </c:pt>
                <c:pt idx="470">
                  <c:v>449888.1</c:v>
                </c:pt>
                <c:pt idx="471">
                  <c:v>450017.28333333333</c:v>
                </c:pt>
                <c:pt idx="472">
                  <c:v>449853.06666666665</c:v>
                </c:pt>
                <c:pt idx="473">
                  <c:v>449954.11666666664</c:v>
                </c:pt>
                <c:pt idx="474">
                  <c:v>449808.23333333334</c:v>
                </c:pt>
                <c:pt idx="475">
                  <c:v>449867.96666666667</c:v>
                </c:pt>
                <c:pt idx="476">
                  <c:v>449755.78333333333</c:v>
                </c:pt>
                <c:pt idx="477">
                  <c:v>449941.05</c:v>
                </c:pt>
                <c:pt idx="478">
                  <c:v>450016.55</c:v>
                </c:pt>
                <c:pt idx="479">
                  <c:v>450079.11666666664</c:v>
                </c:pt>
                <c:pt idx="480">
                  <c:v>449935.31666666665</c:v>
                </c:pt>
                <c:pt idx="481">
                  <c:v>449906.81666666665</c:v>
                </c:pt>
                <c:pt idx="482">
                  <c:v>449942</c:v>
                </c:pt>
                <c:pt idx="483">
                  <c:v>449881.5</c:v>
                </c:pt>
                <c:pt idx="484">
                  <c:v>449971.13333333336</c:v>
                </c:pt>
                <c:pt idx="485">
                  <c:v>449959</c:v>
                </c:pt>
                <c:pt idx="486">
                  <c:v>450031.01666666666</c:v>
                </c:pt>
                <c:pt idx="487">
                  <c:v>450021.33333333331</c:v>
                </c:pt>
                <c:pt idx="488">
                  <c:v>449971.36666666664</c:v>
                </c:pt>
                <c:pt idx="489">
                  <c:v>449833.73333333334</c:v>
                </c:pt>
                <c:pt idx="490">
                  <c:v>449810.75</c:v>
                </c:pt>
                <c:pt idx="491">
                  <c:v>450062.86666666664</c:v>
                </c:pt>
                <c:pt idx="492">
                  <c:v>449931.68333333335</c:v>
                </c:pt>
                <c:pt idx="493">
                  <c:v>449825.65</c:v>
                </c:pt>
                <c:pt idx="494">
                  <c:v>449948.85</c:v>
                </c:pt>
                <c:pt idx="495">
                  <c:v>449735.56666666665</c:v>
                </c:pt>
                <c:pt idx="496">
                  <c:v>449943.81666666665</c:v>
                </c:pt>
                <c:pt idx="497">
                  <c:v>449867.18333333335</c:v>
                </c:pt>
                <c:pt idx="498">
                  <c:v>449719.21666666667</c:v>
                </c:pt>
                <c:pt idx="499">
                  <c:v>449836.66666666669</c:v>
                </c:pt>
                <c:pt idx="500">
                  <c:v>450155.46666666667</c:v>
                </c:pt>
                <c:pt idx="501">
                  <c:v>449813.35</c:v>
                </c:pt>
                <c:pt idx="502">
                  <c:v>449841.63333333336</c:v>
                </c:pt>
                <c:pt idx="503">
                  <c:v>449880.9</c:v>
                </c:pt>
                <c:pt idx="504">
                  <c:v>449815.71666666667</c:v>
                </c:pt>
                <c:pt idx="505">
                  <c:v>450038.23333333334</c:v>
                </c:pt>
                <c:pt idx="506">
                  <c:v>449843.7</c:v>
                </c:pt>
                <c:pt idx="507">
                  <c:v>449628.46666666667</c:v>
                </c:pt>
                <c:pt idx="508">
                  <c:v>449912.85</c:v>
                </c:pt>
                <c:pt idx="509">
                  <c:v>449969.85</c:v>
                </c:pt>
                <c:pt idx="510">
                  <c:v>449938.28333333333</c:v>
                </c:pt>
                <c:pt idx="511">
                  <c:v>449875.13333333336</c:v>
                </c:pt>
                <c:pt idx="512">
                  <c:v>449941.7</c:v>
                </c:pt>
                <c:pt idx="513">
                  <c:v>449885.76666666666</c:v>
                </c:pt>
                <c:pt idx="514">
                  <c:v>449929.38333333336</c:v>
                </c:pt>
                <c:pt idx="515">
                  <c:v>449856.73333333334</c:v>
                </c:pt>
                <c:pt idx="516">
                  <c:v>449817.11666666664</c:v>
                </c:pt>
                <c:pt idx="517">
                  <c:v>449985.23333333334</c:v>
                </c:pt>
                <c:pt idx="518">
                  <c:v>449738.36666666664</c:v>
                </c:pt>
                <c:pt idx="519">
                  <c:v>449905.2</c:v>
                </c:pt>
                <c:pt idx="520">
                  <c:v>449966.03333333333</c:v>
                </c:pt>
                <c:pt idx="521">
                  <c:v>449856.91666666669</c:v>
                </c:pt>
                <c:pt idx="522">
                  <c:v>449791.15</c:v>
                </c:pt>
                <c:pt idx="523">
                  <c:v>449781.43333333335</c:v>
                </c:pt>
                <c:pt idx="524">
                  <c:v>449856.6</c:v>
                </c:pt>
                <c:pt idx="525">
                  <c:v>449959.4</c:v>
                </c:pt>
                <c:pt idx="526">
                  <c:v>449942.83333333331</c:v>
                </c:pt>
                <c:pt idx="527">
                  <c:v>449973.43333333335</c:v>
                </c:pt>
                <c:pt idx="528">
                  <c:v>449860.23333333334</c:v>
                </c:pt>
                <c:pt idx="529">
                  <c:v>449948.78333333333</c:v>
                </c:pt>
                <c:pt idx="530">
                  <c:v>449913.2</c:v>
                </c:pt>
                <c:pt idx="531">
                  <c:v>449961.81666666665</c:v>
                </c:pt>
                <c:pt idx="532">
                  <c:v>449758.01666666666</c:v>
                </c:pt>
                <c:pt idx="533">
                  <c:v>449975.65</c:v>
                </c:pt>
                <c:pt idx="534">
                  <c:v>450023.93333333335</c:v>
                </c:pt>
                <c:pt idx="535">
                  <c:v>449860.1</c:v>
                </c:pt>
                <c:pt idx="536">
                  <c:v>450002.55</c:v>
                </c:pt>
                <c:pt idx="537">
                  <c:v>449947.88333333336</c:v>
                </c:pt>
                <c:pt idx="538">
                  <c:v>449906.78333333333</c:v>
                </c:pt>
                <c:pt idx="539">
                  <c:v>449869.73333333334</c:v>
                </c:pt>
                <c:pt idx="540">
                  <c:v>449873</c:v>
                </c:pt>
                <c:pt idx="541">
                  <c:v>449947.36666666664</c:v>
                </c:pt>
                <c:pt idx="542">
                  <c:v>449960.6</c:v>
                </c:pt>
                <c:pt idx="543">
                  <c:v>449847.38333333336</c:v>
                </c:pt>
                <c:pt idx="544">
                  <c:v>449877.31666666665</c:v>
                </c:pt>
                <c:pt idx="545">
                  <c:v>449897.96666666667</c:v>
                </c:pt>
                <c:pt idx="546">
                  <c:v>449830.28333333333</c:v>
                </c:pt>
                <c:pt idx="547">
                  <c:v>449871.45</c:v>
                </c:pt>
                <c:pt idx="548">
                  <c:v>449847.13333333336</c:v>
                </c:pt>
                <c:pt idx="549">
                  <c:v>449939.5</c:v>
                </c:pt>
                <c:pt idx="550">
                  <c:v>449971.28333333333</c:v>
                </c:pt>
                <c:pt idx="551">
                  <c:v>449864.23333333334</c:v>
                </c:pt>
                <c:pt idx="552">
                  <c:v>450006.61666666664</c:v>
                </c:pt>
                <c:pt idx="553">
                  <c:v>449915.81666666665</c:v>
                </c:pt>
                <c:pt idx="554">
                  <c:v>449952.01666666666</c:v>
                </c:pt>
                <c:pt idx="555">
                  <c:v>449905.38333333336</c:v>
                </c:pt>
                <c:pt idx="556">
                  <c:v>449903.03333333333</c:v>
                </c:pt>
                <c:pt idx="557">
                  <c:v>449994.41666666669</c:v>
                </c:pt>
                <c:pt idx="558">
                  <c:v>449851.28333333333</c:v>
                </c:pt>
                <c:pt idx="559">
                  <c:v>449943.78333333333</c:v>
                </c:pt>
                <c:pt idx="560">
                  <c:v>449933.6</c:v>
                </c:pt>
                <c:pt idx="561">
                  <c:v>449981.3</c:v>
                </c:pt>
                <c:pt idx="562">
                  <c:v>449939.23333333334</c:v>
                </c:pt>
                <c:pt idx="563">
                  <c:v>449912.4</c:v>
                </c:pt>
                <c:pt idx="564">
                  <c:v>449955.03333333333</c:v>
                </c:pt>
                <c:pt idx="565">
                  <c:v>450052.88333333336</c:v>
                </c:pt>
                <c:pt idx="566">
                  <c:v>449967.41666666669</c:v>
                </c:pt>
                <c:pt idx="567">
                  <c:v>450002.11666666664</c:v>
                </c:pt>
                <c:pt idx="568">
                  <c:v>450000.16666666669</c:v>
                </c:pt>
                <c:pt idx="569">
                  <c:v>449894.95</c:v>
                </c:pt>
                <c:pt idx="570">
                  <c:v>449996.58333333331</c:v>
                </c:pt>
                <c:pt idx="571">
                  <c:v>449934.51666666666</c:v>
                </c:pt>
                <c:pt idx="572">
                  <c:v>450107.75</c:v>
                </c:pt>
                <c:pt idx="573">
                  <c:v>449848.3</c:v>
                </c:pt>
                <c:pt idx="574">
                  <c:v>449824.6</c:v>
                </c:pt>
                <c:pt idx="575">
                  <c:v>449989.3</c:v>
                </c:pt>
                <c:pt idx="576">
                  <c:v>449887.03333333333</c:v>
                </c:pt>
                <c:pt idx="577">
                  <c:v>449923.95</c:v>
                </c:pt>
                <c:pt idx="578">
                  <c:v>449949.4</c:v>
                </c:pt>
                <c:pt idx="579">
                  <c:v>450005.35</c:v>
                </c:pt>
                <c:pt idx="580">
                  <c:v>449823.61666666664</c:v>
                </c:pt>
                <c:pt idx="581">
                  <c:v>449914.36666666664</c:v>
                </c:pt>
                <c:pt idx="582">
                  <c:v>450009.98333333334</c:v>
                </c:pt>
                <c:pt idx="583">
                  <c:v>449924.33333333331</c:v>
                </c:pt>
                <c:pt idx="584">
                  <c:v>449814.91666666669</c:v>
                </c:pt>
                <c:pt idx="585">
                  <c:v>449850</c:v>
                </c:pt>
                <c:pt idx="586">
                  <c:v>450027</c:v>
                </c:pt>
                <c:pt idx="587">
                  <c:v>449883.66666666669</c:v>
                </c:pt>
                <c:pt idx="588">
                  <c:v>449836.08333333331</c:v>
                </c:pt>
                <c:pt idx="589">
                  <c:v>449922.13333333336</c:v>
                </c:pt>
                <c:pt idx="590">
                  <c:v>449985.68333333335</c:v>
                </c:pt>
                <c:pt idx="591">
                  <c:v>449857.55</c:v>
                </c:pt>
                <c:pt idx="592">
                  <c:v>450030.71666666667</c:v>
                </c:pt>
                <c:pt idx="593">
                  <c:v>450012.56666666665</c:v>
                </c:pt>
                <c:pt idx="594">
                  <c:v>449991.65</c:v>
                </c:pt>
                <c:pt idx="595">
                  <c:v>449865.83333333331</c:v>
                </c:pt>
                <c:pt idx="596">
                  <c:v>449964.61666666664</c:v>
                </c:pt>
                <c:pt idx="597">
                  <c:v>450014.98333333334</c:v>
                </c:pt>
                <c:pt idx="598">
                  <c:v>450010.26666666666</c:v>
                </c:pt>
                <c:pt idx="599">
                  <c:v>449863.26666666666</c:v>
                </c:pt>
                <c:pt idx="600">
                  <c:v>449981.55</c:v>
                </c:pt>
                <c:pt idx="601">
                  <c:v>449746.18333333335</c:v>
                </c:pt>
                <c:pt idx="602">
                  <c:v>449967.96666666667</c:v>
                </c:pt>
                <c:pt idx="603">
                  <c:v>449965.3</c:v>
                </c:pt>
                <c:pt idx="604">
                  <c:v>449829.93333333335</c:v>
                </c:pt>
                <c:pt idx="605">
                  <c:v>449843.61666666664</c:v>
                </c:pt>
                <c:pt idx="606">
                  <c:v>449985.75</c:v>
                </c:pt>
                <c:pt idx="607">
                  <c:v>449833.65</c:v>
                </c:pt>
                <c:pt idx="608">
                  <c:v>449887.98333333334</c:v>
                </c:pt>
                <c:pt idx="609">
                  <c:v>449945.15</c:v>
                </c:pt>
                <c:pt idx="610">
                  <c:v>450064.3</c:v>
                </c:pt>
                <c:pt idx="611">
                  <c:v>449869.25</c:v>
                </c:pt>
                <c:pt idx="612">
                  <c:v>449950.38333333336</c:v>
                </c:pt>
                <c:pt idx="613">
                  <c:v>449856.2</c:v>
                </c:pt>
                <c:pt idx="614">
                  <c:v>449917.95</c:v>
                </c:pt>
                <c:pt idx="615">
                  <c:v>449826.93333333335</c:v>
                </c:pt>
                <c:pt idx="616">
                  <c:v>449924.58333333331</c:v>
                </c:pt>
                <c:pt idx="617">
                  <c:v>449840.45</c:v>
                </c:pt>
                <c:pt idx="618">
                  <c:v>449919.01666666666</c:v>
                </c:pt>
                <c:pt idx="619">
                  <c:v>449897.5</c:v>
                </c:pt>
                <c:pt idx="620">
                  <c:v>449950.66666666669</c:v>
                </c:pt>
                <c:pt idx="621">
                  <c:v>449934.8</c:v>
                </c:pt>
                <c:pt idx="622">
                  <c:v>449882.86666666664</c:v>
                </c:pt>
                <c:pt idx="623">
                  <c:v>449987.81666666665</c:v>
                </c:pt>
                <c:pt idx="624">
                  <c:v>449924.9</c:v>
                </c:pt>
                <c:pt idx="625">
                  <c:v>449870.98333333334</c:v>
                </c:pt>
                <c:pt idx="626">
                  <c:v>449858.03333333333</c:v>
                </c:pt>
                <c:pt idx="627">
                  <c:v>449778.18333333335</c:v>
                </c:pt>
                <c:pt idx="628">
                  <c:v>449720.16666666669</c:v>
                </c:pt>
                <c:pt idx="629">
                  <c:v>449878.98333333334</c:v>
                </c:pt>
                <c:pt idx="630">
                  <c:v>450095.83333333331</c:v>
                </c:pt>
                <c:pt idx="631">
                  <c:v>449946.45</c:v>
                </c:pt>
                <c:pt idx="632">
                  <c:v>449937.3</c:v>
                </c:pt>
                <c:pt idx="633">
                  <c:v>449939.88333333336</c:v>
                </c:pt>
                <c:pt idx="634">
                  <c:v>449907.68333333335</c:v>
                </c:pt>
                <c:pt idx="635">
                  <c:v>449835.31666666665</c:v>
                </c:pt>
                <c:pt idx="636">
                  <c:v>450036.73333333334</c:v>
                </c:pt>
                <c:pt idx="637">
                  <c:v>449997.85</c:v>
                </c:pt>
                <c:pt idx="638">
                  <c:v>449866.83333333331</c:v>
                </c:pt>
                <c:pt idx="639">
                  <c:v>449758.76666666666</c:v>
                </c:pt>
                <c:pt idx="640">
                  <c:v>449944.33333333331</c:v>
                </c:pt>
                <c:pt idx="641">
                  <c:v>449908.05</c:v>
                </c:pt>
                <c:pt idx="642">
                  <c:v>449902.73333333334</c:v>
                </c:pt>
                <c:pt idx="643">
                  <c:v>449878.4</c:v>
                </c:pt>
                <c:pt idx="644">
                  <c:v>450064.66666666669</c:v>
                </c:pt>
                <c:pt idx="645">
                  <c:v>450069.23333333334</c:v>
                </c:pt>
                <c:pt idx="646">
                  <c:v>449945.3</c:v>
                </c:pt>
                <c:pt idx="647">
                  <c:v>449987.36666666664</c:v>
                </c:pt>
                <c:pt idx="648">
                  <c:v>449925.41666666669</c:v>
                </c:pt>
                <c:pt idx="649">
                  <c:v>450108.76666666666</c:v>
                </c:pt>
                <c:pt idx="650">
                  <c:v>449895.63333333336</c:v>
                </c:pt>
                <c:pt idx="651">
                  <c:v>449838.11666666664</c:v>
                </c:pt>
                <c:pt idx="652">
                  <c:v>450016.53333333333</c:v>
                </c:pt>
                <c:pt idx="653">
                  <c:v>449725.4</c:v>
                </c:pt>
                <c:pt idx="654">
                  <c:v>449862.23333333334</c:v>
                </c:pt>
                <c:pt idx="655">
                  <c:v>449877.13333333336</c:v>
                </c:pt>
                <c:pt idx="656">
                  <c:v>449807.81666666665</c:v>
                </c:pt>
                <c:pt idx="657">
                  <c:v>450004.21666666667</c:v>
                </c:pt>
                <c:pt idx="658">
                  <c:v>449819.58333333331</c:v>
                </c:pt>
                <c:pt idx="659">
                  <c:v>449893.08333333331</c:v>
                </c:pt>
                <c:pt idx="660">
                  <c:v>449775.93333333335</c:v>
                </c:pt>
                <c:pt idx="661">
                  <c:v>449929.15</c:v>
                </c:pt>
                <c:pt idx="662">
                  <c:v>449963.85</c:v>
                </c:pt>
                <c:pt idx="663">
                  <c:v>449818.75</c:v>
                </c:pt>
                <c:pt idx="664">
                  <c:v>449993.7</c:v>
                </c:pt>
                <c:pt idx="665">
                  <c:v>449834.76666666666</c:v>
                </c:pt>
                <c:pt idx="666">
                  <c:v>449790.08333333331</c:v>
                </c:pt>
                <c:pt idx="667">
                  <c:v>449875.46666666667</c:v>
                </c:pt>
                <c:pt idx="668">
                  <c:v>449986.2</c:v>
                </c:pt>
                <c:pt idx="669">
                  <c:v>449925.63333333336</c:v>
                </c:pt>
                <c:pt idx="670">
                  <c:v>449914.76666666666</c:v>
                </c:pt>
                <c:pt idx="671">
                  <c:v>449809.81666666665</c:v>
                </c:pt>
                <c:pt idx="672">
                  <c:v>449837.8</c:v>
                </c:pt>
                <c:pt idx="673">
                  <c:v>449925.4</c:v>
                </c:pt>
                <c:pt idx="674">
                  <c:v>449924.03333333333</c:v>
                </c:pt>
                <c:pt idx="675">
                  <c:v>449990.38333333336</c:v>
                </c:pt>
                <c:pt idx="676">
                  <c:v>449971.3</c:v>
                </c:pt>
                <c:pt idx="677">
                  <c:v>449916.11666666664</c:v>
                </c:pt>
                <c:pt idx="678">
                  <c:v>450068.33333333331</c:v>
                </c:pt>
                <c:pt idx="679">
                  <c:v>449886.61666666664</c:v>
                </c:pt>
                <c:pt idx="680">
                  <c:v>449927.18333333335</c:v>
                </c:pt>
                <c:pt idx="681">
                  <c:v>449937.5</c:v>
                </c:pt>
                <c:pt idx="682">
                  <c:v>449877.98333333334</c:v>
                </c:pt>
                <c:pt idx="683">
                  <c:v>449761.18333333335</c:v>
                </c:pt>
                <c:pt idx="684">
                  <c:v>449764.88333333336</c:v>
                </c:pt>
                <c:pt idx="685">
                  <c:v>449957.28333333333</c:v>
                </c:pt>
                <c:pt idx="686">
                  <c:v>450006.48333333334</c:v>
                </c:pt>
                <c:pt idx="687">
                  <c:v>449957.68333333335</c:v>
                </c:pt>
                <c:pt idx="688">
                  <c:v>449938.48333333334</c:v>
                </c:pt>
                <c:pt idx="689">
                  <c:v>449946.65</c:v>
                </c:pt>
                <c:pt idx="690">
                  <c:v>449930.08333333331</c:v>
                </c:pt>
                <c:pt idx="691">
                  <c:v>450050.51666666666</c:v>
                </c:pt>
                <c:pt idx="692">
                  <c:v>450112.85</c:v>
                </c:pt>
                <c:pt idx="693">
                  <c:v>449952.45</c:v>
                </c:pt>
                <c:pt idx="694">
                  <c:v>449744.65</c:v>
                </c:pt>
                <c:pt idx="695">
                  <c:v>449973.86666666664</c:v>
                </c:pt>
                <c:pt idx="696">
                  <c:v>449902.08333333331</c:v>
                </c:pt>
                <c:pt idx="697">
                  <c:v>450009.73333333334</c:v>
                </c:pt>
                <c:pt idx="698">
                  <c:v>449895.31666666665</c:v>
                </c:pt>
                <c:pt idx="699">
                  <c:v>449940.61666666664</c:v>
                </c:pt>
                <c:pt idx="700">
                  <c:v>449839.61666666664</c:v>
                </c:pt>
                <c:pt idx="701">
                  <c:v>449937.35</c:v>
                </c:pt>
                <c:pt idx="702">
                  <c:v>449928.2</c:v>
                </c:pt>
                <c:pt idx="703">
                  <c:v>449847.75</c:v>
                </c:pt>
                <c:pt idx="704">
                  <c:v>450034.15</c:v>
                </c:pt>
                <c:pt idx="705">
                  <c:v>449945.18333333335</c:v>
                </c:pt>
                <c:pt idx="706">
                  <c:v>450018.73333333334</c:v>
                </c:pt>
                <c:pt idx="707">
                  <c:v>449915.78333333333</c:v>
                </c:pt>
                <c:pt idx="708">
                  <c:v>449956.46666666667</c:v>
                </c:pt>
                <c:pt idx="709">
                  <c:v>449967.83333333331</c:v>
                </c:pt>
                <c:pt idx="710">
                  <c:v>449866.86666666664</c:v>
                </c:pt>
                <c:pt idx="711">
                  <c:v>449983.56666666665</c:v>
                </c:pt>
                <c:pt idx="712">
                  <c:v>449985.91666666669</c:v>
                </c:pt>
                <c:pt idx="713">
                  <c:v>449786.73333333334</c:v>
                </c:pt>
                <c:pt idx="714">
                  <c:v>449995.1</c:v>
                </c:pt>
                <c:pt idx="715">
                  <c:v>450008.38333333336</c:v>
                </c:pt>
                <c:pt idx="716">
                  <c:v>449970.41666666669</c:v>
                </c:pt>
                <c:pt idx="717">
                  <c:v>450031.06666666665</c:v>
                </c:pt>
                <c:pt idx="718">
                  <c:v>449873.33333333331</c:v>
                </c:pt>
                <c:pt idx="719">
                  <c:v>449908.98333333334</c:v>
                </c:pt>
                <c:pt idx="720">
                  <c:v>449847.9</c:v>
                </c:pt>
                <c:pt idx="721">
                  <c:v>450026.95</c:v>
                </c:pt>
                <c:pt idx="722">
                  <c:v>449843.15</c:v>
                </c:pt>
                <c:pt idx="723">
                  <c:v>449894.73333333334</c:v>
                </c:pt>
                <c:pt idx="724">
                  <c:v>449999.9</c:v>
                </c:pt>
                <c:pt idx="725">
                  <c:v>449987.75</c:v>
                </c:pt>
                <c:pt idx="726">
                  <c:v>450045.71666666667</c:v>
                </c:pt>
                <c:pt idx="727">
                  <c:v>449892.36666666664</c:v>
                </c:pt>
                <c:pt idx="728">
                  <c:v>449920.05</c:v>
                </c:pt>
                <c:pt idx="729">
                  <c:v>449802.43333333335</c:v>
                </c:pt>
                <c:pt idx="730">
                  <c:v>449738.55</c:v>
                </c:pt>
                <c:pt idx="731">
                  <c:v>449931.93333333335</c:v>
                </c:pt>
                <c:pt idx="732">
                  <c:v>450004.38333333336</c:v>
                </c:pt>
                <c:pt idx="733">
                  <c:v>449923.3</c:v>
                </c:pt>
                <c:pt idx="734">
                  <c:v>450009.05</c:v>
                </c:pt>
                <c:pt idx="735">
                  <c:v>450003.41666666669</c:v>
                </c:pt>
                <c:pt idx="736">
                  <c:v>450064.18333333335</c:v>
                </c:pt>
                <c:pt idx="737">
                  <c:v>449983.11666666664</c:v>
                </c:pt>
                <c:pt idx="738">
                  <c:v>449837.31666666665</c:v>
                </c:pt>
                <c:pt idx="739">
                  <c:v>449916.35</c:v>
                </c:pt>
                <c:pt idx="740">
                  <c:v>449917.28333333333</c:v>
                </c:pt>
                <c:pt idx="741">
                  <c:v>449933.76666666666</c:v>
                </c:pt>
                <c:pt idx="742">
                  <c:v>449852.58333333331</c:v>
                </c:pt>
                <c:pt idx="743">
                  <c:v>449998.05</c:v>
                </c:pt>
                <c:pt idx="744">
                  <c:v>449941.01666666666</c:v>
                </c:pt>
                <c:pt idx="745">
                  <c:v>449954.86666666664</c:v>
                </c:pt>
                <c:pt idx="746">
                  <c:v>449844.33333333331</c:v>
                </c:pt>
                <c:pt idx="747">
                  <c:v>449913.83333333331</c:v>
                </c:pt>
                <c:pt idx="748">
                  <c:v>449957.63333333336</c:v>
                </c:pt>
                <c:pt idx="749">
                  <c:v>449975.01666666666</c:v>
                </c:pt>
                <c:pt idx="750">
                  <c:v>449898.88333333336</c:v>
                </c:pt>
                <c:pt idx="751">
                  <c:v>450043.01666666666</c:v>
                </c:pt>
                <c:pt idx="752">
                  <c:v>449757.33333333331</c:v>
                </c:pt>
                <c:pt idx="753">
                  <c:v>449753.2</c:v>
                </c:pt>
                <c:pt idx="754">
                  <c:v>449824.9</c:v>
                </c:pt>
                <c:pt idx="755">
                  <c:v>449979.26666666666</c:v>
                </c:pt>
                <c:pt idx="756">
                  <c:v>449879.7</c:v>
                </c:pt>
                <c:pt idx="757">
                  <c:v>449860.03333333333</c:v>
                </c:pt>
                <c:pt idx="758">
                  <c:v>449877.13333333336</c:v>
                </c:pt>
                <c:pt idx="759">
                  <c:v>449975.11666666664</c:v>
                </c:pt>
                <c:pt idx="760">
                  <c:v>449852.15</c:v>
                </c:pt>
                <c:pt idx="761">
                  <c:v>449918.43333333335</c:v>
                </c:pt>
                <c:pt idx="762">
                  <c:v>449925.18333333335</c:v>
                </c:pt>
                <c:pt idx="763">
                  <c:v>449857.81666666665</c:v>
                </c:pt>
                <c:pt idx="764">
                  <c:v>449849.63333333336</c:v>
                </c:pt>
                <c:pt idx="765">
                  <c:v>450060.73333333334</c:v>
                </c:pt>
                <c:pt idx="766">
                  <c:v>449895.18333333335</c:v>
                </c:pt>
                <c:pt idx="767">
                  <c:v>449871.06666666665</c:v>
                </c:pt>
                <c:pt idx="768">
                  <c:v>449925.55</c:v>
                </c:pt>
                <c:pt idx="769">
                  <c:v>449861.45</c:v>
                </c:pt>
                <c:pt idx="770">
                  <c:v>449803.95</c:v>
                </c:pt>
                <c:pt idx="771">
                  <c:v>449870</c:v>
                </c:pt>
                <c:pt idx="772">
                  <c:v>449793.98333333334</c:v>
                </c:pt>
                <c:pt idx="773">
                  <c:v>449955.51666666666</c:v>
                </c:pt>
                <c:pt idx="774">
                  <c:v>450023.43333333335</c:v>
                </c:pt>
                <c:pt idx="775">
                  <c:v>449795.21666666667</c:v>
                </c:pt>
                <c:pt idx="776">
                  <c:v>449884</c:v>
                </c:pt>
                <c:pt idx="777">
                  <c:v>449829.65</c:v>
                </c:pt>
                <c:pt idx="778">
                  <c:v>449996.2</c:v>
                </c:pt>
                <c:pt idx="779">
                  <c:v>449988.13333333336</c:v>
                </c:pt>
                <c:pt idx="780">
                  <c:v>449934.28333333333</c:v>
                </c:pt>
                <c:pt idx="781">
                  <c:v>449935.15</c:v>
                </c:pt>
                <c:pt idx="782">
                  <c:v>449859.83333333331</c:v>
                </c:pt>
                <c:pt idx="783">
                  <c:v>449850.81666666665</c:v>
                </c:pt>
                <c:pt idx="784">
                  <c:v>449800.36666666664</c:v>
                </c:pt>
                <c:pt idx="785">
                  <c:v>449991.86666666664</c:v>
                </c:pt>
                <c:pt idx="786">
                  <c:v>449863.45</c:v>
                </c:pt>
                <c:pt idx="787">
                  <c:v>449912.76666666666</c:v>
                </c:pt>
                <c:pt idx="788">
                  <c:v>449924.4</c:v>
                </c:pt>
                <c:pt idx="789">
                  <c:v>449991.13333333336</c:v>
                </c:pt>
                <c:pt idx="790">
                  <c:v>450025.56666666665</c:v>
                </c:pt>
                <c:pt idx="791">
                  <c:v>449991.85</c:v>
                </c:pt>
                <c:pt idx="792">
                  <c:v>450043.8</c:v>
                </c:pt>
                <c:pt idx="793">
                  <c:v>449869.1</c:v>
                </c:pt>
                <c:pt idx="794">
                  <c:v>449938.9</c:v>
                </c:pt>
                <c:pt idx="795">
                  <c:v>449984.2</c:v>
                </c:pt>
                <c:pt idx="796">
                  <c:v>449939.86666666664</c:v>
                </c:pt>
                <c:pt idx="797">
                  <c:v>449672.3</c:v>
                </c:pt>
                <c:pt idx="798">
                  <c:v>450018.1</c:v>
                </c:pt>
                <c:pt idx="799">
                  <c:v>450127.45</c:v>
                </c:pt>
                <c:pt idx="800">
                  <c:v>450123.56666666665</c:v>
                </c:pt>
                <c:pt idx="801">
                  <c:v>449950.71666666667</c:v>
                </c:pt>
                <c:pt idx="802">
                  <c:v>449985.26666666666</c:v>
                </c:pt>
                <c:pt idx="803">
                  <c:v>450033.26666666666</c:v>
                </c:pt>
                <c:pt idx="804">
                  <c:v>449872.36666666664</c:v>
                </c:pt>
                <c:pt idx="805">
                  <c:v>449792.05</c:v>
                </c:pt>
                <c:pt idx="806">
                  <c:v>449845.86666666664</c:v>
                </c:pt>
                <c:pt idx="807">
                  <c:v>450002.25</c:v>
                </c:pt>
                <c:pt idx="808">
                  <c:v>449958.01666666666</c:v>
                </c:pt>
                <c:pt idx="809">
                  <c:v>449917.76666666666</c:v>
                </c:pt>
                <c:pt idx="810">
                  <c:v>449863.26666666666</c:v>
                </c:pt>
                <c:pt idx="811">
                  <c:v>449886.48333333334</c:v>
                </c:pt>
                <c:pt idx="812">
                  <c:v>450019.95</c:v>
                </c:pt>
                <c:pt idx="813">
                  <c:v>449945.61666666664</c:v>
                </c:pt>
                <c:pt idx="814">
                  <c:v>450167.36666666664</c:v>
                </c:pt>
                <c:pt idx="815">
                  <c:v>450005.68333333335</c:v>
                </c:pt>
                <c:pt idx="816">
                  <c:v>449873.83333333331</c:v>
                </c:pt>
                <c:pt idx="817">
                  <c:v>450077.16666666669</c:v>
                </c:pt>
                <c:pt idx="818">
                  <c:v>449836.93333333335</c:v>
                </c:pt>
                <c:pt idx="819">
                  <c:v>449929.4</c:v>
                </c:pt>
                <c:pt idx="820">
                  <c:v>450023.71666666667</c:v>
                </c:pt>
                <c:pt idx="821">
                  <c:v>449739.61666666664</c:v>
                </c:pt>
                <c:pt idx="822">
                  <c:v>449802.55</c:v>
                </c:pt>
                <c:pt idx="823">
                  <c:v>449886.25</c:v>
                </c:pt>
                <c:pt idx="824">
                  <c:v>449798.11666666664</c:v>
                </c:pt>
                <c:pt idx="825">
                  <c:v>449968.75</c:v>
                </c:pt>
                <c:pt idx="826">
                  <c:v>450025.28333333333</c:v>
                </c:pt>
                <c:pt idx="827">
                  <c:v>449973.76666666666</c:v>
                </c:pt>
                <c:pt idx="828">
                  <c:v>449882.7</c:v>
                </c:pt>
                <c:pt idx="829">
                  <c:v>449949.11666666664</c:v>
                </c:pt>
                <c:pt idx="830">
                  <c:v>449804.86666666664</c:v>
                </c:pt>
                <c:pt idx="831">
                  <c:v>449953.35</c:v>
                </c:pt>
                <c:pt idx="832">
                  <c:v>449927.16666666669</c:v>
                </c:pt>
                <c:pt idx="833">
                  <c:v>450049.11666666664</c:v>
                </c:pt>
                <c:pt idx="834">
                  <c:v>449960.45</c:v>
                </c:pt>
                <c:pt idx="835">
                  <c:v>449843.93333333335</c:v>
                </c:pt>
                <c:pt idx="836">
                  <c:v>449998.65</c:v>
                </c:pt>
                <c:pt idx="837">
                  <c:v>449824.11666666664</c:v>
                </c:pt>
                <c:pt idx="838">
                  <c:v>449904.4</c:v>
                </c:pt>
                <c:pt idx="839">
                  <c:v>449900.66666666669</c:v>
                </c:pt>
                <c:pt idx="840">
                  <c:v>449999.48333333334</c:v>
                </c:pt>
                <c:pt idx="841">
                  <c:v>449955.38333333336</c:v>
                </c:pt>
                <c:pt idx="842">
                  <c:v>450174.56666666665</c:v>
                </c:pt>
                <c:pt idx="843">
                  <c:v>449879.53333333333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BFD-4175-B5C3-5A4BD4F74306}"/>
            </c:ext>
          </c:extLst>
        </c:ser>
        <c:ser>
          <c:idx val="0"/>
          <c:order val="3"/>
          <c:tx>
            <c:strRef>
              <c:f>SUSTAIN!$C$8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SUSTAIN!$A$9:$A$852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SUSTAIN!$C$9:$C$852</c:f>
              <c:numCache>
                <c:formatCode>#,##0.00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56319.400000000009</c:v>
                </c:pt>
                <c:pt idx="5">
                  <c:v>220207.51666666666</c:v>
                </c:pt>
                <c:pt idx="6">
                  <c:v>332418.33333333331</c:v>
                </c:pt>
                <c:pt idx="7">
                  <c:v>415184.03333333333</c:v>
                </c:pt>
                <c:pt idx="8">
                  <c:v>480913.06666666665</c:v>
                </c:pt>
                <c:pt idx="9">
                  <c:v>535271.5166666666</c:v>
                </c:pt>
                <c:pt idx="10">
                  <c:v>581508.4833333334</c:v>
                </c:pt>
                <c:pt idx="11">
                  <c:v>622221.91666666663</c:v>
                </c:pt>
                <c:pt idx="12">
                  <c:v>658345.70000000007</c:v>
                </c:pt>
                <c:pt idx="13">
                  <c:v>690533.2</c:v>
                </c:pt>
                <c:pt idx="14">
                  <c:v>720018.46666666667</c:v>
                </c:pt>
                <c:pt idx="15">
                  <c:v>747058.6333333333</c:v>
                </c:pt>
                <c:pt idx="16">
                  <c:v>771703.2666666666</c:v>
                </c:pt>
                <c:pt idx="17">
                  <c:v>794967.81666666665</c:v>
                </c:pt>
                <c:pt idx="18">
                  <c:v>816332.78333333321</c:v>
                </c:pt>
                <c:pt idx="19">
                  <c:v>836369.73333333328</c:v>
                </c:pt>
                <c:pt idx="20">
                  <c:v>855197.08333333337</c:v>
                </c:pt>
                <c:pt idx="21">
                  <c:v>873270.3</c:v>
                </c:pt>
                <c:pt idx="22">
                  <c:v>889999.83333333337</c:v>
                </c:pt>
                <c:pt idx="23">
                  <c:v>906410.7333333334</c:v>
                </c:pt>
                <c:pt idx="24">
                  <c:v>921644.66666666674</c:v>
                </c:pt>
                <c:pt idx="25">
                  <c:v>936073.56666666665</c:v>
                </c:pt>
                <c:pt idx="26">
                  <c:v>950252.25</c:v>
                </c:pt>
                <c:pt idx="27">
                  <c:v>963516.7666666666</c:v>
                </c:pt>
                <c:pt idx="28">
                  <c:v>976230</c:v>
                </c:pt>
                <c:pt idx="29">
                  <c:v>989047.43333333335</c:v>
                </c:pt>
                <c:pt idx="30">
                  <c:v>1000631.9</c:v>
                </c:pt>
                <c:pt idx="31">
                  <c:v>1012017.7833333333</c:v>
                </c:pt>
                <c:pt idx="32">
                  <c:v>1023275.0166666667</c:v>
                </c:pt>
                <c:pt idx="33">
                  <c:v>1034026.1500000001</c:v>
                </c:pt>
                <c:pt idx="34">
                  <c:v>1044281.85</c:v>
                </c:pt>
                <c:pt idx="35">
                  <c:v>1054509.6333333333</c:v>
                </c:pt>
                <c:pt idx="36">
                  <c:v>1063736.1333333333</c:v>
                </c:pt>
                <c:pt idx="37">
                  <c:v>1073389.8999999999</c:v>
                </c:pt>
                <c:pt idx="38">
                  <c:v>1082610.3666666667</c:v>
                </c:pt>
                <c:pt idx="39">
                  <c:v>1091286.8999999999</c:v>
                </c:pt>
                <c:pt idx="40">
                  <c:v>1100468.1666666667</c:v>
                </c:pt>
                <c:pt idx="41">
                  <c:v>1108572.0666666667</c:v>
                </c:pt>
                <c:pt idx="42">
                  <c:v>1116767.0666666667</c:v>
                </c:pt>
                <c:pt idx="43">
                  <c:v>1124980.5333333334</c:v>
                </c:pt>
                <c:pt idx="44">
                  <c:v>1132966.4333333333</c:v>
                </c:pt>
                <c:pt idx="45">
                  <c:v>1140541.5</c:v>
                </c:pt>
                <c:pt idx="46">
                  <c:v>1147765.9166666665</c:v>
                </c:pt>
                <c:pt idx="47">
                  <c:v>1155099.0833333335</c:v>
                </c:pt>
                <c:pt idx="48">
                  <c:v>1162250.3166666669</c:v>
                </c:pt>
                <c:pt idx="49">
                  <c:v>1169130.1000000001</c:v>
                </c:pt>
                <c:pt idx="50">
                  <c:v>1176011.2</c:v>
                </c:pt>
                <c:pt idx="51">
                  <c:v>1182884.1833333331</c:v>
                </c:pt>
                <c:pt idx="52">
                  <c:v>1188926.3</c:v>
                </c:pt>
                <c:pt idx="53">
                  <c:v>1195864.6166666667</c:v>
                </c:pt>
                <c:pt idx="54">
                  <c:v>1201898.0666666667</c:v>
                </c:pt>
                <c:pt idx="55">
                  <c:v>1208326.8333333333</c:v>
                </c:pt>
                <c:pt idx="56">
                  <c:v>1214429.6000000001</c:v>
                </c:pt>
                <c:pt idx="57">
                  <c:v>1220312.0833333335</c:v>
                </c:pt>
                <c:pt idx="58">
                  <c:v>1225976.9833333334</c:v>
                </c:pt>
                <c:pt idx="59">
                  <c:v>1231877.0499999998</c:v>
                </c:pt>
                <c:pt idx="60">
                  <c:v>1237186.75</c:v>
                </c:pt>
                <c:pt idx="61">
                  <c:v>1243243.7</c:v>
                </c:pt>
                <c:pt idx="62">
                  <c:v>1248000.45</c:v>
                </c:pt>
                <c:pt idx="63">
                  <c:v>1253648.8</c:v>
                </c:pt>
                <c:pt idx="64">
                  <c:v>1258882.3666666667</c:v>
                </c:pt>
                <c:pt idx="65">
                  <c:v>1263821</c:v>
                </c:pt>
                <c:pt idx="66">
                  <c:v>1269128.3166666667</c:v>
                </c:pt>
                <c:pt idx="67">
                  <c:v>1274688.0833333335</c:v>
                </c:pt>
                <c:pt idx="68">
                  <c:v>1279002.5</c:v>
                </c:pt>
                <c:pt idx="69">
                  <c:v>1283577.8833333333</c:v>
                </c:pt>
                <c:pt idx="70">
                  <c:v>1288463.4000000001</c:v>
                </c:pt>
                <c:pt idx="71">
                  <c:v>1293621.5</c:v>
                </c:pt>
                <c:pt idx="72">
                  <c:v>1298146.55</c:v>
                </c:pt>
                <c:pt idx="73">
                  <c:v>1302824.6000000001</c:v>
                </c:pt>
                <c:pt idx="74">
                  <c:v>1307142.3999999999</c:v>
                </c:pt>
                <c:pt idx="75">
                  <c:v>1311443.95</c:v>
                </c:pt>
                <c:pt idx="76">
                  <c:v>1316057.4166666667</c:v>
                </c:pt>
                <c:pt idx="77">
                  <c:v>1320428.1666666667</c:v>
                </c:pt>
                <c:pt idx="78">
                  <c:v>1324632.4833333334</c:v>
                </c:pt>
                <c:pt idx="79">
                  <c:v>1328764.6166666667</c:v>
                </c:pt>
                <c:pt idx="80">
                  <c:v>1333404.6666666667</c:v>
                </c:pt>
                <c:pt idx="81">
                  <c:v>1337230.4666666668</c:v>
                </c:pt>
                <c:pt idx="82">
                  <c:v>1341427.5833333333</c:v>
                </c:pt>
                <c:pt idx="83">
                  <c:v>1344945.25</c:v>
                </c:pt>
                <c:pt idx="84">
                  <c:v>1349254.3</c:v>
                </c:pt>
                <c:pt idx="85">
                  <c:v>1353050</c:v>
                </c:pt>
                <c:pt idx="86">
                  <c:v>1357058.4166666665</c:v>
                </c:pt>
                <c:pt idx="87">
                  <c:v>1360565.8833333333</c:v>
                </c:pt>
                <c:pt idx="88">
                  <c:v>1364356.15</c:v>
                </c:pt>
                <c:pt idx="89">
                  <c:v>1368433.5166666666</c:v>
                </c:pt>
                <c:pt idx="90">
                  <c:v>1371832.7</c:v>
                </c:pt>
                <c:pt idx="91">
                  <c:v>1375830.25</c:v>
                </c:pt>
                <c:pt idx="92">
                  <c:v>1379189.2666666666</c:v>
                </c:pt>
                <c:pt idx="93">
                  <c:v>1382998.7666666666</c:v>
                </c:pt>
                <c:pt idx="94">
                  <c:v>1386288.35</c:v>
                </c:pt>
                <c:pt idx="95">
                  <c:v>1389894.4166666665</c:v>
                </c:pt>
                <c:pt idx="96">
                  <c:v>1393183.9</c:v>
                </c:pt>
                <c:pt idx="97">
                  <c:v>1396592.55</c:v>
                </c:pt>
                <c:pt idx="98">
                  <c:v>1399665.0666666667</c:v>
                </c:pt>
                <c:pt idx="99">
                  <c:v>1403501.8166666667</c:v>
                </c:pt>
                <c:pt idx="100">
                  <c:v>1406943.6166666667</c:v>
                </c:pt>
                <c:pt idx="101">
                  <c:v>1409949.2833333332</c:v>
                </c:pt>
                <c:pt idx="102">
                  <c:v>1413150.8166666667</c:v>
                </c:pt>
                <c:pt idx="103">
                  <c:v>1416128.7</c:v>
                </c:pt>
                <c:pt idx="104">
                  <c:v>1419763.2166666668</c:v>
                </c:pt>
                <c:pt idx="105">
                  <c:v>1422589.0499999998</c:v>
                </c:pt>
                <c:pt idx="106">
                  <c:v>1426120.35</c:v>
                </c:pt>
                <c:pt idx="107">
                  <c:v>1428868.0166666666</c:v>
                </c:pt>
                <c:pt idx="108">
                  <c:v>1431283.1166666667</c:v>
                </c:pt>
                <c:pt idx="109">
                  <c:v>1435257.4166666667</c:v>
                </c:pt>
                <c:pt idx="110">
                  <c:v>1438096.8166666667</c:v>
                </c:pt>
                <c:pt idx="111">
                  <c:v>1440940.6166666667</c:v>
                </c:pt>
                <c:pt idx="112">
                  <c:v>1443088.1333333333</c:v>
                </c:pt>
                <c:pt idx="113">
                  <c:v>1446995.0333333332</c:v>
                </c:pt>
                <c:pt idx="114">
                  <c:v>1449913.7166666668</c:v>
                </c:pt>
                <c:pt idx="115">
                  <c:v>1452038.9166666667</c:v>
                </c:pt>
                <c:pt idx="116">
                  <c:v>1455257.7333333334</c:v>
                </c:pt>
                <c:pt idx="117">
                  <c:v>1458664.3166666667</c:v>
                </c:pt>
                <c:pt idx="118">
                  <c:v>1460748.0166666668</c:v>
                </c:pt>
                <c:pt idx="119">
                  <c:v>1462773.3499999999</c:v>
                </c:pt>
                <c:pt idx="120">
                  <c:v>1466883.0666666667</c:v>
                </c:pt>
                <c:pt idx="121">
                  <c:v>1469549.8166666667</c:v>
                </c:pt>
                <c:pt idx="122">
                  <c:v>1471228.7833333332</c:v>
                </c:pt>
                <c:pt idx="123">
                  <c:v>1474739.7666666666</c:v>
                </c:pt>
                <c:pt idx="124">
                  <c:v>1477378.9833333332</c:v>
                </c:pt>
                <c:pt idx="125">
                  <c:v>1479512.8833333333</c:v>
                </c:pt>
                <c:pt idx="126">
                  <c:v>1482578.9000000001</c:v>
                </c:pt>
                <c:pt idx="127">
                  <c:v>1485342.7333333332</c:v>
                </c:pt>
                <c:pt idx="128">
                  <c:v>1486725.2666666666</c:v>
                </c:pt>
                <c:pt idx="129">
                  <c:v>1490429.0166666668</c:v>
                </c:pt>
                <c:pt idx="130">
                  <c:v>1492556.2</c:v>
                </c:pt>
                <c:pt idx="131">
                  <c:v>1494594.1333333333</c:v>
                </c:pt>
                <c:pt idx="132">
                  <c:v>1498345.6</c:v>
                </c:pt>
                <c:pt idx="133">
                  <c:v>1499980.7166666666</c:v>
                </c:pt>
                <c:pt idx="134">
                  <c:v>1502379.7333333334</c:v>
                </c:pt>
                <c:pt idx="135">
                  <c:v>1504949.3166666667</c:v>
                </c:pt>
                <c:pt idx="136">
                  <c:v>1506517</c:v>
                </c:pt>
                <c:pt idx="137">
                  <c:v>1510403.95</c:v>
                </c:pt>
                <c:pt idx="138">
                  <c:v>1512176.9166666667</c:v>
                </c:pt>
                <c:pt idx="139">
                  <c:v>1514121.7333333334</c:v>
                </c:pt>
                <c:pt idx="140">
                  <c:v>1517264.0333333332</c:v>
                </c:pt>
                <c:pt idx="141">
                  <c:v>1518261.1</c:v>
                </c:pt>
                <c:pt idx="142">
                  <c:v>1521943.6166666665</c:v>
                </c:pt>
                <c:pt idx="143">
                  <c:v>1522683.55</c:v>
                </c:pt>
                <c:pt idx="144">
                  <c:v>1525814.15</c:v>
                </c:pt>
                <c:pt idx="145">
                  <c:v>1528127.5</c:v>
                </c:pt>
                <c:pt idx="146">
                  <c:v>1529853.3833333333</c:v>
                </c:pt>
                <c:pt idx="147">
                  <c:v>1532974.7</c:v>
                </c:pt>
                <c:pt idx="148">
                  <c:v>1533916</c:v>
                </c:pt>
                <c:pt idx="149">
                  <c:v>1537972.2833333332</c:v>
                </c:pt>
                <c:pt idx="150">
                  <c:v>1538908.8166666669</c:v>
                </c:pt>
                <c:pt idx="151">
                  <c:v>1541872.2333333334</c:v>
                </c:pt>
                <c:pt idx="152">
                  <c:v>1543128.2166666668</c:v>
                </c:pt>
                <c:pt idx="153">
                  <c:v>1545891.1666666665</c:v>
                </c:pt>
                <c:pt idx="154">
                  <c:v>1547954.4833333334</c:v>
                </c:pt>
                <c:pt idx="155">
                  <c:v>1549905.8666666667</c:v>
                </c:pt>
                <c:pt idx="156">
                  <c:v>1551851.5666666667</c:v>
                </c:pt>
                <c:pt idx="157">
                  <c:v>1553936.2999999998</c:v>
                </c:pt>
                <c:pt idx="158">
                  <c:v>1556254.75</c:v>
                </c:pt>
                <c:pt idx="159">
                  <c:v>1557868.75</c:v>
                </c:pt>
                <c:pt idx="160">
                  <c:v>1560512.1</c:v>
                </c:pt>
                <c:pt idx="161">
                  <c:v>1561844.1666666665</c:v>
                </c:pt>
                <c:pt idx="162">
                  <c:v>1564802.0499999998</c:v>
                </c:pt>
                <c:pt idx="163">
                  <c:v>1565674.4</c:v>
                </c:pt>
                <c:pt idx="164">
                  <c:v>1569046.4333333333</c:v>
                </c:pt>
                <c:pt idx="165">
                  <c:v>1569336.1333333333</c:v>
                </c:pt>
                <c:pt idx="166">
                  <c:v>1573078.1</c:v>
                </c:pt>
                <c:pt idx="167">
                  <c:v>1573572.2833333332</c:v>
                </c:pt>
                <c:pt idx="168">
                  <c:v>1576812.1</c:v>
                </c:pt>
                <c:pt idx="169">
                  <c:v>1577261.4833333334</c:v>
                </c:pt>
                <c:pt idx="170">
                  <c:v>1580125.65</c:v>
                </c:pt>
                <c:pt idx="171">
                  <c:v>1581301.7</c:v>
                </c:pt>
                <c:pt idx="172">
                  <c:v>1584083.0999999999</c:v>
                </c:pt>
                <c:pt idx="173">
                  <c:v>1585424.9666666668</c:v>
                </c:pt>
                <c:pt idx="174">
                  <c:v>1587791.2166666666</c:v>
                </c:pt>
                <c:pt idx="175">
                  <c:v>1589055.2666666666</c:v>
                </c:pt>
                <c:pt idx="176">
                  <c:v>1591134.6333333333</c:v>
                </c:pt>
                <c:pt idx="177">
                  <c:v>1593580.75</c:v>
                </c:pt>
                <c:pt idx="178">
                  <c:v>1594672.3666666665</c:v>
                </c:pt>
                <c:pt idx="179">
                  <c:v>1597070.7</c:v>
                </c:pt>
                <c:pt idx="180">
                  <c:v>1597802.2166666668</c:v>
                </c:pt>
                <c:pt idx="181">
                  <c:v>1601074.3833333333</c:v>
                </c:pt>
                <c:pt idx="182">
                  <c:v>1600887.9333333336</c:v>
                </c:pt>
                <c:pt idx="183">
                  <c:v>1600879.15</c:v>
                </c:pt>
                <c:pt idx="184">
                  <c:v>1601295.2333333334</c:v>
                </c:pt>
                <c:pt idx="185">
                  <c:v>1601047.9166666665</c:v>
                </c:pt>
                <c:pt idx="186">
                  <c:v>1601159.3166666667</c:v>
                </c:pt>
                <c:pt idx="187">
                  <c:v>1600753.6833333331</c:v>
                </c:pt>
                <c:pt idx="188">
                  <c:v>1601206.2333333332</c:v>
                </c:pt>
                <c:pt idx="189">
                  <c:v>1601153.5166666666</c:v>
                </c:pt>
                <c:pt idx="190">
                  <c:v>1601108.6166666667</c:v>
                </c:pt>
                <c:pt idx="191">
                  <c:v>1600924.2666666666</c:v>
                </c:pt>
                <c:pt idx="192">
                  <c:v>1601180.6333333333</c:v>
                </c:pt>
                <c:pt idx="193">
                  <c:v>1601340.5666666667</c:v>
                </c:pt>
                <c:pt idx="194">
                  <c:v>1600843.4666666668</c:v>
                </c:pt>
                <c:pt idx="195">
                  <c:v>1601016.1166666667</c:v>
                </c:pt>
                <c:pt idx="196">
                  <c:v>1601047.1833333333</c:v>
                </c:pt>
                <c:pt idx="197">
                  <c:v>1601045.9166666665</c:v>
                </c:pt>
                <c:pt idx="198">
                  <c:v>1601278.3666666667</c:v>
                </c:pt>
                <c:pt idx="199">
                  <c:v>1601060.9666666666</c:v>
                </c:pt>
                <c:pt idx="200">
                  <c:v>1601007.9333333333</c:v>
                </c:pt>
                <c:pt idx="201">
                  <c:v>1601102.8499999999</c:v>
                </c:pt>
                <c:pt idx="202">
                  <c:v>1601178.3166666669</c:v>
                </c:pt>
                <c:pt idx="203">
                  <c:v>1600640</c:v>
                </c:pt>
                <c:pt idx="204">
                  <c:v>1601321.2166666668</c:v>
                </c:pt>
                <c:pt idx="205">
                  <c:v>1601711.5333333332</c:v>
                </c:pt>
                <c:pt idx="206">
                  <c:v>1601089.6333333333</c:v>
                </c:pt>
                <c:pt idx="207">
                  <c:v>1601152.7666666668</c:v>
                </c:pt>
                <c:pt idx="208">
                  <c:v>1601270.75</c:v>
                </c:pt>
                <c:pt idx="209">
                  <c:v>1601095.0333333334</c:v>
                </c:pt>
                <c:pt idx="210">
                  <c:v>1601127.9833333334</c:v>
                </c:pt>
                <c:pt idx="211">
                  <c:v>1601246.8333333335</c:v>
                </c:pt>
                <c:pt idx="212">
                  <c:v>1601116.0166666666</c:v>
                </c:pt>
                <c:pt idx="213">
                  <c:v>1600881.0833333333</c:v>
                </c:pt>
                <c:pt idx="214">
                  <c:v>1601086.8833333333</c:v>
                </c:pt>
                <c:pt idx="215">
                  <c:v>1600791.2</c:v>
                </c:pt>
                <c:pt idx="216">
                  <c:v>1600910.25</c:v>
                </c:pt>
                <c:pt idx="217">
                  <c:v>1601270.0666666667</c:v>
                </c:pt>
                <c:pt idx="218">
                  <c:v>1600697.85</c:v>
                </c:pt>
                <c:pt idx="219">
                  <c:v>1601082.5833333333</c:v>
                </c:pt>
                <c:pt idx="220">
                  <c:v>1601177.05</c:v>
                </c:pt>
                <c:pt idx="221">
                  <c:v>1601176.2166666668</c:v>
                </c:pt>
                <c:pt idx="222">
                  <c:v>1601085.55</c:v>
                </c:pt>
                <c:pt idx="223">
                  <c:v>1601199.6833333331</c:v>
                </c:pt>
                <c:pt idx="224">
                  <c:v>1601227.0999999999</c:v>
                </c:pt>
                <c:pt idx="225">
                  <c:v>1601074.45</c:v>
                </c:pt>
                <c:pt idx="226">
                  <c:v>1601185.4333333331</c:v>
                </c:pt>
                <c:pt idx="227">
                  <c:v>1601361.6666666665</c:v>
                </c:pt>
                <c:pt idx="228">
                  <c:v>1600851.5499999998</c:v>
                </c:pt>
                <c:pt idx="229">
                  <c:v>1601115.9166666665</c:v>
                </c:pt>
                <c:pt idx="230">
                  <c:v>1601338.1166666667</c:v>
                </c:pt>
                <c:pt idx="231">
                  <c:v>1601179.6833333333</c:v>
                </c:pt>
                <c:pt idx="232">
                  <c:v>1601220.7166666668</c:v>
                </c:pt>
                <c:pt idx="233">
                  <c:v>1601302.0333333332</c:v>
                </c:pt>
                <c:pt idx="234">
                  <c:v>1601066.0499999998</c:v>
                </c:pt>
                <c:pt idx="235">
                  <c:v>1601074.0333333332</c:v>
                </c:pt>
                <c:pt idx="236">
                  <c:v>1601150.9</c:v>
                </c:pt>
                <c:pt idx="237">
                  <c:v>1601243.7833333332</c:v>
                </c:pt>
                <c:pt idx="238">
                  <c:v>1600888.1833333333</c:v>
                </c:pt>
                <c:pt idx="239">
                  <c:v>1601043.1333333333</c:v>
                </c:pt>
                <c:pt idx="240">
                  <c:v>1601220.85</c:v>
                </c:pt>
                <c:pt idx="241">
                  <c:v>1601094.6333333333</c:v>
                </c:pt>
                <c:pt idx="242">
                  <c:v>1601250.9666666668</c:v>
                </c:pt>
                <c:pt idx="243">
                  <c:v>1600669.7666666666</c:v>
                </c:pt>
                <c:pt idx="244">
                  <c:v>1601034.3666666667</c:v>
                </c:pt>
                <c:pt idx="245">
                  <c:v>1601119.55</c:v>
                </c:pt>
                <c:pt idx="246">
                  <c:v>1601202.2666666666</c:v>
                </c:pt>
                <c:pt idx="247">
                  <c:v>1600955.5666666667</c:v>
                </c:pt>
                <c:pt idx="248">
                  <c:v>1601097.9</c:v>
                </c:pt>
                <c:pt idx="249">
                  <c:v>1600948.3166666667</c:v>
                </c:pt>
                <c:pt idx="250">
                  <c:v>1601270.2333333334</c:v>
                </c:pt>
                <c:pt idx="251">
                  <c:v>1600946.45</c:v>
                </c:pt>
                <c:pt idx="252">
                  <c:v>1600783.8499999999</c:v>
                </c:pt>
                <c:pt idx="253">
                  <c:v>1601038.4833333334</c:v>
                </c:pt>
                <c:pt idx="254">
                  <c:v>1600998.2333333334</c:v>
                </c:pt>
                <c:pt idx="255">
                  <c:v>1601260.8666666667</c:v>
                </c:pt>
                <c:pt idx="256">
                  <c:v>1601002.8833333333</c:v>
                </c:pt>
                <c:pt idx="257">
                  <c:v>1600937.0166666666</c:v>
                </c:pt>
                <c:pt idx="258">
                  <c:v>1601242.9166666667</c:v>
                </c:pt>
                <c:pt idx="259">
                  <c:v>1601223.2333333334</c:v>
                </c:pt>
                <c:pt idx="260">
                  <c:v>1601091.3333333333</c:v>
                </c:pt>
                <c:pt idx="261">
                  <c:v>1601203.6</c:v>
                </c:pt>
                <c:pt idx="262">
                  <c:v>1600784.6833333333</c:v>
                </c:pt>
                <c:pt idx="263">
                  <c:v>1601244.35</c:v>
                </c:pt>
                <c:pt idx="264">
                  <c:v>1601167.3166666664</c:v>
                </c:pt>
                <c:pt idx="265">
                  <c:v>1600994.4833333334</c:v>
                </c:pt>
                <c:pt idx="266">
                  <c:v>1600948.6166666667</c:v>
                </c:pt>
                <c:pt idx="267">
                  <c:v>1601006.0666666664</c:v>
                </c:pt>
                <c:pt idx="268">
                  <c:v>1601161.65</c:v>
                </c:pt>
                <c:pt idx="269">
                  <c:v>1601318.5833333335</c:v>
                </c:pt>
                <c:pt idx="270">
                  <c:v>1601133.7666666668</c:v>
                </c:pt>
                <c:pt idx="271">
                  <c:v>1601020.8833333333</c:v>
                </c:pt>
                <c:pt idx="272">
                  <c:v>1601057.1833333331</c:v>
                </c:pt>
                <c:pt idx="273">
                  <c:v>1601052.7000000002</c:v>
                </c:pt>
                <c:pt idx="274">
                  <c:v>1601151.1666666667</c:v>
                </c:pt>
                <c:pt idx="275">
                  <c:v>1601037.6333333335</c:v>
                </c:pt>
                <c:pt idx="276">
                  <c:v>1601264.3833333333</c:v>
                </c:pt>
                <c:pt idx="277">
                  <c:v>1600990.1333333333</c:v>
                </c:pt>
                <c:pt idx="278">
                  <c:v>1601093.9666666666</c:v>
                </c:pt>
                <c:pt idx="279">
                  <c:v>1601391.7166666668</c:v>
                </c:pt>
                <c:pt idx="280">
                  <c:v>1600871.7333333334</c:v>
                </c:pt>
                <c:pt idx="281">
                  <c:v>1600766.2666666666</c:v>
                </c:pt>
                <c:pt idx="282">
                  <c:v>1601087.75</c:v>
                </c:pt>
                <c:pt idx="283">
                  <c:v>1601391.8833333333</c:v>
                </c:pt>
                <c:pt idx="284">
                  <c:v>1600823.6166666667</c:v>
                </c:pt>
                <c:pt idx="285">
                  <c:v>1601164.15</c:v>
                </c:pt>
                <c:pt idx="286">
                  <c:v>1600898</c:v>
                </c:pt>
                <c:pt idx="287">
                  <c:v>1600898.15</c:v>
                </c:pt>
                <c:pt idx="288">
                  <c:v>1600906.2166666666</c:v>
                </c:pt>
                <c:pt idx="289">
                  <c:v>1600982.2166666668</c:v>
                </c:pt>
                <c:pt idx="290">
                  <c:v>1601081.5833333333</c:v>
                </c:pt>
                <c:pt idx="291">
                  <c:v>1601023.05</c:v>
                </c:pt>
                <c:pt idx="292">
                  <c:v>1601276.5</c:v>
                </c:pt>
                <c:pt idx="293">
                  <c:v>1600849.3166666669</c:v>
                </c:pt>
                <c:pt idx="294">
                  <c:v>1601045.8666666667</c:v>
                </c:pt>
                <c:pt idx="295">
                  <c:v>1601213.55</c:v>
                </c:pt>
                <c:pt idx="296">
                  <c:v>1601081.5333333332</c:v>
                </c:pt>
                <c:pt idx="297">
                  <c:v>1600953.9166666667</c:v>
                </c:pt>
                <c:pt idx="298">
                  <c:v>1601244.2833333334</c:v>
                </c:pt>
                <c:pt idx="299">
                  <c:v>1600905.2833333332</c:v>
                </c:pt>
                <c:pt idx="300">
                  <c:v>1601065.55</c:v>
                </c:pt>
                <c:pt idx="301">
                  <c:v>1601086.8166666667</c:v>
                </c:pt>
                <c:pt idx="302">
                  <c:v>1601135.3666666667</c:v>
                </c:pt>
                <c:pt idx="303">
                  <c:v>1601131.3666666667</c:v>
                </c:pt>
                <c:pt idx="304">
                  <c:v>1601473.9</c:v>
                </c:pt>
                <c:pt idx="305">
                  <c:v>1601056.9166666665</c:v>
                </c:pt>
                <c:pt idx="306">
                  <c:v>1601165.55</c:v>
                </c:pt>
                <c:pt idx="307">
                  <c:v>1600983.6666666667</c:v>
                </c:pt>
                <c:pt idx="308">
                  <c:v>1600930.05</c:v>
                </c:pt>
                <c:pt idx="309">
                  <c:v>1601032.1333333333</c:v>
                </c:pt>
                <c:pt idx="310">
                  <c:v>1601045</c:v>
                </c:pt>
                <c:pt idx="311">
                  <c:v>1601117.7166666668</c:v>
                </c:pt>
                <c:pt idx="312">
                  <c:v>1600906.0333333332</c:v>
                </c:pt>
                <c:pt idx="313">
                  <c:v>1601446.4333333331</c:v>
                </c:pt>
                <c:pt idx="314">
                  <c:v>1600933.35</c:v>
                </c:pt>
                <c:pt idx="315">
                  <c:v>1601263.9833333332</c:v>
                </c:pt>
                <c:pt idx="316">
                  <c:v>1601057.7000000002</c:v>
                </c:pt>
                <c:pt idx="317">
                  <c:v>1601266.6166666665</c:v>
                </c:pt>
                <c:pt idx="318">
                  <c:v>1601101.7</c:v>
                </c:pt>
                <c:pt idx="319">
                  <c:v>1601063.6166666667</c:v>
                </c:pt>
                <c:pt idx="320">
                  <c:v>1601065.1500000001</c:v>
                </c:pt>
                <c:pt idx="321">
                  <c:v>1601112.5999999999</c:v>
                </c:pt>
                <c:pt idx="322">
                  <c:v>1600994.7999999998</c:v>
                </c:pt>
                <c:pt idx="323">
                  <c:v>1601167.95</c:v>
                </c:pt>
                <c:pt idx="324">
                  <c:v>1601267.7833333332</c:v>
                </c:pt>
                <c:pt idx="325">
                  <c:v>1601139.1166666667</c:v>
                </c:pt>
                <c:pt idx="326">
                  <c:v>1601005.9333333333</c:v>
                </c:pt>
                <c:pt idx="327">
                  <c:v>1601229.8333333333</c:v>
                </c:pt>
                <c:pt idx="328">
                  <c:v>1601457.2833333332</c:v>
                </c:pt>
                <c:pt idx="329">
                  <c:v>1600891.0166666666</c:v>
                </c:pt>
                <c:pt idx="330">
                  <c:v>1600924.6500000001</c:v>
                </c:pt>
                <c:pt idx="331">
                  <c:v>1600934.6333333333</c:v>
                </c:pt>
                <c:pt idx="332">
                  <c:v>1601331.8833333333</c:v>
                </c:pt>
                <c:pt idx="333">
                  <c:v>1601058.5</c:v>
                </c:pt>
                <c:pt idx="334">
                  <c:v>1601113.55</c:v>
                </c:pt>
                <c:pt idx="335">
                  <c:v>1600942.9</c:v>
                </c:pt>
                <c:pt idx="336">
                  <c:v>1601060.5999999999</c:v>
                </c:pt>
                <c:pt idx="337">
                  <c:v>1601113.2</c:v>
                </c:pt>
                <c:pt idx="338">
                  <c:v>1601181.7666666666</c:v>
                </c:pt>
                <c:pt idx="339">
                  <c:v>1600926.2666666666</c:v>
                </c:pt>
                <c:pt idx="340">
                  <c:v>1601206.5833333335</c:v>
                </c:pt>
                <c:pt idx="341">
                  <c:v>1601379.9833333334</c:v>
                </c:pt>
                <c:pt idx="342">
                  <c:v>1601208.8666666667</c:v>
                </c:pt>
                <c:pt idx="343">
                  <c:v>1601036.9</c:v>
                </c:pt>
                <c:pt idx="344">
                  <c:v>1600921.0333333332</c:v>
                </c:pt>
                <c:pt idx="345">
                  <c:v>1601007.3833333333</c:v>
                </c:pt>
                <c:pt idx="346">
                  <c:v>1601132.5</c:v>
                </c:pt>
                <c:pt idx="347">
                  <c:v>1601111.85</c:v>
                </c:pt>
                <c:pt idx="348">
                  <c:v>1600829.8833333333</c:v>
                </c:pt>
                <c:pt idx="349">
                  <c:v>1600946.1333333335</c:v>
                </c:pt>
                <c:pt idx="350">
                  <c:v>1601180.0666666667</c:v>
                </c:pt>
                <c:pt idx="351">
                  <c:v>1601450.2166666668</c:v>
                </c:pt>
                <c:pt idx="352">
                  <c:v>1601060.9833333334</c:v>
                </c:pt>
                <c:pt idx="353">
                  <c:v>1601215.5499999998</c:v>
                </c:pt>
                <c:pt idx="354">
                  <c:v>1601065.15</c:v>
                </c:pt>
                <c:pt idx="355">
                  <c:v>1601291.3833333333</c:v>
                </c:pt>
                <c:pt idx="356">
                  <c:v>1601200</c:v>
                </c:pt>
                <c:pt idx="357">
                  <c:v>1601338.4333333333</c:v>
                </c:pt>
                <c:pt idx="358">
                  <c:v>1601286.0499999998</c:v>
                </c:pt>
                <c:pt idx="359">
                  <c:v>1601014.3333333335</c:v>
                </c:pt>
                <c:pt idx="360">
                  <c:v>1601073.2166666666</c:v>
                </c:pt>
                <c:pt idx="361">
                  <c:v>1601054.9833333334</c:v>
                </c:pt>
                <c:pt idx="362">
                  <c:v>1601168.4</c:v>
                </c:pt>
                <c:pt idx="363">
                  <c:v>1601054.35</c:v>
                </c:pt>
                <c:pt idx="364">
                  <c:v>1601218.3</c:v>
                </c:pt>
                <c:pt idx="365">
                  <c:v>1601014.55</c:v>
                </c:pt>
                <c:pt idx="366">
                  <c:v>1600962.8166666667</c:v>
                </c:pt>
                <c:pt idx="367">
                  <c:v>1600766.65</c:v>
                </c:pt>
                <c:pt idx="368">
                  <c:v>1601406.8666666667</c:v>
                </c:pt>
                <c:pt idx="369">
                  <c:v>1601014.6333333333</c:v>
                </c:pt>
                <c:pt idx="370">
                  <c:v>1601053.2833333334</c:v>
                </c:pt>
                <c:pt idx="371">
                  <c:v>1600840.8</c:v>
                </c:pt>
                <c:pt idx="372">
                  <c:v>1601086.0166666666</c:v>
                </c:pt>
                <c:pt idx="373">
                  <c:v>1601056.8166666667</c:v>
                </c:pt>
                <c:pt idx="374">
                  <c:v>1601034.85</c:v>
                </c:pt>
                <c:pt idx="375">
                  <c:v>1601149.6166666667</c:v>
                </c:pt>
                <c:pt idx="376">
                  <c:v>1601059.5166666666</c:v>
                </c:pt>
                <c:pt idx="377">
                  <c:v>1601448.6333333333</c:v>
                </c:pt>
                <c:pt idx="378">
                  <c:v>1601140.4166666667</c:v>
                </c:pt>
                <c:pt idx="379">
                  <c:v>1601348.7</c:v>
                </c:pt>
                <c:pt idx="380">
                  <c:v>1601246.2333333334</c:v>
                </c:pt>
                <c:pt idx="381">
                  <c:v>1601321.4666666666</c:v>
                </c:pt>
                <c:pt idx="382">
                  <c:v>1601037.5333333332</c:v>
                </c:pt>
                <c:pt idx="383">
                  <c:v>1601364.8333333335</c:v>
                </c:pt>
                <c:pt idx="384">
                  <c:v>1601284.3</c:v>
                </c:pt>
                <c:pt idx="385">
                  <c:v>1600930.6833333333</c:v>
                </c:pt>
                <c:pt idx="386">
                  <c:v>1600969.7666666666</c:v>
                </c:pt>
                <c:pt idx="387">
                  <c:v>1600883.15</c:v>
                </c:pt>
                <c:pt idx="388">
                  <c:v>1601342.2333333334</c:v>
                </c:pt>
                <c:pt idx="389">
                  <c:v>1600917.2666666666</c:v>
                </c:pt>
                <c:pt idx="390">
                  <c:v>1601198.8833333333</c:v>
                </c:pt>
                <c:pt idx="391">
                  <c:v>1601065.7666666666</c:v>
                </c:pt>
                <c:pt idx="392">
                  <c:v>1601096.3333333333</c:v>
                </c:pt>
                <c:pt idx="393">
                  <c:v>1600750.1166666667</c:v>
                </c:pt>
                <c:pt idx="394">
                  <c:v>1601125.7999999998</c:v>
                </c:pt>
                <c:pt idx="395">
                  <c:v>1601420.9166666665</c:v>
                </c:pt>
                <c:pt idx="396">
                  <c:v>1601071.2</c:v>
                </c:pt>
                <c:pt idx="397">
                  <c:v>1601012.05</c:v>
                </c:pt>
                <c:pt idx="398">
                  <c:v>1601178.65</c:v>
                </c:pt>
                <c:pt idx="399">
                  <c:v>1600869.2</c:v>
                </c:pt>
                <c:pt idx="400">
                  <c:v>1600786.7</c:v>
                </c:pt>
                <c:pt idx="401">
                  <c:v>1600863.9</c:v>
                </c:pt>
                <c:pt idx="402">
                  <c:v>1600956.55</c:v>
                </c:pt>
                <c:pt idx="403">
                  <c:v>1600823.6833333333</c:v>
                </c:pt>
                <c:pt idx="404">
                  <c:v>1600922.4000000001</c:v>
                </c:pt>
                <c:pt idx="405">
                  <c:v>1601034.1666666667</c:v>
                </c:pt>
                <c:pt idx="406">
                  <c:v>1601050.7666666666</c:v>
                </c:pt>
                <c:pt idx="407">
                  <c:v>1601063.3166666667</c:v>
                </c:pt>
                <c:pt idx="408">
                  <c:v>1600897.7</c:v>
                </c:pt>
                <c:pt idx="409">
                  <c:v>1600816.5</c:v>
                </c:pt>
                <c:pt idx="410">
                  <c:v>1601311.0166666666</c:v>
                </c:pt>
                <c:pt idx="411">
                  <c:v>1601185.0333333332</c:v>
                </c:pt>
                <c:pt idx="412">
                  <c:v>1600777.5166666666</c:v>
                </c:pt>
                <c:pt idx="413">
                  <c:v>1601075.15</c:v>
                </c:pt>
                <c:pt idx="414">
                  <c:v>1600894.4333333333</c:v>
                </c:pt>
                <c:pt idx="415">
                  <c:v>1600827.7833333332</c:v>
                </c:pt>
                <c:pt idx="416">
                  <c:v>1600899.9833333334</c:v>
                </c:pt>
                <c:pt idx="417">
                  <c:v>1601267.0833333335</c:v>
                </c:pt>
                <c:pt idx="418">
                  <c:v>1601208.9166666667</c:v>
                </c:pt>
                <c:pt idx="419">
                  <c:v>1601120.6833333333</c:v>
                </c:pt>
                <c:pt idx="420">
                  <c:v>1601274.0000000002</c:v>
                </c:pt>
                <c:pt idx="421">
                  <c:v>1601039.95</c:v>
                </c:pt>
                <c:pt idx="422">
                  <c:v>1601176.1166666667</c:v>
                </c:pt>
                <c:pt idx="423">
                  <c:v>1601195.0999999999</c:v>
                </c:pt>
                <c:pt idx="424">
                  <c:v>1600983.8666666667</c:v>
                </c:pt>
                <c:pt idx="425">
                  <c:v>1601050.0666666669</c:v>
                </c:pt>
                <c:pt idx="426">
                  <c:v>1601129.9166666667</c:v>
                </c:pt>
                <c:pt idx="427">
                  <c:v>1601124.6166666667</c:v>
                </c:pt>
                <c:pt idx="428">
                  <c:v>1601356.95</c:v>
                </c:pt>
                <c:pt idx="429">
                  <c:v>1601324.2666666666</c:v>
                </c:pt>
                <c:pt idx="430">
                  <c:v>1601123.8666666667</c:v>
                </c:pt>
                <c:pt idx="431">
                  <c:v>1600989.5666666667</c:v>
                </c:pt>
                <c:pt idx="432">
                  <c:v>1601014.8833333333</c:v>
                </c:pt>
                <c:pt idx="433">
                  <c:v>1601141.9333333333</c:v>
                </c:pt>
                <c:pt idx="434">
                  <c:v>1601170.6166666667</c:v>
                </c:pt>
                <c:pt idx="435">
                  <c:v>1601264.8666666667</c:v>
                </c:pt>
                <c:pt idx="436">
                  <c:v>1601066.1166666667</c:v>
                </c:pt>
                <c:pt idx="437">
                  <c:v>1601100.0333333332</c:v>
                </c:pt>
                <c:pt idx="438">
                  <c:v>1601038.6166666667</c:v>
                </c:pt>
                <c:pt idx="439">
                  <c:v>1601161.35</c:v>
                </c:pt>
                <c:pt idx="440">
                  <c:v>1600750.7000000002</c:v>
                </c:pt>
                <c:pt idx="441">
                  <c:v>1601181.2666666666</c:v>
                </c:pt>
                <c:pt idx="442">
                  <c:v>1600996.25</c:v>
                </c:pt>
                <c:pt idx="443">
                  <c:v>1601125.35</c:v>
                </c:pt>
                <c:pt idx="444">
                  <c:v>1601370.9</c:v>
                </c:pt>
                <c:pt idx="445">
                  <c:v>1600763.1833333333</c:v>
                </c:pt>
                <c:pt idx="446">
                  <c:v>1601266.0333333332</c:v>
                </c:pt>
                <c:pt idx="447">
                  <c:v>1600965.1833333333</c:v>
                </c:pt>
                <c:pt idx="448">
                  <c:v>1600980.1166666667</c:v>
                </c:pt>
                <c:pt idx="449">
                  <c:v>1601163.45</c:v>
                </c:pt>
                <c:pt idx="450">
                  <c:v>1601241.2666666666</c:v>
                </c:pt>
                <c:pt idx="451">
                  <c:v>1601238.0666666667</c:v>
                </c:pt>
                <c:pt idx="452">
                  <c:v>1601059.75</c:v>
                </c:pt>
                <c:pt idx="453">
                  <c:v>1601020.7333333332</c:v>
                </c:pt>
                <c:pt idx="454">
                  <c:v>1600932.2166666666</c:v>
                </c:pt>
                <c:pt idx="455">
                  <c:v>1601036.5166666666</c:v>
                </c:pt>
                <c:pt idx="456">
                  <c:v>1601168.9333333336</c:v>
                </c:pt>
                <c:pt idx="457">
                  <c:v>1600896.7666666666</c:v>
                </c:pt>
                <c:pt idx="458">
                  <c:v>1601034.15</c:v>
                </c:pt>
                <c:pt idx="459">
                  <c:v>1600803.8</c:v>
                </c:pt>
                <c:pt idx="460">
                  <c:v>1601038.2333333334</c:v>
                </c:pt>
                <c:pt idx="461">
                  <c:v>1601240.4333333333</c:v>
                </c:pt>
                <c:pt idx="462">
                  <c:v>1600851.65</c:v>
                </c:pt>
                <c:pt idx="463">
                  <c:v>1601143.55</c:v>
                </c:pt>
                <c:pt idx="464">
                  <c:v>1601056.2333333334</c:v>
                </c:pt>
                <c:pt idx="465">
                  <c:v>1601064.0666666667</c:v>
                </c:pt>
                <c:pt idx="466">
                  <c:v>1600913.95</c:v>
                </c:pt>
                <c:pt idx="467">
                  <c:v>1601092.8</c:v>
                </c:pt>
                <c:pt idx="468">
                  <c:v>1600913.7666666666</c:v>
                </c:pt>
                <c:pt idx="469">
                  <c:v>1601199.2166666668</c:v>
                </c:pt>
                <c:pt idx="470">
                  <c:v>1601030.2999999998</c:v>
                </c:pt>
                <c:pt idx="471">
                  <c:v>1601275.4</c:v>
                </c:pt>
                <c:pt idx="472">
                  <c:v>1601179.6333333333</c:v>
                </c:pt>
                <c:pt idx="473">
                  <c:v>1601201.2000000002</c:v>
                </c:pt>
                <c:pt idx="474">
                  <c:v>1600924.7833333334</c:v>
                </c:pt>
                <c:pt idx="475">
                  <c:v>1601004.1</c:v>
                </c:pt>
                <c:pt idx="476">
                  <c:v>1600688.9833333334</c:v>
                </c:pt>
                <c:pt idx="477">
                  <c:v>1601236.4166666667</c:v>
                </c:pt>
                <c:pt idx="478">
                  <c:v>1601364.3</c:v>
                </c:pt>
                <c:pt idx="479">
                  <c:v>1601079.7</c:v>
                </c:pt>
                <c:pt idx="480">
                  <c:v>1601427.9</c:v>
                </c:pt>
                <c:pt idx="481">
                  <c:v>1601071.6</c:v>
                </c:pt>
                <c:pt idx="482">
                  <c:v>1601112.7166666668</c:v>
                </c:pt>
                <c:pt idx="483">
                  <c:v>1601131.3166666667</c:v>
                </c:pt>
                <c:pt idx="484">
                  <c:v>1601055.1333333333</c:v>
                </c:pt>
                <c:pt idx="485">
                  <c:v>1600993.95</c:v>
                </c:pt>
                <c:pt idx="486">
                  <c:v>1601266.7999999998</c:v>
                </c:pt>
                <c:pt idx="487">
                  <c:v>1601453.4833333332</c:v>
                </c:pt>
                <c:pt idx="488">
                  <c:v>1601260.4666666668</c:v>
                </c:pt>
                <c:pt idx="489">
                  <c:v>1601260.7333333334</c:v>
                </c:pt>
                <c:pt idx="490">
                  <c:v>1601101.7333333334</c:v>
                </c:pt>
                <c:pt idx="491">
                  <c:v>1601314.4166666667</c:v>
                </c:pt>
                <c:pt idx="492">
                  <c:v>1600988.1833333333</c:v>
                </c:pt>
                <c:pt idx="493">
                  <c:v>1600676.5666666669</c:v>
                </c:pt>
                <c:pt idx="494">
                  <c:v>1600969.2333333334</c:v>
                </c:pt>
                <c:pt idx="495">
                  <c:v>1600836.0833333333</c:v>
                </c:pt>
                <c:pt idx="496">
                  <c:v>1601076.3</c:v>
                </c:pt>
                <c:pt idx="497">
                  <c:v>1600910.5666666667</c:v>
                </c:pt>
                <c:pt idx="498">
                  <c:v>1600955.0833333335</c:v>
                </c:pt>
                <c:pt idx="499">
                  <c:v>1601037.4833333334</c:v>
                </c:pt>
                <c:pt idx="500">
                  <c:v>1601475.7999999998</c:v>
                </c:pt>
                <c:pt idx="501">
                  <c:v>1600725.9833333334</c:v>
                </c:pt>
                <c:pt idx="502">
                  <c:v>1601030.5499999998</c:v>
                </c:pt>
                <c:pt idx="503">
                  <c:v>1600977.9</c:v>
                </c:pt>
                <c:pt idx="504">
                  <c:v>1600710.2000000002</c:v>
                </c:pt>
                <c:pt idx="505">
                  <c:v>1601241.1</c:v>
                </c:pt>
                <c:pt idx="506">
                  <c:v>1601038.2</c:v>
                </c:pt>
                <c:pt idx="507">
                  <c:v>1600872.1166666667</c:v>
                </c:pt>
                <c:pt idx="508">
                  <c:v>1601139.2666666666</c:v>
                </c:pt>
                <c:pt idx="509">
                  <c:v>1601064.6166666667</c:v>
                </c:pt>
                <c:pt idx="510">
                  <c:v>1600938.0666666669</c:v>
                </c:pt>
                <c:pt idx="511">
                  <c:v>1600853.6</c:v>
                </c:pt>
                <c:pt idx="512">
                  <c:v>1601096.4333333333</c:v>
                </c:pt>
                <c:pt idx="513">
                  <c:v>1601221.5833333333</c:v>
                </c:pt>
                <c:pt idx="514">
                  <c:v>1601140.95</c:v>
                </c:pt>
                <c:pt idx="515">
                  <c:v>1600991.4166666667</c:v>
                </c:pt>
                <c:pt idx="516">
                  <c:v>1601005.1333333333</c:v>
                </c:pt>
                <c:pt idx="517">
                  <c:v>1601102.7</c:v>
                </c:pt>
                <c:pt idx="518">
                  <c:v>1601002.1500000001</c:v>
                </c:pt>
                <c:pt idx="519">
                  <c:v>1601106.6333333333</c:v>
                </c:pt>
                <c:pt idx="520">
                  <c:v>1601192.7333333334</c:v>
                </c:pt>
                <c:pt idx="521">
                  <c:v>1600989.6166666667</c:v>
                </c:pt>
                <c:pt idx="522">
                  <c:v>1600975.7833333332</c:v>
                </c:pt>
                <c:pt idx="523">
                  <c:v>1600772.5333333334</c:v>
                </c:pt>
                <c:pt idx="524">
                  <c:v>1601096.2833333332</c:v>
                </c:pt>
                <c:pt idx="525">
                  <c:v>1601179.9</c:v>
                </c:pt>
                <c:pt idx="526">
                  <c:v>1601170.4166666665</c:v>
                </c:pt>
                <c:pt idx="527">
                  <c:v>1601248.6666666667</c:v>
                </c:pt>
                <c:pt idx="528">
                  <c:v>1601204.35</c:v>
                </c:pt>
                <c:pt idx="529">
                  <c:v>1601134.1666666665</c:v>
                </c:pt>
                <c:pt idx="530">
                  <c:v>1600992.4833333332</c:v>
                </c:pt>
                <c:pt idx="531">
                  <c:v>1601107.15</c:v>
                </c:pt>
                <c:pt idx="532">
                  <c:v>1601064.8666666667</c:v>
                </c:pt>
                <c:pt idx="533">
                  <c:v>1601166.0166666666</c:v>
                </c:pt>
                <c:pt idx="534">
                  <c:v>1601201.1666666667</c:v>
                </c:pt>
                <c:pt idx="535">
                  <c:v>1600879.3666666667</c:v>
                </c:pt>
                <c:pt idx="536">
                  <c:v>1601355.0333333334</c:v>
                </c:pt>
                <c:pt idx="537">
                  <c:v>1601117.9166666667</c:v>
                </c:pt>
                <c:pt idx="538">
                  <c:v>1601127.0333333332</c:v>
                </c:pt>
                <c:pt idx="539">
                  <c:v>1601092.9666666668</c:v>
                </c:pt>
                <c:pt idx="540">
                  <c:v>1601093.9833333334</c:v>
                </c:pt>
                <c:pt idx="541">
                  <c:v>1601263.7833333332</c:v>
                </c:pt>
                <c:pt idx="542">
                  <c:v>1601212.5333333332</c:v>
                </c:pt>
                <c:pt idx="543">
                  <c:v>1601101.1833333333</c:v>
                </c:pt>
                <c:pt idx="544">
                  <c:v>1601011.6333333333</c:v>
                </c:pt>
                <c:pt idx="545">
                  <c:v>1601069.3166666669</c:v>
                </c:pt>
                <c:pt idx="546">
                  <c:v>1601125.2999999998</c:v>
                </c:pt>
                <c:pt idx="547">
                  <c:v>1600954.6833333333</c:v>
                </c:pt>
                <c:pt idx="548">
                  <c:v>1601009.15</c:v>
                </c:pt>
                <c:pt idx="549">
                  <c:v>1601165.7333333334</c:v>
                </c:pt>
                <c:pt idx="550">
                  <c:v>1601144.6333333333</c:v>
                </c:pt>
                <c:pt idx="551">
                  <c:v>1600936.5166666666</c:v>
                </c:pt>
                <c:pt idx="552">
                  <c:v>1601034.15</c:v>
                </c:pt>
                <c:pt idx="553">
                  <c:v>1601295.3499999999</c:v>
                </c:pt>
                <c:pt idx="554">
                  <c:v>1601069.55</c:v>
                </c:pt>
                <c:pt idx="555">
                  <c:v>1601093.2166666666</c:v>
                </c:pt>
                <c:pt idx="556">
                  <c:v>1601131.9166666665</c:v>
                </c:pt>
                <c:pt idx="557">
                  <c:v>1601303.05</c:v>
                </c:pt>
                <c:pt idx="558">
                  <c:v>1601010.4833333334</c:v>
                </c:pt>
                <c:pt idx="559">
                  <c:v>1601118.2166666668</c:v>
                </c:pt>
                <c:pt idx="560">
                  <c:v>1601358.0666666669</c:v>
                </c:pt>
                <c:pt idx="561">
                  <c:v>1600968.3666666667</c:v>
                </c:pt>
                <c:pt idx="562">
                  <c:v>1601128.85</c:v>
                </c:pt>
                <c:pt idx="563">
                  <c:v>1601022.8166666669</c:v>
                </c:pt>
                <c:pt idx="564">
                  <c:v>1601280.1999999997</c:v>
                </c:pt>
                <c:pt idx="565">
                  <c:v>1601162.9833333334</c:v>
                </c:pt>
                <c:pt idx="566">
                  <c:v>1601128.9166666667</c:v>
                </c:pt>
                <c:pt idx="567">
                  <c:v>1601272.6333333333</c:v>
                </c:pt>
                <c:pt idx="568">
                  <c:v>1601292.0666666667</c:v>
                </c:pt>
                <c:pt idx="569">
                  <c:v>1601167.05</c:v>
                </c:pt>
                <c:pt idx="570">
                  <c:v>1601159.2999999998</c:v>
                </c:pt>
                <c:pt idx="571">
                  <c:v>1601096</c:v>
                </c:pt>
                <c:pt idx="572">
                  <c:v>1601209.95</c:v>
                </c:pt>
                <c:pt idx="573">
                  <c:v>1600985.9666666668</c:v>
                </c:pt>
                <c:pt idx="574">
                  <c:v>1600882.5333333332</c:v>
                </c:pt>
                <c:pt idx="575">
                  <c:v>1601456.85</c:v>
                </c:pt>
                <c:pt idx="576">
                  <c:v>1600883.0666666664</c:v>
                </c:pt>
                <c:pt idx="577">
                  <c:v>1601205.0166666666</c:v>
                </c:pt>
                <c:pt idx="578">
                  <c:v>1601064.0166666666</c:v>
                </c:pt>
                <c:pt idx="579">
                  <c:v>1601225.9166666665</c:v>
                </c:pt>
                <c:pt idx="580">
                  <c:v>1600970.0166666666</c:v>
                </c:pt>
                <c:pt idx="581">
                  <c:v>1601106.0833333335</c:v>
                </c:pt>
                <c:pt idx="582">
                  <c:v>1601111.75</c:v>
                </c:pt>
                <c:pt idx="583">
                  <c:v>1601127.15</c:v>
                </c:pt>
                <c:pt idx="584">
                  <c:v>1601058.2333333334</c:v>
                </c:pt>
                <c:pt idx="585">
                  <c:v>1600896.65</c:v>
                </c:pt>
                <c:pt idx="586">
                  <c:v>1601408.05</c:v>
                </c:pt>
                <c:pt idx="587">
                  <c:v>1600856.6166666667</c:v>
                </c:pt>
                <c:pt idx="588">
                  <c:v>1600922.25</c:v>
                </c:pt>
                <c:pt idx="589">
                  <c:v>1600924.1166666667</c:v>
                </c:pt>
                <c:pt idx="590">
                  <c:v>1601168.6166666667</c:v>
                </c:pt>
                <c:pt idx="591">
                  <c:v>1601145.5333333334</c:v>
                </c:pt>
                <c:pt idx="592">
                  <c:v>1601246.0499999998</c:v>
                </c:pt>
                <c:pt idx="593">
                  <c:v>1601123.9166666667</c:v>
                </c:pt>
                <c:pt idx="594">
                  <c:v>1601278.6</c:v>
                </c:pt>
                <c:pt idx="595">
                  <c:v>1601169.8166666667</c:v>
                </c:pt>
                <c:pt idx="596">
                  <c:v>1601079.95</c:v>
                </c:pt>
                <c:pt idx="597">
                  <c:v>1601156.0166666666</c:v>
                </c:pt>
                <c:pt idx="598">
                  <c:v>1600997.4333333333</c:v>
                </c:pt>
                <c:pt idx="599">
                  <c:v>1601250.1333333333</c:v>
                </c:pt>
                <c:pt idx="600">
                  <c:v>1601152.3666666667</c:v>
                </c:pt>
                <c:pt idx="601">
                  <c:v>1600813.75</c:v>
                </c:pt>
                <c:pt idx="602">
                  <c:v>1601060.1166666667</c:v>
                </c:pt>
                <c:pt idx="603">
                  <c:v>1601080.1666666667</c:v>
                </c:pt>
                <c:pt idx="604">
                  <c:v>1600916.15</c:v>
                </c:pt>
                <c:pt idx="605">
                  <c:v>1600983.9500000002</c:v>
                </c:pt>
                <c:pt idx="606">
                  <c:v>1601059.3</c:v>
                </c:pt>
                <c:pt idx="607">
                  <c:v>1601165.5499999998</c:v>
                </c:pt>
                <c:pt idx="608">
                  <c:v>1600935.4166666667</c:v>
                </c:pt>
                <c:pt idx="609">
                  <c:v>1601171.4333333331</c:v>
                </c:pt>
                <c:pt idx="610">
                  <c:v>1600973.9666666666</c:v>
                </c:pt>
                <c:pt idx="611">
                  <c:v>1601245.9166666667</c:v>
                </c:pt>
                <c:pt idx="612">
                  <c:v>1601235.85</c:v>
                </c:pt>
                <c:pt idx="613">
                  <c:v>1600925.7166666666</c:v>
                </c:pt>
                <c:pt idx="614">
                  <c:v>1600998.75</c:v>
                </c:pt>
                <c:pt idx="615">
                  <c:v>1600769.65</c:v>
                </c:pt>
                <c:pt idx="616">
                  <c:v>1600992.2999999998</c:v>
                </c:pt>
                <c:pt idx="617">
                  <c:v>1601271.3</c:v>
                </c:pt>
                <c:pt idx="618">
                  <c:v>1601123.4</c:v>
                </c:pt>
                <c:pt idx="619">
                  <c:v>1600973.15</c:v>
                </c:pt>
                <c:pt idx="620">
                  <c:v>1601077.4000000001</c:v>
                </c:pt>
                <c:pt idx="621">
                  <c:v>1601108.6333333333</c:v>
                </c:pt>
                <c:pt idx="622">
                  <c:v>1601180.95</c:v>
                </c:pt>
                <c:pt idx="623">
                  <c:v>1601118.9166666667</c:v>
                </c:pt>
                <c:pt idx="624">
                  <c:v>1601112.4500000002</c:v>
                </c:pt>
                <c:pt idx="625">
                  <c:v>1601030.6833333333</c:v>
                </c:pt>
                <c:pt idx="626">
                  <c:v>1601047.9333333336</c:v>
                </c:pt>
                <c:pt idx="627">
                  <c:v>1600945.9666666668</c:v>
                </c:pt>
                <c:pt idx="628">
                  <c:v>1601316</c:v>
                </c:pt>
                <c:pt idx="629">
                  <c:v>1601206.0166666666</c:v>
                </c:pt>
                <c:pt idx="630">
                  <c:v>1601073.9833333334</c:v>
                </c:pt>
                <c:pt idx="631">
                  <c:v>1601127.5999999999</c:v>
                </c:pt>
                <c:pt idx="632">
                  <c:v>1601041.75</c:v>
                </c:pt>
                <c:pt idx="633">
                  <c:v>1601099.2166666666</c:v>
                </c:pt>
                <c:pt idx="634">
                  <c:v>1600876.8833333333</c:v>
                </c:pt>
                <c:pt idx="635">
                  <c:v>1600846.65</c:v>
                </c:pt>
                <c:pt idx="636">
                  <c:v>1601086.7000000002</c:v>
                </c:pt>
                <c:pt idx="637">
                  <c:v>1601250.3333333335</c:v>
                </c:pt>
                <c:pt idx="638">
                  <c:v>1600890.3</c:v>
                </c:pt>
                <c:pt idx="639">
                  <c:v>1600958.5</c:v>
                </c:pt>
                <c:pt idx="640">
                  <c:v>1601348.8166666667</c:v>
                </c:pt>
                <c:pt idx="641">
                  <c:v>1601037.4833333334</c:v>
                </c:pt>
                <c:pt idx="642">
                  <c:v>1601004.4666666668</c:v>
                </c:pt>
                <c:pt idx="643">
                  <c:v>1601032.8000000003</c:v>
                </c:pt>
                <c:pt idx="644">
                  <c:v>1601168.05</c:v>
                </c:pt>
                <c:pt idx="645">
                  <c:v>1601239.2666666668</c:v>
                </c:pt>
                <c:pt idx="646">
                  <c:v>1601213.2</c:v>
                </c:pt>
                <c:pt idx="647">
                  <c:v>1600897.6333333333</c:v>
                </c:pt>
                <c:pt idx="648">
                  <c:v>1601134.2666666666</c:v>
                </c:pt>
                <c:pt idx="649">
                  <c:v>1601391</c:v>
                </c:pt>
                <c:pt idx="650">
                  <c:v>1601011.5499999998</c:v>
                </c:pt>
                <c:pt idx="651">
                  <c:v>1600969.9333333333</c:v>
                </c:pt>
                <c:pt idx="652">
                  <c:v>1601244.1666666665</c:v>
                </c:pt>
                <c:pt idx="653">
                  <c:v>1600818.5</c:v>
                </c:pt>
                <c:pt idx="654">
                  <c:v>1601214.7166666668</c:v>
                </c:pt>
                <c:pt idx="655">
                  <c:v>1600665.9666666668</c:v>
                </c:pt>
                <c:pt idx="656">
                  <c:v>1601171.7166666666</c:v>
                </c:pt>
                <c:pt idx="657">
                  <c:v>1601273.1166666667</c:v>
                </c:pt>
                <c:pt idx="658">
                  <c:v>1600937.7</c:v>
                </c:pt>
                <c:pt idx="659">
                  <c:v>1601094.25</c:v>
                </c:pt>
                <c:pt idx="660">
                  <c:v>1601229.25</c:v>
                </c:pt>
                <c:pt idx="661">
                  <c:v>1601059.8666666667</c:v>
                </c:pt>
                <c:pt idx="662">
                  <c:v>1601265.4500000002</c:v>
                </c:pt>
                <c:pt idx="663">
                  <c:v>1601003.2333333334</c:v>
                </c:pt>
                <c:pt idx="664">
                  <c:v>1601236.5333333332</c:v>
                </c:pt>
                <c:pt idx="665">
                  <c:v>1601328.8333333333</c:v>
                </c:pt>
                <c:pt idx="666">
                  <c:v>1600731.5666666667</c:v>
                </c:pt>
                <c:pt idx="667">
                  <c:v>1601206.6166666667</c:v>
                </c:pt>
                <c:pt idx="668">
                  <c:v>1601113.05</c:v>
                </c:pt>
                <c:pt idx="669">
                  <c:v>1601370.8333333333</c:v>
                </c:pt>
                <c:pt idx="670">
                  <c:v>1600992.0833333333</c:v>
                </c:pt>
                <c:pt idx="671">
                  <c:v>1601322.5166666666</c:v>
                </c:pt>
                <c:pt idx="672">
                  <c:v>1601192.7666666668</c:v>
                </c:pt>
                <c:pt idx="673">
                  <c:v>1600874.2166666668</c:v>
                </c:pt>
                <c:pt idx="674">
                  <c:v>1601049.8666666667</c:v>
                </c:pt>
                <c:pt idx="675">
                  <c:v>1600960.85</c:v>
                </c:pt>
                <c:pt idx="676">
                  <c:v>1600992.5166666666</c:v>
                </c:pt>
                <c:pt idx="677">
                  <c:v>1600924.7000000002</c:v>
                </c:pt>
                <c:pt idx="678">
                  <c:v>1601000.65</c:v>
                </c:pt>
                <c:pt idx="679">
                  <c:v>1601039.25</c:v>
                </c:pt>
                <c:pt idx="680">
                  <c:v>1601133.4000000001</c:v>
                </c:pt>
                <c:pt idx="681">
                  <c:v>1600864.4</c:v>
                </c:pt>
                <c:pt idx="682">
                  <c:v>1601184.55</c:v>
                </c:pt>
                <c:pt idx="683">
                  <c:v>1601259.2333333334</c:v>
                </c:pt>
                <c:pt idx="684">
                  <c:v>1600897.65</c:v>
                </c:pt>
                <c:pt idx="685">
                  <c:v>1601250.5666666664</c:v>
                </c:pt>
                <c:pt idx="686">
                  <c:v>1601255.2333333334</c:v>
                </c:pt>
                <c:pt idx="687">
                  <c:v>1601172.6166666667</c:v>
                </c:pt>
                <c:pt idx="688">
                  <c:v>1600953.05</c:v>
                </c:pt>
                <c:pt idx="689">
                  <c:v>1601278.9666666668</c:v>
                </c:pt>
                <c:pt idx="690">
                  <c:v>1601265.55</c:v>
                </c:pt>
                <c:pt idx="691">
                  <c:v>1600981.6166666667</c:v>
                </c:pt>
                <c:pt idx="692">
                  <c:v>1601429.9</c:v>
                </c:pt>
                <c:pt idx="693">
                  <c:v>1601154.8499999999</c:v>
                </c:pt>
                <c:pt idx="694">
                  <c:v>1601226.8333333335</c:v>
                </c:pt>
                <c:pt idx="695">
                  <c:v>1601297.55</c:v>
                </c:pt>
                <c:pt idx="696">
                  <c:v>1601180.8666666667</c:v>
                </c:pt>
                <c:pt idx="697">
                  <c:v>1601034.35</c:v>
                </c:pt>
                <c:pt idx="698">
                  <c:v>1600807.3499999999</c:v>
                </c:pt>
                <c:pt idx="699">
                  <c:v>1601152.8166666667</c:v>
                </c:pt>
                <c:pt idx="700">
                  <c:v>1601086.2833333334</c:v>
                </c:pt>
                <c:pt idx="701">
                  <c:v>1601111.65</c:v>
                </c:pt>
                <c:pt idx="702">
                  <c:v>1601020.2666666666</c:v>
                </c:pt>
                <c:pt idx="703">
                  <c:v>1601103.0833333335</c:v>
                </c:pt>
                <c:pt idx="704">
                  <c:v>1601053</c:v>
                </c:pt>
                <c:pt idx="705">
                  <c:v>1601184.25</c:v>
                </c:pt>
                <c:pt idx="706">
                  <c:v>1601289.8833333333</c:v>
                </c:pt>
                <c:pt idx="707">
                  <c:v>1600842</c:v>
                </c:pt>
                <c:pt idx="708">
                  <c:v>1601438.1333333333</c:v>
                </c:pt>
                <c:pt idx="709">
                  <c:v>1601100.9333333333</c:v>
                </c:pt>
                <c:pt idx="710">
                  <c:v>1600866.9666666668</c:v>
                </c:pt>
                <c:pt idx="711">
                  <c:v>1601224.5166666666</c:v>
                </c:pt>
                <c:pt idx="712">
                  <c:v>1601313.1500000001</c:v>
                </c:pt>
                <c:pt idx="713">
                  <c:v>1600920.5333333334</c:v>
                </c:pt>
                <c:pt idx="714">
                  <c:v>1601125.6833333336</c:v>
                </c:pt>
                <c:pt idx="715">
                  <c:v>1601366.5333333332</c:v>
                </c:pt>
                <c:pt idx="716">
                  <c:v>1601132.4333333333</c:v>
                </c:pt>
                <c:pt idx="717">
                  <c:v>1601306.9666666666</c:v>
                </c:pt>
                <c:pt idx="718">
                  <c:v>1601034.4999999998</c:v>
                </c:pt>
                <c:pt idx="719">
                  <c:v>1601151.4166666667</c:v>
                </c:pt>
                <c:pt idx="720">
                  <c:v>1600761.1833333331</c:v>
                </c:pt>
                <c:pt idx="721">
                  <c:v>1601125.3666666667</c:v>
                </c:pt>
                <c:pt idx="722">
                  <c:v>1601170.2999999998</c:v>
                </c:pt>
                <c:pt idx="723">
                  <c:v>1600928.2333333334</c:v>
                </c:pt>
                <c:pt idx="724">
                  <c:v>1601125.5</c:v>
                </c:pt>
                <c:pt idx="725">
                  <c:v>1601173.3</c:v>
                </c:pt>
                <c:pt idx="726">
                  <c:v>1601072.4333333331</c:v>
                </c:pt>
                <c:pt idx="727">
                  <c:v>1601050.7</c:v>
                </c:pt>
                <c:pt idx="728">
                  <c:v>1601064.0666666667</c:v>
                </c:pt>
                <c:pt idx="729">
                  <c:v>1601169.2333333334</c:v>
                </c:pt>
                <c:pt idx="730">
                  <c:v>1600908.75</c:v>
                </c:pt>
                <c:pt idx="731">
                  <c:v>1600978.5666666667</c:v>
                </c:pt>
                <c:pt idx="732">
                  <c:v>1601260.1666666665</c:v>
                </c:pt>
                <c:pt idx="733">
                  <c:v>1601162.1333333335</c:v>
                </c:pt>
                <c:pt idx="734">
                  <c:v>1601340.2666666666</c:v>
                </c:pt>
                <c:pt idx="735">
                  <c:v>1601263.4333333333</c:v>
                </c:pt>
                <c:pt idx="736">
                  <c:v>1601212.25</c:v>
                </c:pt>
                <c:pt idx="737">
                  <c:v>1601325.1666666667</c:v>
                </c:pt>
                <c:pt idx="738">
                  <c:v>1600942.0999999999</c:v>
                </c:pt>
                <c:pt idx="739">
                  <c:v>1601126.6</c:v>
                </c:pt>
                <c:pt idx="740">
                  <c:v>1600869.8166666664</c:v>
                </c:pt>
                <c:pt idx="741">
                  <c:v>1601417.5833333333</c:v>
                </c:pt>
                <c:pt idx="742">
                  <c:v>1601020.3499999999</c:v>
                </c:pt>
                <c:pt idx="743">
                  <c:v>1601308.4666666668</c:v>
                </c:pt>
                <c:pt idx="744">
                  <c:v>1601210.2666666666</c:v>
                </c:pt>
                <c:pt idx="745">
                  <c:v>1600895.35</c:v>
                </c:pt>
                <c:pt idx="746">
                  <c:v>1601078.45</c:v>
                </c:pt>
                <c:pt idx="747">
                  <c:v>1600784</c:v>
                </c:pt>
                <c:pt idx="748">
                  <c:v>1601337.5666666667</c:v>
                </c:pt>
                <c:pt idx="749">
                  <c:v>1601064.3333333333</c:v>
                </c:pt>
                <c:pt idx="750">
                  <c:v>1600786.8333333333</c:v>
                </c:pt>
                <c:pt idx="751">
                  <c:v>1601446.65</c:v>
                </c:pt>
                <c:pt idx="752">
                  <c:v>1600770.1333333333</c:v>
                </c:pt>
                <c:pt idx="753">
                  <c:v>1600875.7333333334</c:v>
                </c:pt>
                <c:pt idx="754">
                  <c:v>1601189.25</c:v>
                </c:pt>
                <c:pt idx="755">
                  <c:v>1601253.2333333334</c:v>
                </c:pt>
                <c:pt idx="756">
                  <c:v>1601112.45</c:v>
                </c:pt>
                <c:pt idx="757">
                  <c:v>1601096</c:v>
                </c:pt>
                <c:pt idx="758">
                  <c:v>1601079.4833333334</c:v>
                </c:pt>
                <c:pt idx="759">
                  <c:v>1601262.9333333333</c:v>
                </c:pt>
                <c:pt idx="760">
                  <c:v>1601067.7000000002</c:v>
                </c:pt>
                <c:pt idx="761">
                  <c:v>1601157.2666666666</c:v>
                </c:pt>
                <c:pt idx="762">
                  <c:v>1601148.6666666667</c:v>
                </c:pt>
                <c:pt idx="763">
                  <c:v>1601051.3666666667</c:v>
                </c:pt>
                <c:pt idx="764">
                  <c:v>1601079.3166666667</c:v>
                </c:pt>
                <c:pt idx="765">
                  <c:v>1601132.5166666666</c:v>
                </c:pt>
                <c:pt idx="766">
                  <c:v>1601084.95</c:v>
                </c:pt>
                <c:pt idx="767">
                  <c:v>1601146.7333333334</c:v>
                </c:pt>
                <c:pt idx="768">
                  <c:v>1601296.5833333335</c:v>
                </c:pt>
                <c:pt idx="769">
                  <c:v>1601044.4833333334</c:v>
                </c:pt>
                <c:pt idx="770">
                  <c:v>1600850.0666666667</c:v>
                </c:pt>
                <c:pt idx="771">
                  <c:v>1601277.9833333334</c:v>
                </c:pt>
                <c:pt idx="772">
                  <c:v>1600911.1166666667</c:v>
                </c:pt>
                <c:pt idx="773">
                  <c:v>1601098.0333333332</c:v>
                </c:pt>
                <c:pt idx="774">
                  <c:v>1601306.5166666668</c:v>
                </c:pt>
                <c:pt idx="775">
                  <c:v>1600911.9166666665</c:v>
                </c:pt>
                <c:pt idx="776">
                  <c:v>1601288.3833333333</c:v>
                </c:pt>
                <c:pt idx="777">
                  <c:v>1601177.75</c:v>
                </c:pt>
                <c:pt idx="778">
                  <c:v>1600986.8</c:v>
                </c:pt>
                <c:pt idx="779">
                  <c:v>1601116.2333333334</c:v>
                </c:pt>
                <c:pt idx="780">
                  <c:v>1601097.1833333336</c:v>
                </c:pt>
                <c:pt idx="781">
                  <c:v>1601065.1333333333</c:v>
                </c:pt>
                <c:pt idx="782">
                  <c:v>1601156.6833333333</c:v>
                </c:pt>
                <c:pt idx="783">
                  <c:v>1601061</c:v>
                </c:pt>
                <c:pt idx="784">
                  <c:v>1601048.6833333333</c:v>
                </c:pt>
                <c:pt idx="785">
                  <c:v>1601336.9</c:v>
                </c:pt>
                <c:pt idx="786">
                  <c:v>1601212.3666666665</c:v>
                </c:pt>
                <c:pt idx="787">
                  <c:v>1600866.1666666667</c:v>
                </c:pt>
                <c:pt idx="788">
                  <c:v>1601003.3333333335</c:v>
                </c:pt>
                <c:pt idx="789">
                  <c:v>1601070.6333333333</c:v>
                </c:pt>
                <c:pt idx="790">
                  <c:v>1601194.7333333332</c:v>
                </c:pt>
                <c:pt idx="791">
                  <c:v>1601207.7833333332</c:v>
                </c:pt>
                <c:pt idx="792">
                  <c:v>1601128.6833333333</c:v>
                </c:pt>
                <c:pt idx="793">
                  <c:v>1601209.0499999998</c:v>
                </c:pt>
                <c:pt idx="794">
                  <c:v>1600984.2166666668</c:v>
                </c:pt>
                <c:pt idx="795">
                  <c:v>1601214.8</c:v>
                </c:pt>
                <c:pt idx="796">
                  <c:v>1601027.75</c:v>
                </c:pt>
                <c:pt idx="797">
                  <c:v>1601018.1666666667</c:v>
                </c:pt>
                <c:pt idx="798">
                  <c:v>1601026.2166666668</c:v>
                </c:pt>
                <c:pt idx="799">
                  <c:v>1601171.0166666666</c:v>
                </c:pt>
                <c:pt idx="800">
                  <c:v>1601218.9166666667</c:v>
                </c:pt>
                <c:pt idx="801">
                  <c:v>1600915.6</c:v>
                </c:pt>
                <c:pt idx="802">
                  <c:v>1601256.6166666667</c:v>
                </c:pt>
                <c:pt idx="803">
                  <c:v>1601301.7166666666</c:v>
                </c:pt>
                <c:pt idx="804">
                  <c:v>1601162.6666666667</c:v>
                </c:pt>
                <c:pt idx="805">
                  <c:v>1601002.5833333333</c:v>
                </c:pt>
                <c:pt idx="806">
                  <c:v>1601117.3333333335</c:v>
                </c:pt>
                <c:pt idx="807">
                  <c:v>1601091.7333333334</c:v>
                </c:pt>
                <c:pt idx="808">
                  <c:v>1601224.1166666667</c:v>
                </c:pt>
                <c:pt idx="809">
                  <c:v>1601215.5</c:v>
                </c:pt>
                <c:pt idx="810">
                  <c:v>1601057.8166666667</c:v>
                </c:pt>
                <c:pt idx="811">
                  <c:v>1601154.8333333335</c:v>
                </c:pt>
                <c:pt idx="812">
                  <c:v>1601255.9333333333</c:v>
                </c:pt>
                <c:pt idx="813">
                  <c:v>1601252.55</c:v>
                </c:pt>
                <c:pt idx="814">
                  <c:v>1601044.4333333333</c:v>
                </c:pt>
                <c:pt idx="815">
                  <c:v>1601196.3333333333</c:v>
                </c:pt>
                <c:pt idx="816">
                  <c:v>1600979.4833333332</c:v>
                </c:pt>
                <c:pt idx="817">
                  <c:v>1601430.4833333334</c:v>
                </c:pt>
                <c:pt idx="818">
                  <c:v>1600933.2333333334</c:v>
                </c:pt>
                <c:pt idx="819">
                  <c:v>1601212.5500000003</c:v>
                </c:pt>
                <c:pt idx="820">
                  <c:v>1601242.9166666665</c:v>
                </c:pt>
                <c:pt idx="821">
                  <c:v>1600883.2</c:v>
                </c:pt>
                <c:pt idx="822">
                  <c:v>1600960.4000000001</c:v>
                </c:pt>
                <c:pt idx="823">
                  <c:v>1601107.2</c:v>
                </c:pt>
                <c:pt idx="824">
                  <c:v>1601041.6666666667</c:v>
                </c:pt>
                <c:pt idx="825">
                  <c:v>1601024.0166666666</c:v>
                </c:pt>
                <c:pt idx="826">
                  <c:v>1600879.7833333332</c:v>
                </c:pt>
                <c:pt idx="827">
                  <c:v>1601325.2999999998</c:v>
                </c:pt>
                <c:pt idx="828">
                  <c:v>1601239.9833333332</c:v>
                </c:pt>
                <c:pt idx="829">
                  <c:v>1601360.6166666667</c:v>
                </c:pt>
                <c:pt idx="830">
                  <c:v>1601143.25</c:v>
                </c:pt>
                <c:pt idx="831">
                  <c:v>1601313.3166666664</c:v>
                </c:pt>
                <c:pt idx="832">
                  <c:v>1601046.95</c:v>
                </c:pt>
                <c:pt idx="833">
                  <c:v>1601144.0166666666</c:v>
                </c:pt>
                <c:pt idx="834">
                  <c:v>1601342.65</c:v>
                </c:pt>
                <c:pt idx="835">
                  <c:v>1601231.1833333333</c:v>
                </c:pt>
                <c:pt idx="836">
                  <c:v>1601262.4666666668</c:v>
                </c:pt>
                <c:pt idx="837">
                  <c:v>1600804</c:v>
                </c:pt>
                <c:pt idx="838">
                  <c:v>1601104.7833333332</c:v>
                </c:pt>
                <c:pt idx="839">
                  <c:v>1600973.95</c:v>
                </c:pt>
                <c:pt idx="840">
                  <c:v>1601231.0166666668</c:v>
                </c:pt>
                <c:pt idx="841">
                  <c:v>1601302.7166666668</c:v>
                </c:pt>
                <c:pt idx="842">
                  <c:v>1601222.3499999999</c:v>
                </c:pt>
                <c:pt idx="843">
                  <c:v>1601174.4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FD-4175-B5C3-5A4BD4F74306}"/>
            </c:ext>
          </c:extLst>
        </c:ser>
        <c:ser>
          <c:idx val="4"/>
          <c:order val="4"/>
          <c:tx>
            <c:strRef>
              <c:f>SUSTAIN!$M$8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BFD-4175-B5C3-5A4BD4F74306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SUSTAIN!$L$9:$L$13</c:f>
              <c:numCache>
                <c:formatCode>0.00</c:formatCode>
                <c:ptCount val="5"/>
                <c:pt idx="0">
                  <c:v>362.15</c:v>
                </c:pt>
                <c:pt idx="1">
                  <c:v>362.15</c:v>
                </c:pt>
                <c:pt idx="2">
                  <c:v>602.15</c:v>
                </c:pt>
                <c:pt idx="3">
                  <c:v>842.15</c:v>
                </c:pt>
                <c:pt idx="4">
                  <c:v>842.15</c:v>
                </c:pt>
              </c:numCache>
            </c:numRef>
          </c:xVal>
          <c:yVal>
            <c:numRef>
              <c:f>SUSTAIN!$M$9:$M$13</c:f>
              <c:numCache>
                <c:formatCode>General</c:formatCode>
                <c:ptCount val="5"/>
                <c:pt idx="0">
                  <c:v>0</c:v>
                </c:pt>
                <c:pt idx="1">
                  <c:v>1610000</c:v>
                </c:pt>
                <c:pt idx="2">
                  <c:v>1610000</c:v>
                </c:pt>
                <c:pt idx="3">
                  <c:v>1610000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BFD-4175-B5C3-5A4BD4F74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05296"/>
        <c:axId val="1047009232"/>
      </c:scatterChart>
      <c:valAx>
        <c:axId val="1047005296"/>
        <c:scaling>
          <c:orientation val="minMax"/>
          <c:max val="84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09232"/>
        <c:crosses val="autoZero"/>
        <c:crossBetween val="midCat"/>
      </c:valAx>
      <c:valAx>
        <c:axId val="1047009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0529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SUSTAIN!$L$861</c:f>
          <c:strCache>
            <c:ptCount val="1"/>
            <c:pt idx="0">
              <c:v>Response Time Graph (SUSTAIN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SUSTAIN!$D$863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SUSTAIN!$A$864:$A$1707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SUSTAIN!$D$864:$D$1707</c:f>
              <c:numCache>
                <c:formatCode>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0.17466252500470664</c:v>
                </c:pt>
                <c:pt idx="5">
                  <c:v>0.15578134179181041</c:v>
                </c:pt>
                <c:pt idx="6">
                  <c:v>0.16124564632519703</c:v>
                </c:pt>
                <c:pt idx="7">
                  <c:v>0.16298934827935455</c:v>
                </c:pt>
                <c:pt idx="8">
                  <c:v>0.16684835846330301</c:v>
                </c:pt>
                <c:pt idx="9">
                  <c:v>0.17026538763748261</c:v>
                </c:pt>
                <c:pt idx="10">
                  <c:v>0.17325528170732887</c:v>
                </c:pt>
                <c:pt idx="11">
                  <c:v>0.17599197560685853</c:v>
                </c:pt>
                <c:pt idx="12">
                  <c:v>0.17851502569322611</c:v>
                </c:pt>
                <c:pt idx="13">
                  <c:v>0.18089589520681154</c:v>
                </c:pt>
                <c:pt idx="14">
                  <c:v>0.18302849741968827</c:v>
                </c:pt>
                <c:pt idx="15">
                  <c:v>0.18506960115516152</c:v>
                </c:pt>
                <c:pt idx="16">
                  <c:v>0.18692629110665915</c:v>
                </c:pt>
                <c:pt idx="17">
                  <c:v>0.18860954981121567</c:v>
                </c:pt>
                <c:pt idx="18">
                  <c:v>0.19060810533863892</c:v>
                </c:pt>
                <c:pt idx="19">
                  <c:v>0.1921674552868945</c:v>
                </c:pt>
                <c:pt idx="20">
                  <c:v>0.19375454357719968</c:v>
                </c:pt>
                <c:pt idx="21">
                  <c:v>0.1953993938988943</c:v>
                </c:pt>
                <c:pt idx="22">
                  <c:v>0.19678195253399697</c:v>
                </c:pt>
                <c:pt idx="23">
                  <c:v>0.19822091629684016</c:v>
                </c:pt>
                <c:pt idx="24">
                  <c:v>0.19995684190150598</c:v>
                </c:pt>
                <c:pt idx="25">
                  <c:v>0.20111898214432575</c:v>
                </c:pt>
                <c:pt idx="26">
                  <c:v>0.20250221641361377</c:v>
                </c:pt>
                <c:pt idx="27">
                  <c:v>0.20389380143658017</c:v>
                </c:pt>
                <c:pt idx="28">
                  <c:v>0.20534320443342932</c:v>
                </c:pt>
                <c:pt idx="29">
                  <c:v>0.20640336926948258</c:v>
                </c:pt>
                <c:pt idx="30">
                  <c:v>0.20761166710588572</c:v>
                </c:pt>
                <c:pt idx="31">
                  <c:v>0.20919522539098614</c:v>
                </c:pt>
                <c:pt idx="32">
                  <c:v>0.21012141218485642</c:v>
                </c:pt>
                <c:pt idx="33">
                  <c:v>0.21121840316645027</c:v>
                </c:pt>
                <c:pt idx="34">
                  <c:v>0.21218087119769422</c:v>
                </c:pt>
                <c:pt idx="35">
                  <c:v>0.21323212199832528</c:v>
                </c:pt>
                <c:pt idx="36">
                  <c:v>0.21387785873260048</c:v>
                </c:pt>
                <c:pt idx="37">
                  <c:v>0.2152533250096563</c:v>
                </c:pt>
                <c:pt idx="38">
                  <c:v>0.21644604942009971</c:v>
                </c:pt>
                <c:pt idx="39">
                  <c:v>0.21743000005021737</c:v>
                </c:pt>
                <c:pt idx="40">
                  <c:v>0.21871702855659497</c:v>
                </c:pt>
                <c:pt idx="41">
                  <c:v>0.21955600828543775</c:v>
                </c:pt>
                <c:pt idx="42">
                  <c:v>0.22071315988752127</c:v>
                </c:pt>
                <c:pt idx="43">
                  <c:v>0.22163002021549272</c:v>
                </c:pt>
                <c:pt idx="44">
                  <c:v>0.22485630272209364</c:v>
                </c:pt>
                <c:pt idx="45">
                  <c:v>0.22402328478140254</c:v>
                </c:pt>
                <c:pt idx="46">
                  <c:v>0.22485931563947981</c:v>
                </c:pt>
                <c:pt idx="47">
                  <c:v>0.22603276462661276</c:v>
                </c:pt>
                <c:pt idx="48">
                  <c:v>0.22704479863239657</c:v>
                </c:pt>
                <c:pt idx="49">
                  <c:v>0.22785098709120805</c:v>
                </c:pt>
                <c:pt idx="50">
                  <c:v>0.22909961767889181</c:v>
                </c:pt>
                <c:pt idx="51">
                  <c:v>0.23063478272546692</c:v>
                </c:pt>
                <c:pt idx="52">
                  <c:v>0.23246460260753485</c:v>
                </c:pt>
                <c:pt idx="53">
                  <c:v>0.23458450206435782</c:v>
                </c:pt>
                <c:pt idx="54">
                  <c:v>0.23651247321870833</c:v>
                </c:pt>
                <c:pt idx="55">
                  <c:v>0.23822083536746805</c:v>
                </c:pt>
                <c:pt idx="56">
                  <c:v>0.23966440896789251</c:v>
                </c:pt>
                <c:pt idx="57">
                  <c:v>0.24157478511235508</c:v>
                </c:pt>
                <c:pt idx="58">
                  <c:v>0.24240487096737473</c:v>
                </c:pt>
                <c:pt idx="59">
                  <c:v>0.26850222474567031</c:v>
                </c:pt>
                <c:pt idx="60">
                  <c:v>0.24454119829528834</c:v>
                </c:pt>
                <c:pt idx="61">
                  <c:v>0.24570758831719869</c:v>
                </c:pt>
                <c:pt idx="62">
                  <c:v>0.24650538173829828</c:v>
                </c:pt>
                <c:pt idx="63">
                  <c:v>0.24766775691405699</c:v>
                </c:pt>
                <c:pt idx="64">
                  <c:v>0.27050808816284522</c:v>
                </c:pt>
                <c:pt idx="65">
                  <c:v>0.24928632474990969</c:v>
                </c:pt>
                <c:pt idx="66">
                  <c:v>0.25045903454820662</c:v>
                </c:pt>
                <c:pt idx="67">
                  <c:v>0.25143933273966507</c:v>
                </c:pt>
                <c:pt idx="68">
                  <c:v>0.25224439284766487</c:v>
                </c:pt>
                <c:pt idx="69">
                  <c:v>0.25310206652215461</c:v>
                </c:pt>
                <c:pt idx="70">
                  <c:v>0.25462434751768587</c:v>
                </c:pt>
                <c:pt idx="71">
                  <c:v>0.25619641927991443</c:v>
                </c:pt>
                <c:pt idx="72">
                  <c:v>0.25730204635128978</c:v>
                </c:pt>
                <c:pt idx="73">
                  <c:v>0.25881429946390228</c:v>
                </c:pt>
                <c:pt idx="74">
                  <c:v>0.2910555022972835</c:v>
                </c:pt>
                <c:pt idx="75">
                  <c:v>0.26031583881464304</c:v>
                </c:pt>
                <c:pt idx="76">
                  <c:v>0.26147098284585429</c:v>
                </c:pt>
                <c:pt idx="77">
                  <c:v>0.26270887758517131</c:v>
                </c:pt>
                <c:pt idx="78">
                  <c:v>0.26372750879096518</c:v>
                </c:pt>
                <c:pt idx="79">
                  <c:v>0.26428842252438228</c:v>
                </c:pt>
                <c:pt idx="80">
                  <c:v>0.26556530830804437</c:v>
                </c:pt>
                <c:pt idx="81">
                  <c:v>0.26662175353609097</c:v>
                </c:pt>
                <c:pt idx="82">
                  <c:v>0.26727685529532591</c:v>
                </c:pt>
                <c:pt idx="83">
                  <c:v>0.26794333814738674</c:v>
                </c:pt>
                <c:pt idx="84">
                  <c:v>0.26936951553630251</c:v>
                </c:pt>
                <c:pt idx="85">
                  <c:v>0.30386744472022226</c:v>
                </c:pt>
                <c:pt idx="86">
                  <c:v>0.27098475755227491</c:v>
                </c:pt>
                <c:pt idx="87">
                  <c:v>0.27227489711215264</c:v>
                </c:pt>
                <c:pt idx="88">
                  <c:v>0.27329743173476623</c:v>
                </c:pt>
                <c:pt idx="89">
                  <c:v>0.27389448048859805</c:v>
                </c:pt>
                <c:pt idx="90">
                  <c:v>0.27535659101226673</c:v>
                </c:pt>
                <c:pt idx="91">
                  <c:v>0.27622674512539858</c:v>
                </c:pt>
                <c:pt idx="92">
                  <c:v>0.27671967165302963</c:v>
                </c:pt>
                <c:pt idx="93">
                  <c:v>0.27767394753333868</c:v>
                </c:pt>
                <c:pt idx="94">
                  <c:v>0.2791091407327459</c:v>
                </c:pt>
                <c:pt idx="95">
                  <c:v>0.27981129066459781</c:v>
                </c:pt>
                <c:pt idx="96">
                  <c:v>0.28066976379546904</c:v>
                </c:pt>
                <c:pt idx="97">
                  <c:v>0.28215053533349221</c:v>
                </c:pt>
                <c:pt idx="98">
                  <c:v>0.28309080513035845</c:v>
                </c:pt>
                <c:pt idx="99">
                  <c:v>0.28361987737520233</c:v>
                </c:pt>
                <c:pt idx="100">
                  <c:v>0.28481418005401343</c:v>
                </c:pt>
                <c:pt idx="101">
                  <c:v>0.28611234896853843</c:v>
                </c:pt>
                <c:pt idx="102">
                  <c:v>0.28667854431114564</c:v>
                </c:pt>
                <c:pt idx="103">
                  <c:v>0.28709884766229193</c:v>
                </c:pt>
                <c:pt idx="104">
                  <c:v>0.29091425533227749</c:v>
                </c:pt>
                <c:pt idx="105">
                  <c:v>0.28931811241986644</c:v>
                </c:pt>
                <c:pt idx="106">
                  <c:v>0.29082491882163164</c:v>
                </c:pt>
                <c:pt idx="107">
                  <c:v>0.29196763534276687</c:v>
                </c:pt>
                <c:pt idx="108">
                  <c:v>0.29293518055187628</c:v>
                </c:pt>
                <c:pt idx="109">
                  <c:v>0.29378950768770762</c:v>
                </c:pt>
                <c:pt idx="110">
                  <c:v>0.29478927188790333</c:v>
                </c:pt>
                <c:pt idx="111">
                  <c:v>0.29602555351286414</c:v>
                </c:pt>
                <c:pt idx="112">
                  <c:v>0.29668429194774665</c:v>
                </c:pt>
                <c:pt idx="113">
                  <c:v>0.29523267559596872</c:v>
                </c:pt>
                <c:pt idx="114">
                  <c:v>0.29655381895203359</c:v>
                </c:pt>
                <c:pt idx="115">
                  <c:v>0.29677020542335375</c:v>
                </c:pt>
                <c:pt idx="116">
                  <c:v>0.29555256159505389</c:v>
                </c:pt>
                <c:pt idx="117">
                  <c:v>0.29708817338278204</c:v>
                </c:pt>
                <c:pt idx="118">
                  <c:v>0.29726268608577427</c:v>
                </c:pt>
                <c:pt idx="119">
                  <c:v>0.29812943377806855</c:v>
                </c:pt>
                <c:pt idx="120">
                  <c:v>0.29950536812735468</c:v>
                </c:pt>
                <c:pt idx="121">
                  <c:v>0.29988896097838841</c:v>
                </c:pt>
                <c:pt idx="122">
                  <c:v>0.30079511135136316</c:v>
                </c:pt>
                <c:pt idx="123">
                  <c:v>0.3022669335989191</c:v>
                </c:pt>
                <c:pt idx="124">
                  <c:v>0.30396419260331914</c:v>
                </c:pt>
                <c:pt idx="125">
                  <c:v>0.30455624370302853</c:v>
                </c:pt>
                <c:pt idx="126">
                  <c:v>0.30534838576141837</c:v>
                </c:pt>
                <c:pt idx="127">
                  <c:v>0.30644039590453559</c:v>
                </c:pt>
                <c:pt idx="128">
                  <c:v>0.3079688679704895</c:v>
                </c:pt>
                <c:pt idx="129">
                  <c:v>0.30893175696508834</c:v>
                </c:pt>
                <c:pt idx="130">
                  <c:v>0.31038572534228903</c:v>
                </c:pt>
                <c:pt idx="131">
                  <c:v>0.31141902868669796</c:v>
                </c:pt>
                <c:pt idx="132">
                  <c:v>0.31243148495166645</c:v>
                </c:pt>
                <c:pt idx="133">
                  <c:v>0.3131588745827632</c:v>
                </c:pt>
                <c:pt idx="134">
                  <c:v>0.31410616696453164</c:v>
                </c:pt>
                <c:pt idx="135">
                  <c:v>0.31540945652425983</c:v>
                </c:pt>
                <c:pt idx="136">
                  <c:v>0.31610887067352089</c:v>
                </c:pt>
                <c:pt idx="137">
                  <c:v>0.31794961451727066</c:v>
                </c:pt>
                <c:pt idx="138">
                  <c:v>0.31835353620661277</c:v>
                </c:pt>
                <c:pt idx="139">
                  <c:v>0.3185654524458405</c:v>
                </c:pt>
                <c:pt idx="140">
                  <c:v>0.32037355074248136</c:v>
                </c:pt>
                <c:pt idx="141">
                  <c:v>0.32124098081142904</c:v>
                </c:pt>
                <c:pt idx="142">
                  <c:v>0.32260524633540238</c:v>
                </c:pt>
                <c:pt idx="143">
                  <c:v>0.32242725082520063</c:v>
                </c:pt>
                <c:pt idx="144">
                  <c:v>0.32543055023925022</c:v>
                </c:pt>
                <c:pt idx="145">
                  <c:v>0.32571724796572898</c:v>
                </c:pt>
                <c:pt idx="146">
                  <c:v>0.32652715949226513</c:v>
                </c:pt>
                <c:pt idx="147">
                  <c:v>0.32829287032643623</c:v>
                </c:pt>
                <c:pt idx="148">
                  <c:v>0.32845067449221799</c:v>
                </c:pt>
                <c:pt idx="149">
                  <c:v>0.32960490928718716</c:v>
                </c:pt>
                <c:pt idx="150">
                  <c:v>0.33087632521868365</c:v>
                </c:pt>
                <c:pt idx="151">
                  <c:v>0.33252838861243822</c:v>
                </c:pt>
                <c:pt idx="152">
                  <c:v>0.3321584504509415</c:v>
                </c:pt>
                <c:pt idx="153">
                  <c:v>0.33407650612043427</c:v>
                </c:pt>
                <c:pt idx="154">
                  <c:v>0.33570210506414028</c:v>
                </c:pt>
                <c:pt idx="155">
                  <c:v>0.33645095966765737</c:v>
                </c:pt>
                <c:pt idx="156">
                  <c:v>0.33762536451586211</c:v>
                </c:pt>
                <c:pt idx="157">
                  <c:v>0.33908807055017115</c:v>
                </c:pt>
                <c:pt idx="158">
                  <c:v>0.33968563859822981</c:v>
                </c:pt>
                <c:pt idx="159">
                  <c:v>0.34052628890717768</c:v>
                </c:pt>
                <c:pt idx="160">
                  <c:v>0.34293921104069353</c:v>
                </c:pt>
                <c:pt idx="161">
                  <c:v>0.34322390631338268</c:v>
                </c:pt>
                <c:pt idx="162">
                  <c:v>0.34414612488525664</c:v>
                </c:pt>
                <c:pt idx="163">
                  <c:v>0.34457501611852953</c:v>
                </c:pt>
                <c:pt idx="164">
                  <c:v>0.34951558712886743</c:v>
                </c:pt>
                <c:pt idx="165">
                  <c:v>0.34700686714902484</c:v>
                </c:pt>
                <c:pt idx="166">
                  <c:v>0.34931594435255503</c:v>
                </c:pt>
                <c:pt idx="167">
                  <c:v>0.35015722111658926</c:v>
                </c:pt>
                <c:pt idx="168">
                  <c:v>0.35242859449301794</c:v>
                </c:pt>
                <c:pt idx="169">
                  <c:v>0.3514018249706603</c:v>
                </c:pt>
                <c:pt idx="170">
                  <c:v>0.35349671255867332</c:v>
                </c:pt>
                <c:pt idx="171">
                  <c:v>0.35572479200683127</c:v>
                </c:pt>
                <c:pt idx="172">
                  <c:v>0.40310223923005623</c:v>
                </c:pt>
                <c:pt idx="173">
                  <c:v>0.35694644799785968</c:v>
                </c:pt>
                <c:pt idx="174">
                  <c:v>0.35917663023517127</c:v>
                </c:pt>
                <c:pt idx="175">
                  <c:v>0.35890113161892351</c:v>
                </c:pt>
                <c:pt idx="176">
                  <c:v>0.35926396141483169</c:v>
                </c:pt>
                <c:pt idx="177">
                  <c:v>0.36347995949454054</c:v>
                </c:pt>
                <c:pt idx="178">
                  <c:v>0.36420440460924425</c:v>
                </c:pt>
                <c:pt idx="179">
                  <c:v>0.36457044996103261</c:v>
                </c:pt>
                <c:pt idx="180">
                  <c:v>0.36602070372213713</c:v>
                </c:pt>
                <c:pt idx="181">
                  <c:v>0.36786614213570923</c:v>
                </c:pt>
                <c:pt idx="182">
                  <c:v>0.36756930450475689</c:v>
                </c:pt>
                <c:pt idx="183">
                  <c:v>0.36633714176347859</c:v>
                </c:pt>
                <c:pt idx="184">
                  <c:v>0.36876247771541837</c:v>
                </c:pt>
                <c:pt idx="185">
                  <c:v>0.36728681508184696</c:v>
                </c:pt>
                <c:pt idx="186">
                  <c:v>0.36675850543279193</c:v>
                </c:pt>
                <c:pt idx="187">
                  <c:v>0.36824048975764156</c:v>
                </c:pt>
                <c:pt idx="188">
                  <c:v>0.41611297758828858</c:v>
                </c:pt>
                <c:pt idx="189">
                  <c:v>0.36887690569522191</c:v>
                </c:pt>
                <c:pt idx="190">
                  <c:v>0.36903160132524443</c:v>
                </c:pt>
                <c:pt idx="191">
                  <c:v>0.36992232518971535</c:v>
                </c:pt>
                <c:pt idx="192">
                  <c:v>0.36788520283437165</c:v>
                </c:pt>
                <c:pt idx="193">
                  <c:v>0.36765507897182198</c:v>
                </c:pt>
                <c:pt idx="194">
                  <c:v>0.36800481915676175</c:v>
                </c:pt>
                <c:pt idx="195">
                  <c:v>0.36788957595761246</c:v>
                </c:pt>
                <c:pt idx="196">
                  <c:v>0.36751581478183842</c:v>
                </c:pt>
                <c:pt idx="197">
                  <c:v>0.36952485605022745</c:v>
                </c:pt>
                <c:pt idx="198">
                  <c:v>0.36982369387104247</c:v>
                </c:pt>
                <c:pt idx="199">
                  <c:v>0.36745128355017742</c:v>
                </c:pt>
                <c:pt idx="200">
                  <c:v>0.36876361995482998</c:v>
                </c:pt>
                <c:pt idx="201">
                  <c:v>0.36920113227399953</c:v>
                </c:pt>
                <c:pt idx="202">
                  <c:v>0.36822962725161085</c:v>
                </c:pt>
                <c:pt idx="203">
                  <c:v>0.36720939508088135</c:v>
                </c:pt>
                <c:pt idx="204">
                  <c:v>0.37015042612165827</c:v>
                </c:pt>
                <c:pt idx="205">
                  <c:v>0.36935239355679222</c:v>
                </c:pt>
                <c:pt idx="206">
                  <c:v>0.4004036982834665</c:v>
                </c:pt>
                <c:pt idx="207">
                  <c:v>0.37019808582014113</c:v>
                </c:pt>
                <c:pt idx="208">
                  <c:v>0.37022999044867144</c:v>
                </c:pt>
                <c:pt idx="209">
                  <c:v>0.36865581755818566</c:v>
                </c:pt>
                <c:pt idx="210">
                  <c:v>0.36998566605720778</c:v>
                </c:pt>
                <c:pt idx="211">
                  <c:v>0.37011961767029389</c:v>
                </c:pt>
                <c:pt idx="212">
                  <c:v>0.36827156655531085</c:v>
                </c:pt>
                <c:pt idx="213">
                  <c:v>0.36838086362208555</c:v>
                </c:pt>
                <c:pt idx="214">
                  <c:v>0.37005446818481719</c:v>
                </c:pt>
                <c:pt idx="215">
                  <c:v>0.36765907516697105</c:v>
                </c:pt>
                <c:pt idx="216">
                  <c:v>0.36825055674410817</c:v>
                </c:pt>
                <c:pt idx="217">
                  <c:v>0.36990518328068889</c:v>
                </c:pt>
                <c:pt idx="218">
                  <c:v>0.36902960277958258</c:v>
                </c:pt>
                <c:pt idx="219">
                  <c:v>0.36815058862446748</c:v>
                </c:pt>
                <c:pt idx="220">
                  <c:v>0.36913192387740501</c:v>
                </c:pt>
                <c:pt idx="221">
                  <c:v>0.36931601217016508</c:v>
                </c:pt>
                <c:pt idx="222">
                  <c:v>0.36926980406327492</c:v>
                </c:pt>
                <c:pt idx="223">
                  <c:v>0.36755515420723661</c:v>
                </c:pt>
                <c:pt idx="224">
                  <c:v>0.37088896411583744</c:v>
                </c:pt>
                <c:pt idx="225">
                  <c:v>0.36915563601518769</c:v>
                </c:pt>
                <c:pt idx="226">
                  <c:v>0.36854863605436455</c:v>
                </c:pt>
                <c:pt idx="227">
                  <c:v>0.36987882955537704</c:v>
                </c:pt>
                <c:pt idx="228">
                  <c:v>0.36980283878023046</c:v>
                </c:pt>
                <c:pt idx="229">
                  <c:v>0.36790288472762606</c:v>
                </c:pt>
                <c:pt idx="230">
                  <c:v>0.37045816191053527</c:v>
                </c:pt>
                <c:pt idx="231">
                  <c:v>0.3686894660374781</c:v>
                </c:pt>
                <c:pt idx="232">
                  <c:v>0.36781005728211924</c:v>
                </c:pt>
                <c:pt idx="233">
                  <c:v>0.3679873176153669</c:v>
                </c:pt>
                <c:pt idx="234">
                  <c:v>0.37058383486180618</c:v>
                </c:pt>
                <c:pt idx="235">
                  <c:v>0.36909897400589153</c:v>
                </c:pt>
                <c:pt idx="236">
                  <c:v>0.36925894387018154</c:v>
                </c:pt>
                <c:pt idx="237">
                  <c:v>0.36962287920111059</c:v>
                </c:pt>
                <c:pt idx="238">
                  <c:v>0.36922106934362825</c:v>
                </c:pt>
                <c:pt idx="239">
                  <c:v>0.36902379416920866</c:v>
                </c:pt>
                <c:pt idx="240">
                  <c:v>0.36949265775780993</c:v>
                </c:pt>
                <c:pt idx="241">
                  <c:v>0.36938522636042354</c:v>
                </c:pt>
                <c:pt idx="242">
                  <c:v>0.3690649900739067</c:v>
                </c:pt>
                <c:pt idx="243">
                  <c:v>0.36916888510600415</c:v>
                </c:pt>
                <c:pt idx="244">
                  <c:v>0.37006294364949216</c:v>
                </c:pt>
                <c:pt idx="245">
                  <c:v>0.36934204257423869</c:v>
                </c:pt>
                <c:pt idx="246">
                  <c:v>0.36945222078434958</c:v>
                </c:pt>
                <c:pt idx="247">
                  <c:v>0.37078263963700897</c:v>
                </c:pt>
                <c:pt idx="248">
                  <c:v>0.3700975381317172</c:v>
                </c:pt>
                <c:pt idx="249">
                  <c:v>0.36963418735452724</c:v>
                </c:pt>
                <c:pt idx="250">
                  <c:v>0.37022783257464464</c:v>
                </c:pt>
                <c:pt idx="251">
                  <c:v>0.3696495893636409</c:v>
                </c:pt>
                <c:pt idx="252">
                  <c:v>0.36955170327237757</c:v>
                </c:pt>
                <c:pt idx="253">
                  <c:v>0.36864988303835755</c:v>
                </c:pt>
                <c:pt idx="254">
                  <c:v>0.36983495821340234</c:v>
                </c:pt>
                <c:pt idx="255">
                  <c:v>0.36902554728617132</c:v>
                </c:pt>
                <c:pt idx="256">
                  <c:v>0.36986177376789631</c:v>
                </c:pt>
                <c:pt idx="257">
                  <c:v>0.37094290429893195</c:v>
                </c:pt>
                <c:pt idx="258">
                  <c:v>0.37047495057690133</c:v>
                </c:pt>
                <c:pt idx="259">
                  <c:v>0.3699221073545767</c:v>
                </c:pt>
                <c:pt idx="260">
                  <c:v>0.36900607295376736</c:v>
                </c:pt>
                <c:pt idx="261">
                  <c:v>0.37107319540854139</c:v>
                </c:pt>
                <c:pt idx="262">
                  <c:v>0.37043878852175455</c:v>
                </c:pt>
                <c:pt idx="263">
                  <c:v>0.37007883058765251</c:v>
                </c:pt>
                <c:pt idx="264">
                  <c:v>0.37025918054813217</c:v>
                </c:pt>
                <c:pt idx="265">
                  <c:v>0.36943716357968287</c:v>
                </c:pt>
                <c:pt idx="266">
                  <c:v>0.36967685702461156</c:v>
                </c:pt>
                <c:pt idx="267">
                  <c:v>0.37104020607003035</c:v>
                </c:pt>
                <c:pt idx="268">
                  <c:v>0.37076446888980047</c:v>
                </c:pt>
                <c:pt idx="269">
                  <c:v>0.36972745958061509</c:v>
                </c:pt>
                <c:pt idx="270">
                  <c:v>0.37117536685849384</c:v>
                </c:pt>
                <c:pt idx="271">
                  <c:v>0.37208333082400724</c:v>
                </c:pt>
                <c:pt idx="272">
                  <c:v>0.37021297138008269</c:v>
                </c:pt>
                <c:pt idx="273">
                  <c:v>0.36938851199773881</c:v>
                </c:pt>
                <c:pt idx="274">
                  <c:v>0.37143979746139555</c:v>
                </c:pt>
                <c:pt idx="275">
                  <c:v>0.37010125715211489</c:v>
                </c:pt>
                <c:pt idx="276">
                  <c:v>0.37056400881437407</c:v>
                </c:pt>
                <c:pt idx="277">
                  <c:v>0.37087840271886857</c:v>
                </c:pt>
                <c:pt idx="278">
                  <c:v>0.37110565125101752</c:v>
                </c:pt>
                <c:pt idx="279">
                  <c:v>0.37023551400606031</c:v>
                </c:pt>
                <c:pt idx="280">
                  <c:v>0.37011045722489783</c:v>
                </c:pt>
                <c:pt idx="281">
                  <c:v>0.3706561437952699</c:v>
                </c:pt>
                <c:pt idx="282">
                  <c:v>0.37016489908475253</c:v>
                </c:pt>
                <c:pt idx="283">
                  <c:v>0.3698928516660574</c:v>
                </c:pt>
                <c:pt idx="284">
                  <c:v>0.37304941443583789</c:v>
                </c:pt>
                <c:pt idx="285">
                  <c:v>0.37067059971585659</c:v>
                </c:pt>
                <c:pt idx="286">
                  <c:v>0.36855693846143744</c:v>
                </c:pt>
                <c:pt idx="287">
                  <c:v>0.37102884714924489</c:v>
                </c:pt>
                <c:pt idx="288">
                  <c:v>0.37083462323001692</c:v>
                </c:pt>
                <c:pt idx="289">
                  <c:v>0.36887833275031079</c:v>
                </c:pt>
                <c:pt idx="290">
                  <c:v>0.37139899387355552</c:v>
                </c:pt>
                <c:pt idx="291">
                  <c:v>0.3715101269552234</c:v>
                </c:pt>
                <c:pt idx="292">
                  <c:v>0.37069688486354752</c:v>
                </c:pt>
                <c:pt idx="293">
                  <c:v>0.37020258998524247</c:v>
                </c:pt>
                <c:pt idx="294">
                  <c:v>0.37133380780079989</c:v>
                </c:pt>
                <c:pt idx="295">
                  <c:v>0.37041092553936056</c:v>
                </c:pt>
                <c:pt idx="296">
                  <c:v>0.3695713976697354</c:v>
                </c:pt>
                <c:pt idx="297">
                  <c:v>0.37048136573875751</c:v>
                </c:pt>
                <c:pt idx="298">
                  <c:v>0.37126173049174627</c:v>
                </c:pt>
                <c:pt idx="299">
                  <c:v>0.36953347958173277</c:v>
                </c:pt>
                <c:pt idx="300">
                  <c:v>0.37022099413409981</c:v>
                </c:pt>
                <c:pt idx="301">
                  <c:v>0.37064078621934377</c:v>
                </c:pt>
                <c:pt idx="302">
                  <c:v>0.36963070755423277</c:v>
                </c:pt>
                <c:pt idx="303">
                  <c:v>0.36838070012327834</c:v>
                </c:pt>
                <c:pt idx="304">
                  <c:v>0.37218903552562482</c:v>
                </c:pt>
                <c:pt idx="305">
                  <c:v>0.36837832519682417</c:v>
                </c:pt>
                <c:pt idx="306">
                  <c:v>0.36886502113065128</c:v>
                </c:pt>
                <c:pt idx="307">
                  <c:v>0.41593258023481983</c:v>
                </c:pt>
                <c:pt idx="308">
                  <c:v>0.36931643198934899</c:v>
                </c:pt>
                <c:pt idx="309">
                  <c:v>0.36894882589402256</c:v>
                </c:pt>
                <c:pt idx="310">
                  <c:v>0.37051006041718759</c:v>
                </c:pt>
                <c:pt idx="311">
                  <c:v>0.37109621618636801</c:v>
                </c:pt>
                <c:pt idx="312">
                  <c:v>0.36952187192434727</c:v>
                </c:pt>
                <c:pt idx="313">
                  <c:v>0.37012492483619003</c:v>
                </c:pt>
                <c:pt idx="314">
                  <c:v>0.36988812587819109</c:v>
                </c:pt>
                <c:pt idx="315">
                  <c:v>0.36993926184454812</c:v>
                </c:pt>
                <c:pt idx="316">
                  <c:v>0.36939410809831646</c:v>
                </c:pt>
                <c:pt idx="317">
                  <c:v>0.37074359678084751</c:v>
                </c:pt>
                <c:pt idx="318">
                  <c:v>0.37160246063319108</c:v>
                </c:pt>
                <c:pt idx="319">
                  <c:v>0.36946338453266497</c:v>
                </c:pt>
                <c:pt idx="320">
                  <c:v>0.37049302021463615</c:v>
                </c:pt>
                <c:pt idx="321">
                  <c:v>0.37133972593547904</c:v>
                </c:pt>
                <c:pt idx="322">
                  <c:v>0.37030849055662945</c:v>
                </c:pt>
                <c:pt idx="323">
                  <c:v>0.37010924113930371</c:v>
                </c:pt>
                <c:pt idx="324">
                  <c:v>0.37179040554050913</c:v>
                </c:pt>
                <c:pt idx="325">
                  <c:v>0.37051922761491368</c:v>
                </c:pt>
                <c:pt idx="326">
                  <c:v>0.410568778894078</c:v>
                </c:pt>
                <c:pt idx="327">
                  <c:v>0.37177782859473146</c:v>
                </c:pt>
                <c:pt idx="328">
                  <c:v>0.37255037564515203</c:v>
                </c:pt>
                <c:pt idx="329">
                  <c:v>0.36945754988556978</c:v>
                </c:pt>
                <c:pt idx="330">
                  <c:v>0.3702861444101419</c:v>
                </c:pt>
                <c:pt idx="331">
                  <c:v>0.37161629371981936</c:v>
                </c:pt>
                <c:pt idx="332">
                  <c:v>0.3706112154069014</c:v>
                </c:pt>
                <c:pt idx="333">
                  <c:v>0.36986326508326622</c:v>
                </c:pt>
                <c:pt idx="334">
                  <c:v>0.37217870080441734</c:v>
                </c:pt>
                <c:pt idx="335">
                  <c:v>0.37002111332292309</c:v>
                </c:pt>
                <c:pt idx="336">
                  <c:v>0.37039882725826417</c:v>
                </c:pt>
                <c:pt idx="337">
                  <c:v>0.37172663852928861</c:v>
                </c:pt>
                <c:pt idx="338">
                  <c:v>0.37180146764110461</c:v>
                </c:pt>
                <c:pt idx="339">
                  <c:v>0.3703080706828914</c:v>
                </c:pt>
                <c:pt idx="340">
                  <c:v>0.37090929705441178</c:v>
                </c:pt>
                <c:pt idx="341">
                  <c:v>0.37188567043873377</c:v>
                </c:pt>
                <c:pt idx="342">
                  <c:v>0.36974847226054341</c:v>
                </c:pt>
                <c:pt idx="343">
                  <c:v>0.41669154741001774</c:v>
                </c:pt>
                <c:pt idx="344">
                  <c:v>0.37388736856031529</c:v>
                </c:pt>
                <c:pt idx="345">
                  <c:v>0.36982819701240693</c:v>
                </c:pt>
                <c:pt idx="346">
                  <c:v>0.37058603882751096</c:v>
                </c:pt>
                <c:pt idx="347">
                  <c:v>0.37166767523541394</c:v>
                </c:pt>
                <c:pt idx="348">
                  <c:v>0.3713149997905682</c:v>
                </c:pt>
                <c:pt idx="349">
                  <c:v>0.37092178747087873</c:v>
                </c:pt>
                <c:pt idx="350">
                  <c:v>0.37172622420850071</c:v>
                </c:pt>
                <c:pt idx="351">
                  <c:v>0.37163203724477817</c:v>
                </c:pt>
                <c:pt idx="352">
                  <c:v>0.37089579036047127</c:v>
                </c:pt>
                <c:pt idx="353">
                  <c:v>0.37063967177455914</c:v>
                </c:pt>
                <c:pt idx="354">
                  <c:v>0.3719943725551268</c:v>
                </c:pt>
                <c:pt idx="355">
                  <c:v>0.37097049512863189</c:v>
                </c:pt>
                <c:pt idx="356">
                  <c:v>0.37076776918069237</c:v>
                </c:pt>
                <c:pt idx="357">
                  <c:v>0.37194431513995102</c:v>
                </c:pt>
                <c:pt idx="358">
                  <c:v>0.37150472413203461</c:v>
                </c:pt>
                <c:pt idx="359">
                  <c:v>0.37122991002874101</c:v>
                </c:pt>
                <c:pt idx="360">
                  <c:v>0.37191927325040425</c:v>
                </c:pt>
                <c:pt idx="361">
                  <c:v>0.40674176320838529</c:v>
                </c:pt>
                <c:pt idx="362">
                  <c:v>0.37071258713582417</c:v>
                </c:pt>
                <c:pt idx="363">
                  <c:v>0.37150573568336209</c:v>
                </c:pt>
                <c:pt idx="364">
                  <c:v>0.37237270497318264</c:v>
                </c:pt>
                <c:pt idx="365">
                  <c:v>0.37174549737809681</c:v>
                </c:pt>
                <c:pt idx="366">
                  <c:v>0.37192426933862671</c:v>
                </c:pt>
                <c:pt idx="367">
                  <c:v>0.37276876743836279</c:v>
                </c:pt>
                <c:pt idx="368">
                  <c:v>0.37181618455212645</c:v>
                </c:pt>
                <c:pt idx="369">
                  <c:v>0.37134839065728548</c:v>
                </c:pt>
                <c:pt idx="370">
                  <c:v>0.3726002530584534</c:v>
                </c:pt>
                <c:pt idx="371">
                  <c:v>0.37312155733092645</c:v>
                </c:pt>
                <c:pt idx="372">
                  <c:v>0.37180518497247877</c:v>
                </c:pt>
                <c:pt idx="373">
                  <c:v>0.37145479418360533</c:v>
                </c:pt>
                <c:pt idx="374">
                  <c:v>0.37256129733913218</c:v>
                </c:pt>
                <c:pt idx="375">
                  <c:v>0.37207362926027554</c:v>
                </c:pt>
                <c:pt idx="376">
                  <c:v>0.37132380395451736</c:v>
                </c:pt>
                <c:pt idx="377">
                  <c:v>0.37305765130880031</c:v>
                </c:pt>
                <c:pt idx="378">
                  <c:v>0.37444715173996368</c:v>
                </c:pt>
                <c:pt idx="379">
                  <c:v>0.37219055472665996</c:v>
                </c:pt>
                <c:pt idx="380">
                  <c:v>0.37271044433638534</c:v>
                </c:pt>
                <c:pt idx="381">
                  <c:v>0.37327451189839561</c:v>
                </c:pt>
                <c:pt idx="382">
                  <c:v>0.37099446572887834</c:v>
                </c:pt>
                <c:pt idx="383">
                  <c:v>0.37220017783675213</c:v>
                </c:pt>
                <c:pt idx="384">
                  <c:v>0.37268645971257669</c:v>
                </c:pt>
                <c:pt idx="385">
                  <c:v>0.37106199282475305</c:v>
                </c:pt>
                <c:pt idx="386">
                  <c:v>0.3706925008311599</c:v>
                </c:pt>
                <c:pt idx="387">
                  <c:v>0.37200912359032406</c:v>
                </c:pt>
                <c:pt idx="388">
                  <c:v>0.37225321616752982</c:v>
                </c:pt>
                <c:pt idx="389">
                  <c:v>0.37211904224420439</c:v>
                </c:pt>
                <c:pt idx="390">
                  <c:v>0.37306909007145156</c:v>
                </c:pt>
                <c:pt idx="391">
                  <c:v>0.37296529975759807</c:v>
                </c:pt>
                <c:pt idx="392">
                  <c:v>0.37167435239382768</c:v>
                </c:pt>
                <c:pt idx="393">
                  <c:v>0.37057990623334175</c:v>
                </c:pt>
                <c:pt idx="394">
                  <c:v>0.37301301124656333</c:v>
                </c:pt>
                <c:pt idx="395">
                  <c:v>0.37181802525880492</c:v>
                </c:pt>
                <c:pt idx="396">
                  <c:v>0.37061784544262838</c:v>
                </c:pt>
                <c:pt idx="397">
                  <c:v>0.37267839923529855</c:v>
                </c:pt>
                <c:pt idx="398">
                  <c:v>0.37315557853230635</c:v>
                </c:pt>
                <c:pt idx="399">
                  <c:v>0.3718821483074406</c:v>
                </c:pt>
                <c:pt idx="400">
                  <c:v>0.3717307114716164</c:v>
                </c:pt>
                <c:pt idx="401">
                  <c:v>0.37238361190470981</c:v>
                </c:pt>
                <c:pt idx="402">
                  <c:v>0.37123838242077284</c:v>
                </c:pt>
                <c:pt idx="403">
                  <c:v>0.37164682885984113</c:v>
                </c:pt>
                <c:pt idx="404">
                  <c:v>0.37540017927762032</c:v>
                </c:pt>
                <c:pt idx="405">
                  <c:v>0.37203675199789304</c:v>
                </c:pt>
                <c:pt idx="406">
                  <c:v>0.37149831567939062</c:v>
                </c:pt>
                <c:pt idx="407">
                  <c:v>0.37348600462948478</c:v>
                </c:pt>
                <c:pt idx="408">
                  <c:v>0.37389392639060476</c:v>
                </c:pt>
                <c:pt idx="409">
                  <c:v>0.373192553219867</c:v>
                </c:pt>
                <c:pt idx="410">
                  <c:v>0.3735958930456435</c:v>
                </c:pt>
                <c:pt idx="411">
                  <c:v>0.373636400847075</c:v>
                </c:pt>
                <c:pt idx="412">
                  <c:v>0.37316120826970728</c:v>
                </c:pt>
                <c:pt idx="413">
                  <c:v>0.37258258470158973</c:v>
                </c:pt>
                <c:pt idx="414">
                  <c:v>0.37276912414071822</c:v>
                </c:pt>
                <c:pt idx="415">
                  <c:v>0.37277327942011823</c:v>
                </c:pt>
                <c:pt idx="416">
                  <c:v>0.37138819157896569</c:v>
                </c:pt>
                <c:pt idx="417">
                  <c:v>0.37387260880350237</c:v>
                </c:pt>
                <c:pt idx="418">
                  <c:v>0.37372038526700224</c:v>
                </c:pt>
                <c:pt idx="419">
                  <c:v>0.37237606366848064</c:v>
                </c:pt>
                <c:pt idx="420">
                  <c:v>0.37285041717694506</c:v>
                </c:pt>
                <c:pt idx="421">
                  <c:v>0.37388236591997526</c:v>
                </c:pt>
                <c:pt idx="422">
                  <c:v>0.37276537094782736</c:v>
                </c:pt>
                <c:pt idx="423">
                  <c:v>0.37145334597907304</c:v>
                </c:pt>
                <c:pt idx="424">
                  <c:v>0.37347155417347105</c:v>
                </c:pt>
                <c:pt idx="425">
                  <c:v>0.37211590715741888</c:v>
                </c:pt>
                <c:pt idx="426">
                  <c:v>0.37157354688761463</c:v>
                </c:pt>
                <c:pt idx="427">
                  <c:v>0.37324343213629152</c:v>
                </c:pt>
                <c:pt idx="428">
                  <c:v>0.37345735773250022</c:v>
                </c:pt>
                <c:pt idx="429">
                  <c:v>0.3715767343766157</c:v>
                </c:pt>
                <c:pt idx="430">
                  <c:v>0.37249992063987181</c:v>
                </c:pt>
                <c:pt idx="431">
                  <c:v>0.37310903717525595</c:v>
                </c:pt>
                <c:pt idx="432">
                  <c:v>0.37245720554180911</c:v>
                </c:pt>
                <c:pt idx="433">
                  <c:v>0.37136117674257946</c:v>
                </c:pt>
                <c:pt idx="434">
                  <c:v>0.3731513149708735</c:v>
                </c:pt>
                <c:pt idx="435">
                  <c:v>0.37246712496132578</c:v>
                </c:pt>
                <c:pt idx="436">
                  <c:v>0.37267705887122871</c:v>
                </c:pt>
                <c:pt idx="437">
                  <c:v>0.3739566953317382</c:v>
                </c:pt>
                <c:pt idx="438">
                  <c:v>0.37349590057514392</c:v>
                </c:pt>
                <c:pt idx="439">
                  <c:v>0.3726767677568511</c:v>
                </c:pt>
                <c:pt idx="440">
                  <c:v>0.37368159672949286</c:v>
                </c:pt>
                <c:pt idx="441">
                  <c:v>0.37465939757352845</c:v>
                </c:pt>
                <c:pt idx="442">
                  <c:v>0.3732495926861682</c:v>
                </c:pt>
                <c:pt idx="443">
                  <c:v>0.37324156750006687</c:v>
                </c:pt>
                <c:pt idx="444">
                  <c:v>0.37428714488535914</c:v>
                </c:pt>
                <c:pt idx="445">
                  <c:v>0.37345000203839468</c:v>
                </c:pt>
                <c:pt idx="446">
                  <c:v>0.37356435067655763</c:v>
                </c:pt>
                <c:pt idx="447">
                  <c:v>0.37342451466622445</c:v>
                </c:pt>
                <c:pt idx="448">
                  <c:v>0.37383906156908692</c:v>
                </c:pt>
                <c:pt idx="449">
                  <c:v>0.37256286032848995</c:v>
                </c:pt>
                <c:pt idx="450">
                  <c:v>0.37477258104694972</c:v>
                </c:pt>
                <c:pt idx="451">
                  <c:v>0.37451598175095063</c:v>
                </c:pt>
                <c:pt idx="452">
                  <c:v>0.37210245328892178</c:v>
                </c:pt>
                <c:pt idx="453">
                  <c:v>0.37165265309100504</c:v>
                </c:pt>
                <c:pt idx="454">
                  <c:v>0.3746714574787382</c:v>
                </c:pt>
                <c:pt idx="455">
                  <c:v>0.37290842168079041</c:v>
                </c:pt>
                <c:pt idx="456">
                  <c:v>0.37303007615823786</c:v>
                </c:pt>
                <c:pt idx="457">
                  <c:v>0.37378620515500444</c:v>
                </c:pt>
                <c:pt idx="458">
                  <c:v>0.37446473824464344</c:v>
                </c:pt>
                <c:pt idx="459">
                  <c:v>0.37293219000217881</c:v>
                </c:pt>
                <c:pt idx="460">
                  <c:v>0.37420784106820576</c:v>
                </c:pt>
                <c:pt idx="461">
                  <c:v>0.37448183261411772</c:v>
                </c:pt>
                <c:pt idx="462">
                  <c:v>0.41702566996146145</c:v>
                </c:pt>
                <c:pt idx="463">
                  <c:v>0.37254760971857331</c:v>
                </c:pt>
                <c:pt idx="464">
                  <c:v>0.3767640038324459</c:v>
                </c:pt>
                <c:pt idx="465">
                  <c:v>0.37335114745169995</c:v>
                </c:pt>
                <c:pt idx="466">
                  <c:v>0.37275018809707394</c:v>
                </c:pt>
                <c:pt idx="467">
                  <c:v>0.37409519228381144</c:v>
                </c:pt>
                <c:pt idx="468">
                  <c:v>0.37368039075041543</c:v>
                </c:pt>
                <c:pt idx="469">
                  <c:v>0.37251038501746536</c:v>
                </c:pt>
                <c:pt idx="470">
                  <c:v>0.37365054088616328</c:v>
                </c:pt>
                <c:pt idx="471">
                  <c:v>0.37430908826697928</c:v>
                </c:pt>
                <c:pt idx="472">
                  <c:v>0.37298188852634601</c:v>
                </c:pt>
                <c:pt idx="473">
                  <c:v>0.37388366451432448</c:v>
                </c:pt>
                <c:pt idx="474">
                  <c:v>0.37378963550286143</c:v>
                </c:pt>
                <c:pt idx="475">
                  <c:v>0.37331173894341912</c:v>
                </c:pt>
                <c:pt idx="476">
                  <c:v>0.37264668591443861</c:v>
                </c:pt>
                <c:pt idx="477">
                  <c:v>0.42253417532848536</c:v>
                </c:pt>
                <c:pt idx="478">
                  <c:v>0.37554610580124853</c:v>
                </c:pt>
                <c:pt idx="479">
                  <c:v>0.42050878993240665</c:v>
                </c:pt>
                <c:pt idx="480">
                  <c:v>0.37527661252882727</c:v>
                </c:pt>
                <c:pt idx="481">
                  <c:v>0.37406455653762943</c:v>
                </c:pt>
                <c:pt idx="482">
                  <c:v>0.37288393410333515</c:v>
                </c:pt>
                <c:pt idx="483">
                  <c:v>0.42153892900917905</c:v>
                </c:pt>
                <c:pt idx="484">
                  <c:v>0.37479973879860667</c:v>
                </c:pt>
                <c:pt idx="485">
                  <c:v>0.37331009101945783</c:v>
                </c:pt>
                <c:pt idx="486">
                  <c:v>0.37296426794531262</c:v>
                </c:pt>
                <c:pt idx="487">
                  <c:v>0.37507201194612638</c:v>
                </c:pt>
                <c:pt idx="488">
                  <c:v>0.37559942512581596</c:v>
                </c:pt>
                <c:pt idx="489">
                  <c:v>0.37377277214708565</c:v>
                </c:pt>
                <c:pt idx="490">
                  <c:v>0.374247599587331</c:v>
                </c:pt>
                <c:pt idx="491">
                  <c:v>0.37551850186010677</c:v>
                </c:pt>
                <c:pt idx="492">
                  <c:v>0.37330192420674108</c:v>
                </c:pt>
                <c:pt idx="493">
                  <c:v>0.37281674866574227</c:v>
                </c:pt>
                <c:pt idx="494">
                  <c:v>0.37435591828168774</c:v>
                </c:pt>
                <c:pt idx="495">
                  <c:v>0.41993147642349099</c:v>
                </c:pt>
                <c:pt idx="496">
                  <c:v>0.37291357479396259</c:v>
                </c:pt>
                <c:pt idx="497">
                  <c:v>0.375128793808019</c:v>
                </c:pt>
                <c:pt idx="498">
                  <c:v>0.37394145529127404</c:v>
                </c:pt>
                <c:pt idx="499">
                  <c:v>0.41730682454332124</c:v>
                </c:pt>
                <c:pt idx="500">
                  <c:v>0.37468476794501404</c:v>
                </c:pt>
                <c:pt idx="501">
                  <c:v>0.37446288638224667</c:v>
                </c:pt>
                <c:pt idx="502">
                  <c:v>0.37380797521290682</c:v>
                </c:pt>
                <c:pt idx="503">
                  <c:v>0.37237966900580288</c:v>
                </c:pt>
                <c:pt idx="504">
                  <c:v>0.37355218132560214</c:v>
                </c:pt>
                <c:pt idx="505">
                  <c:v>0.37314447557636227</c:v>
                </c:pt>
                <c:pt idx="506">
                  <c:v>0.37369162345584456</c:v>
                </c:pt>
                <c:pt idx="507">
                  <c:v>0.37466805636475886</c:v>
                </c:pt>
                <c:pt idx="508">
                  <c:v>0.3752281934701947</c:v>
                </c:pt>
                <c:pt idx="509">
                  <c:v>0.37460242300756363</c:v>
                </c:pt>
                <c:pt idx="510">
                  <c:v>0.37522218718236822</c:v>
                </c:pt>
                <c:pt idx="511">
                  <c:v>0.37430754148964768</c:v>
                </c:pt>
                <c:pt idx="512">
                  <c:v>0.37470387794633719</c:v>
                </c:pt>
                <c:pt idx="513">
                  <c:v>0.37412853989386546</c:v>
                </c:pt>
                <c:pt idx="514">
                  <c:v>0.37616181280551136</c:v>
                </c:pt>
                <c:pt idx="515">
                  <c:v>0.37374563618140338</c:v>
                </c:pt>
                <c:pt idx="516">
                  <c:v>0.37288961671379617</c:v>
                </c:pt>
                <c:pt idx="517">
                  <c:v>0.37488394063923902</c:v>
                </c:pt>
                <c:pt idx="518">
                  <c:v>0.37453889572398852</c:v>
                </c:pt>
                <c:pt idx="519">
                  <c:v>0.37417617280352217</c:v>
                </c:pt>
                <c:pt idx="520">
                  <c:v>0.37473531900873835</c:v>
                </c:pt>
                <c:pt idx="521">
                  <c:v>0.37290813972148845</c:v>
                </c:pt>
                <c:pt idx="522">
                  <c:v>0.37300817832278815</c:v>
                </c:pt>
                <c:pt idx="523">
                  <c:v>0.38351556967148492</c:v>
                </c:pt>
                <c:pt idx="524">
                  <c:v>0.37545540254525345</c:v>
                </c:pt>
                <c:pt idx="525">
                  <c:v>0.37335679565335372</c:v>
                </c:pt>
                <c:pt idx="526">
                  <c:v>0.37320550082067822</c:v>
                </c:pt>
                <c:pt idx="527">
                  <c:v>0.37507765985921143</c:v>
                </c:pt>
                <c:pt idx="528">
                  <c:v>0.37599008870877032</c:v>
                </c:pt>
                <c:pt idx="529">
                  <c:v>0.3744919712365738</c:v>
                </c:pt>
                <c:pt idx="530">
                  <c:v>0.37492918259399927</c:v>
                </c:pt>
                <c:pt idx="531">
                  <c:v>0.3757186143583453</c:v>
                </c:pt>
                <c:pt idx="532">
                  <c:v>0.37356447231830098</c:v>
                </c:pt>
                <c:pt idx="533">
                  <c:v>0.37404211397946657</c:v>
                </c:pt>
                <c:pt idx="534">
                  <c:v>0.37511404854076946</c:v>
                </c:pt>
                <c:pt idx="535">
                  <c:v>0.37397249115955844</c:v>
                </c:pt>
                <c:pt idx="536">
                  <c:v>0.37321446334447861</c:v>
                </c:pt>
                <c:pt idx="537">
                  <c:v>0.37535183909705933</c:v>
                </c:pt>
                <c:pt idx="538">
                  <c:v>0.37598710406157648</c:v>
                </c:pt>
                <c:pt idx="539">
                  <c:v>0.37366549558000889</c:v>
                </c:pt>
                <c:pt idx="540">
                  <c:v>0.37520950377141743</c:v>
                </c:pt>
                <c:pt idx="541">
                  <c:v>0.37565081382298515</c:v>
                </c:pt>
                <c:pt idx="542">
                  <c:v>0.3750289939323177</c:v>
                </c:pt>
                <c:pt idx="543">
                  <c:v>0.37416390535674765</c:v>
                </c:pt>
                <c:pt idx="544">
                  <c:v>0.37528396837655642</c:v>
                </c:pt>
                <c:pt idx="545">
                  <c:v>0.37450550423197704</c:v>
                </c:pt>
                <c:pt idx="546">
                  <c:v>0.37372043808038824</c:v>
                </c:pt>
                <c:pt idx="547">
                  <c:v>0.3755496687648659</c:v>
                </c:pt>
                <c:pt idx="548">
                  <c:v>0.37559391570973599</c:v>
                </c:pt>
                <c:pt idx="549">
                  <c:v>0.37494826433743528</c:v>
                </c:pt>
                <c:pt idx="550">
                  <c:v>0.37582257159968352</c:v>
                </c:pt>
                <c:pt idx="551">
                  <c:v>0.37518679767373708</c:v>
                </c:pt>
                <c:pt idx="552">
                  <c:v>0.37453029216776107</c:v>
                </c:pt>
                <c:pt idx="553">
                  <c:v>0.37455442697424135</c:v>
                </c:pt>
                <c:pt idx="554">
                  <c:v>0.37557760783575928</c:v>
                </c:pt>
                <c:pt idx="555">
                  <c:v>0.37451988627621263</c:v>
                </c:pt>
                <c:pt idx="556">
                  <c:v>0.37389550937642174</c:v>
                </c:pt>
                <c:pt idx="557">
                  <c:v>0.3763665730038353</c:v>
                </c:pt>
                <c:pt idx="558">
                  <c:v>0.37530498973010223</c:v>
                </c:pt>
                <c:pt idx="559">
                  <c:v>0.37419562174773097</c:v>
                </c:pt>
                <c:pt idx="560">
                  <c:v>0.37533560135863936</c:v>
                </c:pt>
                <c:pt idx="561">
                  <c:v>0.37570213386724921</c:v>
                </c:pt>
                <c:pt idx="562">
                  <c:v>0.37418761380886584</c:v>
                </c:pt>
                <c:pt idx="563">
                  <c:v>0.37438440419620594</c:v>
                </c:pt>
                <c:pt idx="564">
                  <c:v>0.37616315673600398</c:v>
                </c:pt>
                <c:pt idx="565">
                  <c:v>0.37483988779760624</c:v>
                </c:pt>
                <c:pt idx="566">
                  <c:v>0.37435098489628155</c:v>
                </c:pt>
                <c:pt idx="567">
                  <c:v>0.37607242590235246</c:v>
                </c:pt>
                <c:pt idx="568">
                  <c:v>0.37596317614848657</c:v>
                </c:pt>
                <c:pt idx="569">
                  <c:v>0.37490493310368295</c:v>
                </c:pt>
                <c:pt idx="570">
                  <c:v>0.37553274046871038</c:v>
                </c:pt>
                <c:pt idx="571">
                  <c:v>0.37585625084786339</c:v>
                </c:pt>
                <c:pt idx="572">
                  <c:v>0.37405863666633576</c:v>
                </c:pt>
                <c:pt idx="573">
                  <c:v>0.37331210196299708</c:v>
                </c:pt>
                <c:pt idx="574">
                  <c:v>0.37517241327089229</c:v>
                </c:pt>
                <c:pt idx="575">
                  <c:v>0.37350932148326577</c:v>
                </c:pt>
                <c:pt idx="576">
                  <c:v>0.37418696405007434</c:v>
                </c:pt>
                <c:pt idx="577">
                  <c:v>0.37548090275764484</c:v>
                </c:pt>
                <c:pt idx="578">
                  <c:v>0.37556537850121907</c:v>
                </c:pt>
                <c:pt idx="579">
                  <c:v>0.3746411888430875</c:v>
                </c:pt>
                <c:pt idx="580">
                  <c:v>0.37550081380647504</c:v>
                </c:pt>
                <c:pt idx="581">
                  <c:v>0.3760260075845005</c:v>
                </c:pt>
                <c:pt idx="582">
                  <c:v>0.37385677785882249</c:v>
                </c:pt>
                <c:pt idx="583">
                  <c:v>0.37354463303434227</c:v>
                </c:pt>
                <c:pt idx="584">
                  <c:v>0.37815322848313865</c:v>
                </c:pt>
                <c:pt idx="585">
                  <c:v>0.37550699644358299</c:v>
                </c:pt>
                <c:pt idx="586">
                  <c:v>0.37572326855839194</c:v>
                </c:pt>
                <c:pt idx="587">
                  <c:v>0.3761347663909127</c:v>
                </c:pt>
                <c:pt idx="588">
                  <c:v>0.37501131750344041</c:v>
                </c:pt>
                <c:pt idx="589">
                  <c:v>0.37404706954400324</c:v>
                </c:pt>
                <c:pt idx="590">
                  <c:v>0.41615743179468279</c:v>
                </c:pt>
                <c:pt idx="591">
                  <c:v>0.37520023965973176</c:v>
                </c:pt>
                <c:pt idx="592">
                  <c:v>0.37442105738472475</c:v>
                </c:pt>
                <c:pt idx="593">
                  <c:v>0.37455764261592622</c:v>
                </c:pt>
                <c:pt idx="594">
                  <c:v>0.37529372244901149</c:v>
                </c:pt>
                <c:pt idx="595">
                  <c:v>0.37517358741679002</c:v>
                </c:pt>
                <c:pt idx="596">
                  <c:v>0.37460061195153754</c:v>
                </c:pt>
                <c:pt idx="597">
                  <c:v>0.37555121904791283</c:v>
                </c:pt>
                <c:pt idx="598">
                  <c:v>0.37480343557757523</c:v>
                </c:pt>
                <c:pt idx="599">
                  <c:v>0.37479885758393872</c:v>
                </c:pt>
                <c:pt idx="600">
                  <c:v>0.37631620410624639</c:v>
                </c:pt>
                <c:pt idx="601">
                  <c:v>0.37680723202520444</c:v>
                </c:pt>
                <c:pt idx="602">
                  <c:v>0.3752635035702378</c:v>
                </c:pt>
                <c:pt idx="603">
                  <c:v>0.37424616261710819</c:v>
                </c:pt>
                <c:pt idx="604">
                  <c:v>0.37576982882245452</c:v>
                </c:pt>
                <c:pt idx="605">
                  <c:v>0.37346954394591286</c:v>
                </c:pt>
                <c:pt idx="606">
                  <c:v>0.37472074189246801</c:v>
                </c:pt>
                <c:pt idx="607">
                  <c:v>0.37471031995133736</c:v>
                </c:pt>
                <c:pt idx="608">
                  <c:v>0.37588798106459781</c:v>
                </c:pt>
                <c:pt idx="609">
                  <c:v>0.37465631043157499</c:v>
                </c:pt>
                <c:pt idx="610">
                  <c:v>0.37577420156324581</c:v>
                </c:pt>
                <c:pt idx="611">
                  <c:v>0.37602554305052621</c:v>
                </c:pt>
                <c:pt idx="612">
                  <c:v>0.37491649899883078</c:v>
                </c:pt>
                <c:pt idx="613">
                  <c:v>0.37459702632865854</c:v>
                </c:pt>
                <c:pt idx="614">
                  <c:v>0.37669327255432961</c:v>
                </c:pt>
                <c:pt idx="615">
                  <c:v>0.37492272383078368</c:v>
                </c:pt>
                <c:pt idx="616">
                  <c:v>0.37546881311777741</c:v>
                </c:pt>
                <c:pt idx="617">
                  <c:v>0.37545719580230086</c:v>
                </c:pt>
                <c:pt idx="618">
                  <c:v>0.37589142496372979</c:v>
                </c:pt>
                <c:pt idx="619">
                  <c:v>0.37465917554271566</c:v>
                </c:pt>
                <c:pt idx="620">
                  <c:v>0.37624166300235395</c:v>
                </c:pt>
                <c:pt idx="621">
                  <c:v>0.37553416509225213</c:v>
                </c:pt>
                <c:pt idx="622">
                  <c:v>0.37533995347959082</c:v>
                </c:pt>
                <c:pt idx="623">
                  <c:v>0.3746584434590029</c:v>
                </c:pt>
                <c:pt idx="624">
                  <c:v>0.37629317707799587</c:v>
                </c:pt>
                <c:pt idx="625">
                  <c:v>0.37397407397232157</c:v>
                </c:pt>
                <c:pt idx="626">
                  <c:v>0.37431440587257936</c:v>
                </c:pt>
                <c:pt idx="627">
                  <c:v>0.37539962659618969</c:v>
                </c:pt>
                <c:pt idx="628">
                  <c:v>0.37660641822300051</c:v>
                </c:pt>
                <c:pt idx="629">
                  <c:v>0.3750875202439502</c:v>
                </c:pt>
                <c:pt idx="630">
                  <c:v>0.37558040088418398</c:v>
                </c:pt>
                <c:pt idx="631">
                  <c:v>0.37388906884704126</c:v>
                </c:pt>
                <c:pt idx="632">
                  <c:v>0.37407709237213821</c:v>
                </c:pt>
                <c:pt idx="633">
                  <c:v>0.37408696469661262</c:v>
                </c:pt>
                <c:pt idx="634">
                  <c:v>0.37654244048914443</c:v>
                </c:pt>
                <c:pt idx="635">
                  <c:v>0.37536541099808746</c:v>
                </c:pt>
                <c:pt idx="636">
                  <c:v>0.37402995102154335</c:v>
                </c:pt>
                <c:pt idx="637">
                  <c:v>0.37632148087494927</c:v>
                </c:pt>
                <c:pt idx="638">
                  <c:v>0.37580866780426297</c:v>
                </c:pt>
                <c:pt idx="639">
                  <c:v>0.37451482112523593</c:v>
                </c:pt>
                <c:pt idx="640">
                  <c:v>0.37554607272227897</c:v>
                </c:pt>
                <c:pt idx="641">
                  <c:v>0.37519258717446219</c:v>
                </c:pt>
                <c:pt idx="642">
                  <c:v>0.37501035756753409</c:v>
                </c:pt>
                <c:pt idx="643">
                  <c:v>0.374871416917334</c:v>
                </c:pt>
                <c:pt idx="644">
                  <c:v>0.3780373403602269</c:v>
                </c:pt>
                <c:pt idx="645">
                  <c:v>0.37501146002795144</c:v>
                </c:pt>
                <c:pt idx="646">
                  <c:v>0.37530443982364581</c:v>
                </c:pt>
                <c:pt idx="647">
                  <c:v>0.3759119816099713</c:v>
                </c:pt>
                <c:pt idx="648">
                  <c:v>0.37601541048321202</c:v>
                </c:pt>
                <c:pt idx="649">
                  <c:v>0.37500705591085032</c:v>
                </c:pt>
                <c:pt idx="650">
                  <c:v>0.37564680416955787</c:v>
                </c:pt>
                <c:pt idx="651">
                  <c:v>0.37625970374516043</c:v>
                </c:pt>
                <c:pt idx="652">
                  <c:v>0.37489930749488959</c:v>
                </c:pt>
                <c:pt idx="653">
                  <c:v>0.37350155907952476</c:v>
                </c:pt>
                <c:pt idx="654">
                  <c:v>0.37747304927039532</c:v>
                </c:pt>
                <c:pt idx="655">
                  <c:v>0.37398634609383435</c:v>
                </c:pt>
                <c:pt idx="656">
                  <c:v>0.37500536630954018</c:v>
                </c:pt>
                <c:pt idx="657">
                  <c:v>0.3763196165286139</c:v>
                </c:pt>
                <c:pt idx="658">
                  <c:v>0.37580170794878537</c:v>
                </c:pt>
                <c:pt idx="659">
                  <c:v>0.37547422041236661</c:v>
                </c:pt>
                <c:pt idx="660">
                  <c:v>0.37597949246295292</c:v>
                </c:pt>
                <c:pt idx="661">
                  <c:v>0.37579261229165672</c:v>
                </c:pt>
                <c:pt idx="662">
                  <c:v>0.42218521382738949</c:v>
                </c:pt>
                <c:pt idx="663">
                  <c:v>0.37514777748219158</c:v>
                </c:pt>
                <c:pt idx="664">
                  <c:v>0.37715238275077734</c:v>
                </c:pt>
                <c:pt idx="665">
                  <c:v>0.37574302101715407</c:v>
                </c:pt>
                <c:pt idx="666">
                  <c:v>0.37525487863678975</c:v>
                </c:pt>
                <c:pt idx="667">
                  <c:v>0.37576751840842249</c:v>
                </c:pt>
                <c:pt idx="668">
                  <c:v>0.42077979366588231</c:v>
                </c:pt>
                <c:pt idx="669">
                  <c:v>0.37537646055018009</c:v>
                </c:pt>
                <c:pt idx="670">
                  <c:v>0.37525767858629044</c:v>
                </c:pt>
                <c:pt idx="671">
                  <c:v>0.38949424776356723</c:v>
                </c:pt>
                <c:pt idx="672">
                  <c:v>0.37816052558490976</c:v>
                </c:pt>
                <c:pt idx="673">
                  <c:v>0.37408931367478426</c:v>
                </c:pt>
                <c:pt idx="674">
                  <c:v>0.37742837940890428</c:v>
                </c:pt>
                <c:pt idx="675">
                  <c:v>0.37594560804771038</c:v>
                </c:pt>
                <c:pt idx="676">
                  <c:v>0.37576792080317539</c:v>
                </c:pt>
                <c:pt idx="677">
                  <c:v>0.37580890266198558</c:v>
                </c:pt>
                <c:pt idx="678">
                  <c:v>0.37639698414990241</c:v>
                </c:pt>
                <c:pt idx="679">
                  <c:v>0.37511458643666468</c:v>
                </c:pt>
                <c:pt idx="680">
                  <c:v>0.37657196047315711</c:v>
                </c:pt>
                <c:pt idx="681">
                  <c:v>0.37637250356094748</c:v>
                </c:pt>
                <c:pt idx="682">
                  <c:v>0.3754796096174593</c:v>
                </c:pt>
                <c:pt idx="683">
                  <c:v>0.37601498114163479</c:v>
                </c:pt>
                <c:pt idx="684">
                  <c:v>0.3766026120189922</c:v>
                </c:pt>
                <c:pt idx="685">
                  <c:v>0.37560795545279824</c:v>
                </c:pt>
                <c:pt idx="686">
                  <c:v>0.37518146216176362</c:v>
                </c:pt>
                <c:pt idx="687">
                  <c:v>0.37707680836760465</c:v>
                </c:pt>
                <c:pt idx="688">
                  <c:v>0.37757297188335615</c:v>
                </c:pt>
                <c:pt idx="689">
                  <c:v>0.3754268553061374</c:v>
                </c:pt>
                <c:pt idx="690">
                  <c:v>0.37723082803756181</c:v>
                </c:pt>
                <c:pt idx="691">
                  <c:v>0.37689696494389258</c:v>
                </c:pt>
                <c:pt idx="692">
                  <c:v>0.3755795537778267</c:v>
                </c:pt>
                <c:pt idx="693">
                  <c:v>0.3755470590241769</c:v>
                </c:pt>
                <c:pt idx="694">
                  <c:v>0.37457567277250159</c:v>
                </c:pt>
                <c:pt idx="695">
                  <c:v>0.37459605178135952</c:v>
                </c:pt>
                <c:pt idx="696">
                  <c:v>0.37478507381185305</c:v>
                </c:pt>
                <c:pt idx="697">
                  <c:v>0.37612078762378548</c:v>
                </c:pt>
                <c:pt idx="698">
                  <c:v>0.37695574069026283</c:v>
                </c:pt>
                <c:pt idx="699">
                  <c:v>0.37646093366313071</c:v>
                </c:pt>
                <c:pt idx="700">
                  <c:v>0.37739358914204041</c:v>
                </c:pt>
                <c:pt idx="701">
                  <c:v>0.42225254975137416</c:v>
                </c:pt>
                <c:pt idx="702">
                  <c:v>0.37684392921554216</c:v>
                </c:pt>
                <c:pt idx="703">
                  <c:v>0.37639614566821133</c:v>
                </c:pt>
                <c:pt idx="704">
                  <c:v>0.38078624688711776</c:v>
                </c:pt>
                <c:pt idx="705">
                  <c:v>0.37714350431381016</c:v>
                </c:pt>
                <c:pt idx="706">
                  <c:v>0.37600266135713284</c:v>
                </c:pt>
                <c:pt idx="707">
                  <c:v>0.37814893979549363</c:v>
                </c:pt>
                <c:pt idx="708">
                  <c:v>0.37825786778052123</c:v>
                </c:pt>
                <c:pt idx="709">
                  <c:v>0.37619311648538639</c:v>
                </c:pt>
                <c:pt idx="710">
                  <c:v>0.37820606576400861</c:v>
                </c:pt>
                <c:pt idx="711">
                  <c:v>0.37889078883405813</c:v>
                </c:pt>
                <c:pt idx="712">
                  <c:v>0.37689254848140991</c:v>
                </c:pt>
                <c:pt idx="713">
                  <c:v>0.37655929841706587</c:v>
                </c:pt>
                <c:pt idx="714">
                  <c:v>0.37891875632099731</c:v>
                </c:pt>
                <c:pt idx="715">
                  <c:v>0.37687999307750969</c:v>
                </c:pt>
                <c:pt idx="716">
                  <c:v>0.37650182601639176</c:v>
                </c:pt>
                <c:pt idx="717">
                  <c:v>0.37750482724009382</c:v>
                </c:pt>
                <c:pt idx="718">
                  <c:v>0.37983396989868645</c:v>
                </c:pt>
                <c:pt idx="719">
                  <c:v>0.37800010752978502</c:v>
                </c:pt>
                <c:pt idx="720">
                  <c:v>0.37797821391194009</c:v>
                </c:pt>
                <c:pt idx="721">
                  <c:v>0.3787438454670729</c:v>
                </c:pt>
                <c:pt idx="722">
                  <c:v>0.37693828623645081</c:v>
                </c:pt>
                <c:pt idx="723">
                  <c:v>0.37635863203954079</c:v>
                </c:pt>
                <c:pt idx="724">
                  <c:v>0.37901799179835827</c:v>
                </c:pt>
                <c:pt idx="725">
                  <c:v>0.37671091332142637</c:v>
                </c:pt>
                <c:pt idx="726">
                  <c:v>0.37583957242717342</c:v>
                </c:pt>
                <c:pt idx="727">
                  <c:v>0.37789551280670819</c:v>
                </c:pt>
                <c:pt idx="728">
                  <c:v>0.37878913176500772</c:v>
                </c:pt>
                <c:pt idx="729">
                  <c:v>0.37643143055180411</c:v>
                </c:pt>
                <c:pt idx="730">
                  <c:v>0.37860621530860017</c:v>
                </c:pt>
                <c:pt idx="731">
                  <c:v>0.37766854495152524</c:v>
                </c:pt>
                <c:pt idx="732">
                  <c:v>0.37515779909248947</c:v>
                </c:pt>
                <c:pt idx="733">
                  <c:v>0.37824192271533486</c:v>
                </c:pt>
                <c:pt idx="734">
                  <c:v>0.37768842386729345</c:v>
                </c:pt>
                <c:pt idx="735">
                  <c:v>0.37769629639305563</c:v>
                </c:pt>
                <c:pt idx="736">
                  <c:v>0.37730099219080609</c:v>
                </c:pt>
                <c:pt idx="737">
                  <c:v>0.37805109326858771</c:v>
                </c:pt>
                <c:pt idx="738">
                  <c:v>0.37819764077147455</c:v>
                </c:pt>
                <c:pt idx="739">
                  <c:v>0.37747110717133608</c:v>
                </c:pt>
                <c:pt idx="740">
                  <c:v>0.37859732136808377</c:v>
                </c:pt>
                <c:pt idx="741">
                  <c:v>0.37889778801121188</c:v>
                </c:pt>
                <c:pt idx="742">
                  <c:v>0.37723802238451082</c:v>
                </c:pt>
                <c:pt idx="743">
                  <c:v>0.37764848007449059</c:v>
                </c:pt>
                <c:pt idx="744">
                  <c:v>0.37747850818255485</c:v>
                </c:pt>
                <c:pt idx="745">
                  <c:v>0.37767908866214522</c:v>
                </c:pt>
                <c:pt idx="746">
                  <c:v>0.37717553265531495</c:v>
                </c:pt>
                <c:pt idx="747">
                  <c:v>0.37838061658586691</c:v>
                </c:pt>
                <c:pt idx="748">
                  <c:v>0.3790599579040097</c:v>
                </c:pt>
                <c:pt idx="749">
                  <c:v>0.37653847586054595</c:v>
                </c:pt>
                <c:pt idx="750">
                  <c:v>0.37754521300824978</c:v>
                </c:pt>
                <c:pt idx="751">
                  <c:v>0.37835222685122505</c:v>
                </c:pt>
                <c:pt idx="752">
                  <c:v>0.37721729214964356</c:v>
                </c:pt>
                <c:pt idx="753">
                  <c:v>0.3768008236774536</c:v>
                </c:pt>
                <c:pt idx="754">
                  <c:v>0.37854513958016073</c:v>
                </c:pt>
                <c:pt idx="755">
                  <c:v>0.37693622148975453</c:v>
                </c:pt>
                <c:pt idx="756">
                  <c:v>0.37687072011530287</c:v>
                </c:pt>
                <c:pt idx="757">
                  <c:v>0.37935803274698726</c:v>
                </c:pt>
                <c:pt idx="758">
                  <c:v>0.378497024982553</c:v>
                </c:pt>
                <c:pt idx="759">
                  <c:v>0.37882728413800731</c:v>
                </c:pt>
                <c:pt idx="760">
                  <c:v>0.3798160252179637</c:v>
                </c:pt>
                <c:pt idx="761">
                  <c:v>0.37874436665984812</c:v>
                </c:pt>
                <c:pt idx="762">
                  <c:v>0.37781315869178372</c:v>
                </c:pt>
                <c:pt idx="763">
                  <c:v>0.37746974896957541</c:v>
                </c:pt>
                <c:pt idx="764">
                  <c:v>0.38148234852432567</c:v>
                </c:pt>
                <c:pt idx="765">
                  <c:v>0.37863375852150399</c:v>
                </c:pt>
                <c:pt idx="766">
                  <c:v>0.37810966536670015</c:v>
                </c:pt>
                <c:pt idx="767">
                  <c:v>0.37907029084144217</c:v>
                </c:pt>
                <c:pt idx="768">
                  <c:v>0.37989162637369661</c:v>
                </c:pt>
                <c:pt idx="769">
                  <c:v>0.37803718845739515</c:v>
                </c:pt>
                <c:pt idx="770">
                  <c:v>0.37823091532884967</c:v>
                </c:pt>
                <c:pt idx="771">
                  <c:v>0.379331702802085</c:v>
                </c:pt>
                <c:pt idx="772">
                  <c:v>0.37818020887769332</c:v>
                </c:pt>
                <c:pt idx="773">
                  <c:v>0.37842674291330158</c:v>
                </c:pt>
                <c:pt idx="774">
                  <c:v>0.37928927931754441</c:v>
                </c:pt>
                <c:pt idx="775">
                  <c:v>0.37805129347091121</c:v>
                </c:pt>
                <c:pt idx="776">
                  <c:v>0.37822194118394348</c:v>
                </c:pt>
                <c:pt idx="777">
                  <c:v>0.37871544223043402</c:v>
                </c:pt>
                <c:pt idx="778">
                  <c:v>0.37967520252021425</c:v>
                </c:pt>
                <c:pt idx="779">
                  <c:v>0.37819372792182288</c:v>
                </c:pt>
                <c:pt idx="780">
                  <c:v>0.37864010211470617</c:v>
                </c:pt>
                <c:pt idx="781">
                  <c:v>0.37903669310648214</c:v>
                </c:pt>
                <c:pt idx="782">
                  <c:v>0.37891136401903891</c:v>
                </c:pt>
                <c:pt idx="783">
                  <c:v>0.37712146796567919</c:v>
                </c:pt>
                <c:pt idx="784">
                  <c:v>0.37862433070299278</c:v>
                </c:pt>
                <c:pt idx="785">
                  <c:v>0.37783720411732608</c:v>
                </c:pt>
                <c:pt idx="786">
                  <c:v>0.37795575659293773</c:v>
                </c:pt>
                <c:pt idx="787">
                  <c:v>0.38004419123011257</c:v>
                </c:pt>
                <c:pt idx="788">
                  <c:v>0.38002802103454586</c:v>
                </c:pt>
                <c:pt idx="789">
                  <c:v>0.37820546291013607</c:v>
                </c:pt>
                <c:pt idx="790">
                  <c:v>0.37969219563981016</c:v>
                </c:pt>
                <c:pt idx="791">
                  <c:v>0.37997515338376964</c:v>
                </c:pt>
                <c:pt idx="792">
                  <c:v>0.37805747789749333</c:v>
                </c:pt>
                <c:pt idx="793">
                  <c:v>0.3787058364183698</c:v>
                </c:pt>
                <c:pt idx="794">
                  <c:v>0.37906252438569704</c:v>
                </c:pt>
                <c:pt idx="795">
                  <c:v>0.37797752076682339</c:v>
                </c:pt>
                <c:pt idx="796">
                  <c:v>0.37893253873714489</c:v>
                </c:pt>
                <c:pt idx="797">
                  <c:v>0.42533459078923708</c:v>
                </c:pt>
                <c:pt idx="798">
                  <c:v>0.37928828040060614</c:v>
                </c:pt>
                <c:pt idx="799">
                  <c:v>0.37738268603383307</c:v>
                </c:pt>
                <c:pt idx="800">
                  <c:v>0.37986091552807699</c:v>
                </c:pt>
                <c:pt idx="801">
                  <c:v>0.37915382984384616</c:v>
                </c:pt>
                <c:pt idx="802">
                  <c:v>0.37926534271134049</c:v>
                </c:pt>
                <c:pt idx="803">
                  <c:v>0.3780627349379016</c:v>
                </c:pt>
                <c:pt idx="804">
                  <c:v>0.37918562514083687</c:v>
                </c:pt>
                <c:pt idx="805">
                  <c:v>0.37839373446857405</c:v>
                </c:pt>
                <c:pt idx="806">
                  <c:v>0.37802346760582084</c:v>
                </c:pt>
                <c:pt idx="807">
                  <c:v>0.42419861820883226</c:v>
                </c:pt>
                <c:pt idx="808">
                  <c:v>0.38014610595765908</c:v>
                </c:pt>
                <c:pt idx="809">
                  <c:v>0.37784109137370431</c:v>
                </c:pt>
                <c:pt idx="810">
                  <c:v>0.37983222531498556</c:v>
                </c:pt>
                <c:pt idx="811">
                  <c:v>0.38012422235837601</c:v>
                </c:pt>
                <c:pt idx="812">
                  <c:v>0.37817286456039195</c:v>
                </c:pt>
                <c:pt idx="813">
                  <c:v>0.37900048003564246</c:v>
                </c:pt>
                <c:pt idx="814">
                  <c:v>0.38153242480955069</c:v>
                </c:pt>
                <c:pt idx="815">
                  <c:v>0.3788616400552548</c:v>
                </c:pt>
                <c:pt idx="816">
                  <c:v>0.37786815418702024</c:v>
                </c:pt>
                <c:pt idx="817">
                  <c:v>0.3789542245697351</c:v>
                </c:pt>
                <c:pt idx="818">
                  <c:v>0.38011544933178459</c:v>
                </c:pt>
                <c:pt idx="819">
                  <c:v>0.37840384617433209</c:v>
                </c:pt>
                <c:pt idx="820">
                  <c:v>0.37961234402256655</c:v>
                </c:pt>
                <c:pt idx="821">
                  <c:v>0.37926040958726331</c:v>
                </c:pt>
                <c:pt idx="822">
                  <c:v>0.3776571206858777</c:v>
                </c:pt>
                <c:pt idx="823">
                  <c:v>0.37782305547554929</c:v>
                </c:pt>
                <c:pt idx="824">
                  <c:v>0.38140177934864689</c:v>
                </c:pt>
                <c:pt idx="825">
                  <c:v>0.37897046054581801</c:v>
                </c:pt>
                <c:pt idx="826">
                  <c:v>0.37836034599169405</c:v>
                </c:pt>
                <c:pt idx="827">
                  <c:v>0.37900965379885854</c:v>
                </c:pt>
                <c:pt idx="828">
                  <c:v>0.37950765162211736</c:v>
                </c:pt>
                <c:pt idx="829">
                  <c:v>0.37794815840811774</c:v>
                </c:pt>
                <c:pt idx="830">
                  <c:v>0.3799124448345127</c:v>
                </c:pt>
                <c:pt idx="831">
                  <c:v>0.38062414920093768</c:v>
                </c:pt>
                <c:pt idx="832">
                  <c:v>0.37883497584616327</c:v>
                </c:pt>
                <c:pt idx="833">
                  <c:v>0.37892382708922162</c:v>
                </c:pt>
                <c:pt idx="834">
                  <c:v>0.38003398627328316</c:v>
                </c:pt>
                <c:pt idx="835">
                  <c:v>0.37829861018004568</c:v>
                </c:pt>
                <c:pt idx="836">
                  <c:v>0.37891654697049082</c:v>
                </c:pt>
                <c:pt idx="837">
                  <c:v>0.37933439738831726</c:v>
                </c:pt>
                <c:pt idx="838">
                  <c:v>0.38125411801701919</c:v>
                </c:pt>
                <c:pt idx="839">
                  <c:v>0.37904695905586222</c:v>
                </c:pt>
                <c:pt idx="840">
                  <c:v>0.37971105567980329</c:v>
                </c:pt>
                <c:pt idx="841">
                  <c:v>0.37948724205963724</c:v>
                </c:pt>
                <c:pt idx="842">
                  <c:v>0.37915317662007958</c:v>
                </c:pt>
                <c:pt idx="843">
                  <c:v>0.37854765562450876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7CF-4871-9AF8-35C2012BEB14}"/>
            </c:ext>
          </c:extLst>
        </c:ser>
        <c:ser>
          <c:idx val="2"/>
          <c:order val="1"/>
          <c:tx>
            <c:strRef>
              <c:f>SUSTAIN!$E$863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SUSTAIN!$A$864:$A$1707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SUSTAIN!$E$864:$E$1707</c:f>
              <c:numCache>
                <c:formatCode>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0.15777660783640382</c:v>
                </c:pt>
                <c:pt idx="5">
                  <c:v>0.15087305697565617</c:v>
                </c:pt>
                <c:pt idx="6">
                  <c:v>0.16008583281089625</c:v>
                </c:pt>
                <c:pt idx="7">
                  <c:v>0.16465885404077688</c:v>
                </c:pt>
                <c:pt idx="8">
                  <c:v>0.16874589425608616</c:v>
                </c:pt>
                <c:pt idx="9">
                  <c:v>0.17231908329504447</c:v>
                </c:pt>
                <c:pt idx="10">
                  <c:v>0.1751895680630621</c:v>
                </c:pt>
                <c:pt idx="11">
                  <c:v>0.17798849817202547</c:v>
                </c:pt>
                <c:pt idx="12">
                  <c:v>0.18024790920148995</c:v>
                </c:pt>
                <c:pt idx="13">
                  <c:v>0.1824757076261587</c:v>
                </c:pt>
                <c:pt idx="14">
                  <c:v>0.18447666427940154</c:v>
                </c:pt>
                <c:pt idx="15">
                  <c:v>0.1866183429473986</c:v>
                </c:pt>
                <c:pt idx="16">
                  <c:v>0.18822600030833556</c:v>
                </c:pt>
                <c:pt idx="17">
                  <c:v>0.1902155728976162</c:v>
                </c:pt>
                <c:pt idx="18">
                  <c:v>0.19199031195913363</c:v>
                </c:pt>
                <c:pt idx="19">
                  <c:v>0.19342336635568919</c:v>
                </c:pt>
                <c:pt idx="20">
                  <c:v>0.19503838541676574</c:v>
                </c:pt>
                <c:pt idx="21">
                  <c:v>0.19655681983482262</c:v>
                </c:pt>
                <c:pt idx="22">
                  <c:v>0.1979401586980421</c:v>
                </c:pt>
                <c:pt idx="23">
                  <c:v>0.19933272700362392</c:v>
                </c:pt>
                <c:pt idx="24">
                  <c:v>0.20080459660289438</c:v>
                </c:pt>
                <c:pt idx="25">
                  <c:v>0.20218034368179949</c:v>
                </c:pt>
                <c:pt idx="26">
                  <c:v>0.20348077822596924</c:v>
                </c:pt>
                <c:pt idx="27">
                  <c:v>0.20477731834682508</c:v>
                </c:pt>
                <c:pt idx="28">
                  <c:v>0.20606249967040285</c:v>
                </c:pt>
                <c:pt idx="29">
                  <c:v>0.20720342663292557</c:v>
                </c:pt>
                <c:pt idx="30">
                  <c:v>0.208621516297014</c:v>
                </c:pt>
                <c:pt idx="31">
                  <c:v>0.20997016938698465</c:v>
                </c:pt>
                <c:pt idx="32">
                  <c:v>0.21098483321381964</c:v>
                </c:pt>
                <c:pt idx="33">
                  <c:v>0.21213903448630231</c:v>
                </c:pt>
                <c:pt idx="34">
                  <c:v>0.21295746371572372</c:v>
                </c:pt>
                <c:pt idx="35">
                  <c:v>0.21425406935934774</c:v>
                </c:pt>
                <c:pt idx="36">
                  <c:v>0.2149293960510649</c:v>
                </c:pt>
                <c:pt idx="37">
                  <c:v>0.21624721155541987</c:v>
                </c:pt>
                <c:pt idx="38">
                  <c:v>0.21720597458754032</c:v>
                </c:pt>
                <c:pt idx="39">
                  <c:v>0.21818088109962902</c:v>
                </c:pt>
                <c:pt idx="40">
                  <c:v>0.21930968282225324</c:v>
                </c:pt>
                <c:pt idx="41">
                  <c:v>0.22008429529121384</c:v>
                </c:pt>
                <c:pt idx="42">
                  <c:v>0.22142622270261975</c:v>
                </c:pt>
                <c:pt idx="43">
                  <c:v>0.22210829326675557</c:v>
                </c:pt>
                <c:pt idx="44">
                  <c:v>0.22505497909490316</c:v>
                </c:pt>
                <c:pt idx="45">
                  <c:v>0.22448676736540252</c:v>
                </c:pt>
                <c:pt idx="46">
                  <c:v>0.22534131803823507</c:v>
                </c:pt>
                <c:pt idx="47">
                  <c:v>0.2265003513835338</c:v>
                </c:pt>
                <c:pt idx="48">
                  <c:v>0.22748585274440297</c:v>
                </c:pt>
                <c:pt idx="49">
                  <c:v>0.22817373629889279</c:v>
                </c:pt>
                <c:pt idx="50">
                  <c:v>0.22944985478274771</c:v>
                </c:pt>
                <c:pt idx="51">
                  <c:v>0.23093448135469852</c:v>
                </c:pt>
                <c:pt idx="52">
                  <c:v>0.23247995477282943</c:v>
                </c:pt>
                <c:pt idx="53">
                  <c:v>0.23452607780994647</c:v>
                </c:pt>
                <c:pt idx="54">
                  <c:v>0.23637206582759121</c:v>
                </c:pt>
                <c:pt idx="55">
                  <c:v>0.23848399348175658</c:v>
                </c:pt>
                <c:pt idx="56">
                  <c:v>0.23979915093660809</c:v>
                </c:pt>
                <c:pt idx="57">
                  <c:v>0.24179873828109258</c:v>
                </c:pt>
                <c:pt idx="58">
                  <c:v>0.24256630226030107</c:v>
                </c:pt>
                <c:pt idx="59">
                  <c:v>0.26503017706027587</c:v>
                </c:pt>
                <c:pt idx="60">
                  <c:v>0.24466148360852613</c:v>
                </c:pt>
                <c:pt idx="61">
                  <c:v>0.24571469424623557</c:v>
                </c:pt>
                <c:pt idx="62">
                  <c:v>0.24631828706254968</c:v>
                </c:pt>
                <c:pt idx="63">
                  <c:v>0.2473942735372546</c:v>
                </c:pt>
                <c:pt idx="64">
                  <c:v>0.26830966603840384</c:v>
                </c:pt>
                <c:pt idx="65">
                  <c:v>0.24935652935254438</c:v>
                </c:pt>
                <c:pt idx="66">
                  <c:v>0.25012237355422995</c:v>
                </c:pt>
                <c:pt idx="67">
                  <c:v>0.25120473975004787</c:v>
                </c:pt>
                <c:pt idx="68">
                  <c:v>0.25214085212379128</c:v>
                </c:pt>
                <c:pt idx="69">
                  <c:v>0.25299043598881971</c:v>
                </c:pt>
                <c:pt idx="70">
                  <c:v>0.25430245592939033</c:v>
                </c:pt>
                <c:pt idx="71">
                  <c:v>0.25586061025742024</c:v>
                </c:pt>
                <c:pt idx="72">
                  <c:v>0.25689398866249419</c:v>
                </c:pt>
                <c:pt idx="73">
                  <c:v>0.25811171655830673</c:v>
                </c:pt>
                <c:pt idx="74">
                  <c:v>0.2853780790455856</c:v>
                </c:pt>
                <c:pt idx="75">
                  <c:v>0.25973923914309333</c:v>
                </c:pt>
                <c:pt idx="76">
                  <c:v>0.26083743063471615</c:v>
                </c:pt>
                <c:pt idx="77">
                  <c:v>0.26232287579042374</c:v>
                </c:pt>
                <c:pt idx="78">
                  <c:v>0.26303459398813545</c:v>
                </c:pt>
                <c:pt idx="79">
                  <c:v>0.26366589618875425</c:v>
                </c:pt>
                <c:pt idx="80">
                  <c:v>0.26484773380743953</c:v>
                </c:pt>
                <c:pt idx="81">
                  <c:v>0.26610919114151488</c:v>
                </c:pt>
                <c:pt idx="82">
                  <c:v>0.26665548318633148</c:v>
                </c:pt>
                <c:pt idx="83">
                  <c:v>0.26699710882100292</c:v>
                </c:pt>
                <c:pt idx="84">
                  <c:v>0.26860949852949784</c:v>
                </c:pt>
                <c:pt idx="85">
                  <c:v>0.29754712483280416</c:v>
                </c:pt>
                <c:pt idx="86">
                  <c:v>0.27031470545256803</c:v>
                </c:pt>
                <c:pt idx="87">
                  <c:v>0.271660725440175</c:v>
                </c:pt>
                <c:pt idx="88">
                  <c:v>0.27260470772099826</c:v>
                </c:pt>
                <c:pt idx="89">
                  <c:v>0.27310598961715038</c:v>
                </c:pt>
                <c:pt idx="90">
                  <c:v>0.27451145901973745</c:v>
                </c:pt>
                <c:pt idx="91">
                  <c:v>0.27547237209967201</c:v>
                </c:pt>
                <c:pt idx="92">
                  <c:v>0.27569380872479099</c:v>
                </c:pt>
                <c:pt idx="93">
                  <c:v>0.27668903359850872</c:v>
                </c:pt>
                <c:pt idx="94">
                  <c:v>0.27838921906302272</c:v>
                </c:pt>
                <c:pt idx="95">
                  <c:v>0.27890707056097702</c:v>
                </c:pt>
                <c:pt idx="96">
                  <c:v>0.27979459421029712</c:v>
                </c:pt>
                <c:pt idx="97">
                  <c:v>0.28129464790366343</c:v>
                </c:pt>
                <c:pt idx="98">
                  <c:v>0.28230160056036901</c:v>
                </c:pt>
                <c:pt idx="99">
                  <c:v>0.28281768401669244</c:v>
                </c:pt>
                <c:pt idx="100">
                  <c:v>0.28389765115211385</c:v>
                </c:pt>
                <c:pt idx="101">
                  <c:v>0.2851663249757731</c:v>
                </c:pt>
                <c:pt idx="102">
                  <c:v>0.28562700227164378</c:v>
                </c:pt>
                <c:pt idx="103">
                  <c:v>0.28628943664782019</c:v>
                </c:pt>
                <c:pt idx="104">
                  <c:v>0.29002180074441009</c:v>
                </c:pt>
                <c:pt idx="105">
                  <c:v>0.28836897571382125</c:v>
                </c:pt>
                <c:pt idx="106">
                  <c:v>0.28965919397287171</c:v>
                </c:pt>
                <c:pt idx="107">
                  <c:v>0.29094553810677692</c:v>
                </c:pt>
                <c:pt idx="108">
                  <c:v>0.29212901232125038</c:v>
                </c:pt>
                <c:pt idx="109">
                  <c:v>0.29294063806358195</c:v>
                </c:pt>
                <c:pt idx="110">
                  <c:v>0.29407837579180796</c:v>
                </c:pt>
                <c:pt idx="111">
                  <c:v>0.2949542189575946</c:v>
                </c:pt>
                <c:pt idx="112">
                  <c:v>0.29584578440312798</c:v>
                </c:pt>
                <c:pt idx="113">
                  <c:v>0.2948750942789668</c:v>
                </c:pt>
                <c:pt idx="114">
                  <c:v>0.29613818923166157</c:v>
                </c:pt>
                <c:pt idx="115">
                  <c:v>0.29629309854905572</c:v>
                </c:pt>
                <c:pt idx="116">
                  <c:v>0.29540708423108314</c:v>
                </c:pt>
                <c:pt idx="117">
                  <c:v>0.2969521248320981</c:v>
                </c:pt>
                <c:pt idx="118">
                  <c:v>0.29729492653368789</c:v>
                </c:pt>
                <c:pt idx="119">
                  <c:v>0.29796919578775743</c:v>
                </c:pt>
                <c:pt idx="120">
                  <c:v>0.29974888058943183</c:v>
                </c:pt>
                <c:pt idx="121">
                  <c:v>0.30005073501832463</c:v>
                </c:pt>
                <c:pt idx="122">
                  <c:v>0.3005542577763643</c:v>
                </c:pt>
                <c:pt idx="123">
                  <c:v>0.30233817867637591</c:v>
                </c:pt>
                <c:pt idx="124">
                  <c:v>0.30406444004878908</c:v>
                </c:pt>
                <c:pt idx="125">
                  <c:v>0.30452258163550633</c:v>
                </c:pt>
                <c:pt idx="126">
                  <c:v>0.30552603609251922</c:v>
                </c:pt>
                <c:pt idx="127">
                  <c:v>0.30672683261685119</c:v>
                </c:pt>
                <c:pt idx="128">
                  <c:v>0.30816717774558072</c:v>
                </c:pt>
                <c:pt idx="129">
                  <c:v>0.3090790635929595</c:v>
                </c:pt>
                <c:pt idx="130">
                  <c:v>0.31075607653009352</c:v>
                </c:pt>
                <c:pt idx="131">
                  <c:v>0.31165186037218412</c:v>
                </c:pt>
                <c:pt idx="132">
                  <c:v>0.31244666249640018</c:v>
                </c:pt>
                <c:pt idx="133">
                  <c:v>0.31328228749019149</c:v>
                </c:pt>
                <c:pt idx="134">
                  <c:v>0.31436238990339904</c:v>
                </c:pt>
                <c:pt idx="135">
                  <c:v>0.31565026960188058</c:v>
                </c:pt>
                <c:pt idx="136">
                  <c:v>0.31609343211890611</c:v>
                </c:pt>
                <c:pt idx="137">
                  <c:v>0.31832668556781285</c:v>
                </c:pt>
                <c:pt idx="138">
                  <c:v>0.31909378559421964</c:v>
                </c:pt>
                <c:pt idx="139">
                  <c:v>0.3186844215056242</c:v>
                </c:pt>
                <c:pt idx="140">
                  <c:v>0.32084240418282095</c:v>
                </c:pt>
                <c:pt idx="141">
                  <c:v>0.32186454067154724</c:v>
                </c:pt>
                <c:pt idx="142">
                  <c:v>0.32285996012664397</c:v>
                </c:pt>
                <c:pt idx="143">
                  <c:v>0.32267802468727158</c:v>
                </c:pt>
                <c:pt idx="144">
                  <c:v>0.32604517821385803</c:v>
                </c:pt>
                <c:pt idx="145">
                  <c:v>0.326023387038612</c:v>
                </c:pt>
                <c:pt idx="146">
                  <c:v>0.32689650929676228</c:v>
                </c:pt>
                <c:pt idx="147">
                  <c:v>0.3292009953564175</c:v>
                </c:pt>
                <c:pt idx="148">
                  <c:v>0.32906106634707832</c:v>
                </c:pt>
                <c:pt idx="149">
                  <c:v>0.33009709064183185</c:v>
                </c:pt>
                <c:pt idx="150">
                  <c:v>0.3316946071283921</c:v>
                </c:pt>
                <c:pt idx="151">
                  <c:v>0.33339081048751651</c:v>
                </c:pt>
                <c:pt idx="152">
                  <c:v>0.3327087145118896</c:v>
                </c:pt>
                <c:pt idx="153">
                  <c:v>0.33485781681242383</c:v>
                </c:pt>
                <c:pt idx="154">
                  <c:v>0.33689001781394451</c:v>
                </c:pt>
                <c:pt idx="155">
                  <c:v>0.33764127649324155</c:v>
                </c:pt>
                <c:pt idx="156">
                  <c:v>0.33846328177428253</c:v>
                </c:pt>
                <c:pt idx="157">
                  <c:v>0.34033521888626184</c:v>
                </c:pt>
                <c:pt idx="158">
                  <c:v>0.3410878375912878</c:v>
                </c:pt>
                <c:pt idx="159">
                  <c:v>0.34150362683062396</c:v>
                </c:pt>
                <c:pt idx="160">
                  <c:v>0.34400876779362444</c:v>
                </c:pt>
                <c:pt idx="161">
                  <c:v>0.34459122308311596</c:v>
                </c:pt>
                <c:pt idx="162">
                  <c:v>0.34557343866357482</c:v>
                </c:pt>
                <c:pt idx="163">
                  <c:v>0.34585084081632939</c:v>
                </c:pt>
                <c:pt idx="164">
                  <c:v>0.35130802175275255</c:v>
                </c:pt>
                <c:pt idx="165">
                  <c:v>0.3486371308475878</c:v>
                </c:pt>
                <c:pt idx="166">
                  <c:v>0.35087423382375105</c:v>
                </c:pt>
                <c:pt idx="167">
                  <c:v>0.35179144510336535</c:v>
                </c:pt>
                <c:pt idx="168">
                  <c:v>0.35395992449482744</c:v>
                </c:pt>
                <c:pt idx="169">
                  <c:v>0.35287268819798212</c:v>
                </c:pt>
                <c:pt idx="170">
                  <c:v>0.35543026556850787</c:v>
                </c:pt>
                <c:pt idx="171">
                  <c:v>0.35771369423716798</c:v>
                </c:pt>
                <c:pt idx="172">
                  <c:v>0.39531403080710004</c:v>
                </c:pt>
                <c:pt idx="173">
                  <c:v>0.35881005167682456</c:v>
                </c:pt>
                <c:pt idx="174">
                  <c:v>0.36130351512329417</c:v>
                </c:pt>
                <c:pt idx="175">
                  <c:v>0.36082530889019859</c:v>
                </c:pt>
                <c:pt idx="176">
                  <c:v>0.36144245567901695</c:v>
                </c:pt>
                <c:pt idx="177">
                  <c:v>0.36601502485858783</c:v>
                </c:pt>
                <c:pt idx="178">
                  <c:v>0.36651532278004023</c:v>
                </c:pt>
                <c:pt idx="179">
                  <c:v>0.366627856001427</c:v>
                </c:pt>
                <c:pt idx="180">
                  <c:v>0.36838174815884056</c:v>
                </c:pt>
                <c:pt idx="181">
                  <c:v>0.37041035283609286</c:v>
                </c:pt>
                <c:pt idx="182">
                  <c:v>0.36982005331840051</c:v>
                </c:pt>
                <c:pt idx="183">
                  <c:v>0.36859384542862933</c:v>
                </c:pt>
                <c:pt idx="184">
                  <c:v>0.37132713342235729</c:v>
                </c:pt>
                <c:pt idx="185">
                  <c:v>0.36939377233018689</c:v>
                </c:pt>
                <c:pt idx="186">
                  <c:v>0.36917702777417793</c:v>
                </c:pt>
                <c:pt idx="187">
                  <c:v>0.37103482138171207</c:v>
                </c:pt>
                <c:pt idx="188">
                  <c:v>0.41041148994100279</c:v>
                </c:pt>
                <c:pt idx="189">
                  <c:v>0.37119293781688567</c:v>
                </c:pt>
                <c:pt idx="190">
                  <c:v>0.37165737733242504</c:v>
                </c:pt>
                <c:pt idx="191">
                  <c:v>0.37260960676222227</c:v>
                </c:pt>
                <c:pt idx="192">
                  <c:v>0.37019478571753706</c:v>
                </c:pt>
                <c:pt idx="193">
                  <c:v>0.36958959657672019</c:v>
                </c:pt>
                <c:pt idx="194">
                  <c:v>0.37035473288470022</c:v>
                </c:pt>
                <c:pt idx="195">
                  <c:v>0.36993541929630963</c:v>
                </c:pt>
                <c:pt idx="196">
                  <c:v>0.36966709331885356</c:v>
                </c:pt>
                <c:pt idx="197">
                  <c:v>0.37223851931045376</c:v>
                </c:pt>
                <c:pt idx="198">
                  <c:v>0.372446212828828</c:v>
                </c:pt>
                <c:pt idx="199">
                  <c:v>0.36972251075153101</c:v>
                </c:pt>
                <c:pt idx="200">
                  <c:v>0.37116302043711097</c:v>
                </c:pt>
                <c:pt idx="201">
                  <c:v>0.37138894163566788</c:v>
                </c:pt>
                <c:pt idx="202">
                  <c:v>0.37030730978252585</c:v>
                </c:pt>
                <c:pt idx="203">
                  <c:v>0.36913553865646287</c:v>
                </c:pt>
                <c:pt idx="204">
                  <c:v>0.3725969920081656</c:v>
                </c:pt>
                <c:pt idx="205">
                  <c:v>0.37153223678270458</c:v>
                </c:pt>
                <c:pt idx="206">
                  <c:v>0.39962075617998621</c:v>
                </c:pt>
                <c:pt idx="207">
                  <c:v>0.37257950209150675</c:v>
                </c:pt>
                <c:pt idx="208">
                  <c:v>0.37252418031142776</c:v>
                </c:pt>
                <c:pt idx="209">
                  <c:v>0.3706695397738502</c:v>
                </c:pt>
                <c:pt idx="210">
                  <c:v>0.37245016405839182</c:v>
                </c:pt>
                <c:pt idx="211">
                  <c:v>0.37236329084938113</c:v>
                </c:pt>
                <c:pt idx="212">
                  <c:v>0.37034390720632238</c:v>
                </c:pt>
                <c:pt idx="213">
                  <c:v>0.37028501110500162</c:v>
                </c:pt>
                <c:pt idx="214">
                  <c:v>0.37268002699814007</c:v>
                </c:pt>
                <c:pt idx="215">
                  <c:v>0.36974522181818431</c:v>
                </c:pt>
                <c:pt idx="216">
                  <c:v>0.37023046724393721</c:v>
                </c:pt>
                <c:pt idx="217">
                  <c:v>0.37225512018614182</c:v>
                </c:pt>
                <c:pt idx="218">
                  <c:v>0.37147421988104168</c:v>
                </c:pt>
                <c:pt idx="219">
                  <c:v>0.37022526709583087</c:v>
                </c:pt>
                <c:pt idx="220">
                  <c:v>0.37149439815342544</c:v>
                </c:pt>
                <c:pt idx="221">
                  <c:v>0.37185678636678932</c:v>
                </c:pt>
                <c:pt idx="222">
                  <c:v>0.37142480569632508</c:v>
                </c:pt>
                <c:pt idx="223">
                  <c:v>0.36964063205558995</c:v>
                </c:pt>
                <c:pt idx="224">
                  <c:v>0.37324178036932154</c:v>
                </c:pt>
                <c:pt idx="225">
                  <c:v>0.37132299263199847</c:v>
                </c:pt>
                <c:pt idx="226">
                  <c:v>0.37041371791296945</c:v>
                </c:pt>
                <c:pt idx="227">
                  <c:v>0.37237419374818448</c:v>
                </c:pt>
                <c:pt idx="228">
                  <c:v>0.3721960413511034</c:v>
                </c:pt>
                <c:pt idx="229">
                  <c:v>0.36992337459787361</c:v>
                </c:pt>
                <c:pt idx="230">
                  <c:v>0.37309258350912594</c:v>
                </c:pt>
                <c:pt idx="231">
                  <c:v>0.37111201148690792</c:v>
                </c:pt>
                <c:pt idx="232">
                  <c:v>0.36991017358534495</c:v>
                </c:pt>
                <c:pt idx="233">
                  <c:v>0.37002416681629741</c:v>
                </c:pt>
                <c:pt idx="234">
                  <c:v>0.37271051628095275</c:v>
                </c:pt>
                <c:pt idx="235">
                  <c:v>0.37097696987103013</c:v>
                </c:pt>
                <c:pt idx="236">
                  <c:v>0.37121414406395509</c:v>
                </c:pt>
                <c:pt idx="237">
                  <c:v>0.37190647801519328</c:v>
                </c:pt>
                <c:pt idx="238">
                  <c:v>0.37126726183852932</c:v>
                </c:pt>
                <c:pt idx="239">
                  <c:v>0.37102469697203039</c:v>
                </c:pt>
                <c:pt idx="240">
                  <c:v>0.37154017105793452</c:v>
                </c:pt>
                <c:pt idx="241">
                  <c:v>0.37156577688600884</c:v>
                </c:pt>
                <c:pt idx="242">
                  <c:v>0.37083514977463838</c:v>
                </c:pt>
                <c:pt idx="243">
                  <c:v>0.37085456634834424</c:v>
                </c:pt>
                <c:pt idx="244">
                  <c:v>0.37233220322627342</c:v>
                </c:pt>
                <c:pt idx="245">
                  <c:v>0.37112611965505543</c:v>
                </c:pt>
                <c:pt idx="246">
                  <c:v>0.37125523276487776</c:v>
                </c:pt>
                <c:pt idx="247">
                  <c:v>0.37302213163553</c:v>
                </c:pt>
                <c:pt idx="248">
                  <c:v>0.37265749888386485</c:v>
                </c:pt>
                <c:pt idx="249">
                  <c:v>0.37163482861432823</c:v>
                </c:pt>
                <c:pt idx="250">
                  <c:v>0.37241484649499124</c:v>
                </c:pt>
                <c:pt idx="251">
                  <c:v>0.37171318849119467</c:v>
                </c:pt>
                <c:pt idx="252">
                  <c:v>0.37127706089688128</c:v>
                </c:pt>
                <c:pt idx="253">
                  <c:v>0.37036451840551254</c:v>
                </c:pt>
                <c:pt idx="254">
                  <c:v>0.37208985789198828</c:v>
                </c:pt>
                <c:pt idx="255">
                  <c:v>0.37060632832101936</c:v>
                </c:pt>
                <c:pt idx="256">
                  <c:v>0.37183429571127408</c:v>
                </c:pt>
                <c:pt idx="257">
                  <c:v>0.37335847592953531</c:v>
                </c:pt>
                <c:pt idx="258">
                  <c:v>0.37247507076390335</c:v>
                </c:pt>
                <c:pt idx="259">
                  <c:v>0.37183083888591267</c:v>
                </c:pt>
                <c:pt idx="260">
                  <c:v>0.37075602644973921</c:v>
                </c:pt>
                <c:pt idx="261">
                  <c:v>0.37333731265508774</c:v>
                </c:pt>
                <c:pt idx="262">
                  <c:v>0.37232316197314119</c:v>
                </c:pt>
                <c:pt idx="263">
                  <c:v>0.37189517588884435</c:v>
                </c:pt>
                <c:pt idx="264">
                  <c:v>0.37261871668906155</c:v>
                </c:pt>
                <c:pt idx="265">
                  <c:v>0.3713605021944702</c:v>
                </c:pt>
                <c:pt idx="266">
                  <c:v>0.37152981166789872</c:v>
                </c:pt>
                <c:pt idx="267">
                  <c:v>0.37319329640971693</c:v>
                </c:pt>
                <c:pt idx="268">
                  <c:v>0.37305816305795514</c:v>
                </c:pt>
                <c:pt idx="269">
                  <c:v>0.37156341485381045</c:v>
                </c:pt>
                <c:pt idx="270">
                  <c:v>0.37314855161695298</c:v>
                </c:pt>
                <c:pt idx="271">
                  <c:v>0.37425604390469924</c:v>
                </c:pt>
                <c:pt idx="272">
                  <c:v>0.37211950517422532</c:v>
                </c:pt>
                <c:pt idx="273">
                  <c:v>0.37120020004685478</c:v>
                </c:pt>
                <c:pt idx="274">
                  <c:v>0.37374005188755693</c:v>
                </c:pt>
                <c:pt idx="275">
                  <c:v>0.37188293254881788</c:v>
                </c:pt>
                <c:pt idx="276">
                  <c:v>0.37246268263675802</c:v>
                </c:pt>
                <c:pt idx="277">
                  <c:v>0.372913181425229</c:v>
                </c:pt>
                <c:pt idx="278">
                  <c:v>0.3732217151184018</c:v>
                </c:pt>
                <c:pt idx="279">
                  <c:v>0.37212620022943699</c:v>
                </c:pt>
                <c:pt idx="280">
                  <c:v>0.37251569318820499</c:v>
                </c:pt>
                <c:pt idx="281">
                  <c:v>0.37298050391687071</c:v>
                </c:pt>
                <c:pt idx="282">
                  <c:v>0.3720066990231547</c:v>
                </c:pt>
                <c:pt idx="283">
                  <c:v>0.37176653266899012</c:v>
                </c:pt>
                <c:pt idx="284">
                  <c:v>0.37522029964188153</c:v>
                </c:pt>
                <c:pt idx="285">
                  <c:v>0.37280708675341045</c:v>
                </c:pt>
                <c:pt idx="286">
                  <c:v>0.3701638657650464</c:v>
                </c:pt>
                <c:pt idx="287">
                  <c:v>0.37328283897148262</c:v>
                </c:pt>
                <c:pt idx="288">
                  <c:v>0.37309308990228673</c:v>
                </c:pt>
                <c:pt idx="289">
                  <c:v>0.37084785767415457</c:v>
                </c:pt>
                <c:pt idx="290">
                  <c:v>0.3734712556627191</c:v>
                </c:pt>
                <c:pt idx="291">
                  <c:v>0.37408831881221155</c:v>
                </c:pt>
                <c:pt idx="292">
                  <c:v>0.37270443477319548</c:v>
                </c:pt>
                <c:pt idx="293">
                  <c:v>0.37228845849512027</c:v>
                </c:pt>
                <c:pt idx="294">
                  <c:v>0.37350867327312565</c:v>
                </c:pt>
                <c:pt idx="295">
                  <c:v>0.37224560732482265</c:v>
                </c:pt>
                <c:pt idx="296">
                  <c:v>0.37133585777214856</c:v>
                </c:pt>
                <c:pt idx="297">
                  <c:v>0.37270825929449558</c:v>
                </c:pt>
                <c:pt idx="298">
                  <c:v>0.37347922751810875</c:v>
                </c:pt>
                <c:pt idx="299">
                  <c:v>0.3712220502437642</c:v>
                </c:pt>
                <c:pt idx="300">
                  <c:v>0.37246947199370545</c:v>
                </c:pt>
                <c:pt idx="301">
                  <c:v>0.37294483936998646</c:v>
                </c:pt>
                <c:pt idx="302">
                  <c:v>0.37172155212347502</c:v>
                </c:pt>
                <c:pt idx="303">
                  <c:v>0.37052737776506212</c:v>
                </c:pt>
                <c:pt idx="304">
                  <c:v>0.37405967419115044</c:v>
                </c:pt>
                <c:pt idx="305">
                  <c:v>0.37041908620661773</c:v>
                </c:pt>
                <c:pt idx="306">
                  <c:v>0.37086963437412446</c:v>
                </c:pt>
                <c:pt idx="307">
                  <c:v>0.41790478477302534</c:v>
                </c:pt>
                <c:pt idx="308">
                  <c:v>0.37143818922038452</c:v>
                </c:pt>
                <c:pt idx="309">
                  <c:v>0.3708540611399303</c:v>
                </c:pt>
                <c:pt idx="310">
                  <c:v>0.37284501439198497</c:v>
                </c:pt>
                <c:pt idx="311">
                  <c:v>0.37334868027174478</c:v>
                </c:pt>
                <c:pt idx="312">
                  <c:v>0.37114675836448402</c:v>
                </c:pt>
                <c:pt idx="313">
                  <c:v>0.37206592308565578</c:v>
                </c:pt>
                <c:pt idx="314">
                  <c:v>0.37182149496380923</c:v>
                </c:pt>
                <c:pt idx="315">
                  <c:v>0.37151658066507182</c:v>
                </c:pt>
                <c:pt idx="316">
                  <c:v>0.37097887445261823</c:v>
                </c:pt>
                <c:pt idx="317">
                  <c:v>0.37287304453592257</c:v>
                </c:pt>
                <c:pt idx="318">
                  <c:v>0.3740303825268107</c:v>
                </c:pt>
                <c:pt idx="319">
                  <c:v>0.3712339400615256</c:v>
                </c:pt>
                <c:pt idx="320">
                  <c:v>0.37259275878264991</c:v>
                </c:pt>
                <c:pt idx="321">
                  <c:v>0.37337132739957302</c:v>
                </c:pt>
                <c:pt idx="322">
                  <c:v>0.37216785213412928</c:v>
                </c:pt>
                <c:pt idx="323">
                  <c:v>0.37204583596636592</c:v>
                </c:pt>
                <c:pt idx="324">
                  <c:v>0.37372441361149572</c:v>
                </c:pt>
                <c:pt idx="325">
                  <c:v>0.37212847458829879</c:v>
                </c:pt>
                <c:pt idx="326">
                  <c:v>0.4110729200312348</c:v>
                </c:pt>
                <c:pt idx="327">
                  <c:v>0.37383108475203169</c:v>
                </c:pt>
                <c:pt idx="328">
                  <c:v>0.3748793588930166</c:v>
                </c:pt>
                <c:pt idx="329">
                  <c:v>0.37113748703523419</c:v>
                </c:pt>
                <c:pt idx="330">
                  <c:v>0.37227840471526402</c:v>
                </c:pt>
                <c:pt idx="331">
                  <c:v>0.37375714397435422</c:v>
                </c:pt>
                <c:pt idx="332">
                  <c:v>0.37266843831439717</c:v>
                </c:pt>
                <c:pt idx="333">
                  <c:v>0.3716695917944029</c:v>
                </c:pt>
                <c:pt idx="334">
                  <c:v>0.37432544666416206</c:v>
                </c:pt>
                <c:pt idx="335">
                  <c:v>0.37152219588358559</c:v>
                </c:pt>
                <c:pt idx="336">
                  <c:v>0.37216522556181003</c:v>
                </c:pt>
                <c:pt idx="337">
                  <c:v>0.37382262314043457</c:v>
                </c:pt>
                <c:pt idx="338">
                  <c:v>0.37376703909177639</c:v>
                </c:pt>
                <c:pt idx="339">
                  <c:v>0.37234017117546564</c:v>
                </c:pt>
                <c:pt idx="340">
                  <c:v>0.37311179584969512</c:v>
                </c:pt>
                <c:pt idx="341">
                  <c:v>0.37402782224697656</c:v>
                </c:pt>
                <c:pt idx="342">
                  <c:v>0.37134806573947171</c:v>
                </c:pt>
                <c:pt idx="343">
                  <c:v>0.41655561070378994</c:v>
                </c:pt>
                <c:pt idx="344">
                  <c:v>0.37611938519471294</c:v>
                </c:pt>
                <c:pt idx="345">
                  <c:v>0.371663728829632</c:v>
                </c:pt>
                <c:pt idx="346">
                  <c:v>0.37232234828217531</c:v>
                </c:pt>
                <c:pt idx="347">
                  <c:v>0.3741578665384454</c:v>
                </c:pt>
                <c:pt idx="348">
                  <c:v>0.37353279330285682</c:v>
                </c:pt>
                <c:pt idx="349">
                  <c:v>0.37290867633484287</c:v>
                </c:pt>
                <c:pt idx="350">
                  <c:v>0.37363560547832553</c:v>
                </c:pt>
                <c:pt idx="351">
                  <c:v>0.37403157298900297</c:v>
                </c:pt>
                <c:pt idx="352">
                  <c:v>0.37261731618575084</c:v>
                </c:pt>
                <c:pt idx="353">
                  <c:v>0.37224038613965882</c:v>
                </c:pt>
                <c:pt idx="354">
                  <c:v>0.3741578268851517</c:v>
                </c:pt>
                <c:pt idx="355">
                  <c:v>0.37288360510606477</c:v>
                </c:pt>
                <c:pt idx="356">
                  <c:v>0.37256410240792937</c:v>
                </c:pt>
                <c:pt idx="357">
                  <c:v>0.37402213840331466</c:v>
                </c:pt>
                <c:pt idx="358">
                  <c:v>0.37365114392302951</c:v>
                </c:pt>
                <c:pt idx="359">
                  <c:v>0.37337333593604766</c:v>
                </c:pt>
                <c:pt idx="360">
                  <c:v>0.37384130340911753</c:v>
                </c:pt>
                <c:pt idx="361">
                  <c:v>0.40578139749445896</c:v>
                </c:pt>
                <c:pt idx="362">
                  <c:v>0.37241062651690809</c:v>
                </c:pt>
                <c:pt idx="363">
                  <c:v>0.37323852524226253</c:v>
                </c:pt>
                <c:pt idx="364">
                  <c:v>0.3745748707715118</c:v>
                </c:pt>
                <c:pt idx="365">
                  <c:v>0.3737006090887095</c:v>
                </c:pt>
                <c:pt idx="366">
                  <c:v>0.37356426028567091</c:v>
                </c:pt>
                <c:pt idx="367">
                  <c:v>0.3750682518928864</c:v>
                </c:pt>
                <c:pt idx="368">
                  <c:v>0.37380579355216736</c:v>
                </c:pt>
                <c:pt idx="369">
                  <c:v>0.37293594384584611</c:v>
                </c:pt>
                <c:pt idx="370">
                  <c:v>0.37440461708089412</c:v>
                </c:pt>
                <c:pt idx="371">
                  <c:v>0.375198803249011</c:v>
                </c:pt>
                <c:pt idx="372">
                  <c:v>0.37378900221511124</c:v>
                </c:pt>
                <c:pt idx="373">
                  <c:v>0.37331220893046713</c:v>
                </c:pt>
                <c:pt idx="374">
                  <c:v>0.3744549783159688</c:v>
                </c:pt>
                <c:pt idx="375">
                  <c:v>0.37390357517728984</c:v>
                </c:pt>
                <c:pt idx="376">
                  <c:v>0.37289555304082733</c:v>
                </c:pt>
                <c:pt idx="377">
                  <c:v>0.37501152610370758</c:v>
                </c:pt>
                <c:pt idx="378">
                  <c:v>0.37639429097838212</c:v>
                </c:pt>
                <c:pt idx="379">
                  <c:v>0.37378851393132018</c:v>
                </c:pt>
                <c:pt idx="380">
                  <c:v>0.37465190658249176</c:v>
                </c:pt>
                <c:pt idx="381">
                  <c:v>0.37552462636108264</c:v>
                </c:pt>
                <c:pt idx="382">
                  <c:v>0.37282678607894193</c:v>
                </c:pt>
                <c:pt idx="383">
                  <c:v>0.37401105351479724</c:v>
                </c:pt>
                <c:pt idx="384">
                  <c:v>0.37508913548264378</c:v>
                </c:pt>
                <c:pt idx="385">
                  <c:v>0.37292336580845425</c:v>
                </c:pt>
                <c:pt idx="386">
                  <c:v>0.37245344321780405</c:v>
                </c:pt>
                <c:pt idx="387">
                  <c:v>0.37405264512007724</c:v>
                </c:pt>
                <c:pt idx="388">
                  <c:v>0.37436909323991224</c:v>
                </c:pt>
                <c:pt idx="389">
                  <c:v>0.37396954441492036</c:v>
                </c:pt>
                <c:pt idx="390">
                  <c:v>0.37518625859236721</c:v>
                </c:pt>
                <c:pt idx="391">
                  <c:v>0.37491785490664303</c:v>
                </c:pt>
                <c:pt idx="392">
                  <c:v>0.37326820742087291</c:v>
                </c:pt>
                <c:pt idx="393">
                  <c:v>0.37228920528705084</c:v>
                </c:pt>
                <c:pt idx="394">
                  <c:v>0.37515856272372705</c:v>
                </c:pt>
                <c:pt idx="395">
                  <c:v>0.37385364960552397</c:v>
                </c:pt>
                <c:pt idx="396">
                  <c:v>0.37238477717990442</c:v>
                </c:pt>
                <c:pt idx="397">
                  <c:v>0.3748068173219109</c:v>
                </c:pt>
                <c:pt idx="398">
                  <c:v>0.37526410747179062</c:v>
                </c:pt>
                <c:pt idx="399">
                  <c:v>0.37374596787579584</c:v>
                </c:pt>
                <c:pt idx="400">
                  <c:v>0.37392536967079726</c:v>
                </c:pt>
                <c:pt idx="401">
                  <c:v>0.37488494806933398</c:v>
                </c:pt>
                <c:pt idx="402">
                  <c:v>0.37325927327839675</c:v>
                </c:pt>
                <c:pt idx="403">
                  <c:v>0.3734357730361258</c:v>
                </c:pt>
                <c:pt idx="404">
                  <c:v>0.37780965968431901</c:v>
                </c:pt>
                <c:pt idx="405">
                  <c:v>0.37395334058405205</c:v>
                </c:pt>
                <c:pt idx="406">
                  <c:v>0.3733445542085076</c:v>
                </c:pt>
                <c:pt idx="407">
                  <c:v>0.37558158618608034</c:v>
                </c:pt>
                <c:pt idx="408">
                  <c:v>0.37610176744947849</c:v>
                </c:pt>
                <c:pt idx="409">
                  <c:v>0.37489530688701383</c:v>
                </c:pt>
                <c:pt idx="410">
                  <c:v>0.37576309605943514</c:v>
                </c:pt>
                <c:pt idx="411">
                  <c:v>0.37582783011343585</c:v>
                </c:pt>
                <c:pt idx="412">
                  <c:v>0.37501153470892079</c:v>
                </c:pt>
                <c:pt idx="413">
                  <c:v>0.3743523525889722</c:v>
                </c:pt>
                <c:pt idx="414">
                  <c:v>0.37485673997468311</c:v>
                </c:pt>
                <c:pt idx="415">
                  <c:v>0.37484529002225897</c:v>
                </c:pt>
                <c:pt idx="416">
                  <c:v>0.37309088214572173</c:v>
                </c:pt>
                <c:pt idx="417">
                  <c:v>0.37624170899654086</c:v>
                </c:pt>
                <c:pt idx="418">
                  <c:v>0.37598796702864301</c:v>
                </c:pt>
                <c:pt idx="419">
                  <c:v>0.37416776078133984</c:v>
                </c:pt>
                <c:pt idx="420">
                  <c:v>0.3749651151917312</c:v>
                </c:pt>
                <c:pt idx="421">
                  <c:v>0.37612859045672281</c:v>
                </c:pt>
                <c:pt idx="422">
                  <c:v>0.37470174616568896</c:v>
                </c:pt>
                <c:pt idx="423">
                  <c:v>0.37314501478836637</c:v>
                </c:pt>
                <c:pt idx="424">
                  <c:v>0.37554355232762604</c:v>
                </c:pt>
                <c:pt idx="425">
                  <c:v>0.37397333820316059</c:v>
                </c:pt>
                <c:pt idx="426">
                  <c:v>0.37305747755519664</c:v>
                </c:pt>
                <c:pt idx="427">
                  <c:v>0.37543212685217903</c:v>
                </c:pt>
                <c:pt idx="428">
                  <c:v>0.37598343874043105</c:v>
                </c:pt>
                <c:pt idx="429">
                  <c:v>0.37330866419105219</c:v>
                </c:pt>
                <c:pt idx="430">
                  <c:v>0.37478146660085881</c:v>
                </c:pt>
                <c:pt idx="431">
                  <c:v>0.37521945489732011</c:v>
                </c:pt>
                <c:pt idx="432">
                  <c:v>0.37441931871790035</c:v>
                </c:pt>
                <c:pt idx="433">
                  <c:v>0.37305561378523622</c:v>
                </c:pt>
                <c:pt idx="434">
                  <c:v>0.37521465878243232</c:v>
                </c:pt>
                <c:pt idx="435">
                  <c:v>0.3744948178826652</c:v>
                </c:pt>
                <c:pt idx="436">
                  <c:v>0.3743570858117351</c:v>
                </c:pt>
                <c:pt idx="437">
                  <c:v>0.37614680746344392</c:v>
                </c:pt>
                <c:pt idx="438">
                  <c:v>0.37528608852398032</c:v>
                </c:pt>
                <c:pt idx="439">
                  <c:v>0.37450080604719482</c:v>
                </c:pt>
                <c:pt idx="440">
                  <c:v>0.37600865923542026</c:v>
                </c:pt>
                <c:pt idx="441">
                  <c:v>0.37677075639108426</c:v>
                </c:pt>
                <c:pt idx="442">
                  <c:v>0.37480627923811932</c:v>
                </c:pt>
                <c:pt idx="443">
                  <c:v>0.37513686238062954</c:v>
                </c:pt>
                <c:pt idx="444">
                  <c:v>0.37637529052064361</c:v>
                </c:pt>
                <c:pt idx="445">
                  <c:v>0.37537379051145253</c:v>
                </c:pt>
                <c:pt idx="446">
                  <c:v>0.37516977409677804</c:v>
                </c:pt>
                <c:pt idx="447">
                  <c:v>0.37538640237742471</c:v>
                </c:pt>
                <c:pt idx="448">
                  <c:v>0.37584712005292098</c:v>
                </c:pt>
                <c:pt idx="449">
                  <c:v>0.37443922151071529</c:v>
                </c:pt>
                <c:pt idx="450">
                  <c:v>0.37684570964732661</c:v>
                </c:pt>
                <c:pt idx="451">
                  <c:v>0.37679066283598667</c:v>
                </c:pt>
                <c:pt idx="452">
                  <c:v>0.37379141384923786</c:v>
                </c:pt>
                <c:pt idx="453">
                  <c:v>0.37343485716814834</c:v>
                </c:pt>
                <c:pt idx="454">
                  <c:v>0.37686484859170499</c:v>
                </c:pt>
                <c:pt idx="455">
                  <c:v>0.37445733823497912</c:v>
                </c:pt>
                <c:pt idx="456">
                  <c:v>0.37499554748202651</c:v>
                </c:pt>
                <c:pt idx="457">
                  <c:v>0.37594656998977882</c:v>
                </c:pt>
                <c:pt idx="458">
                  <c:v>0.37678686114026477</c:v>
                </c:pt>
                <c:pt idx="459">
                  <c:v>0.37471108361931732</c:v>
                </c:pt>
                <c:pt idx="460">
                  <c:v>0.37640358304449978</c:v>
                </c:pt>
                <c:pt idx="461">
                  <c:v>0.37659262161349966</c:v>
                </c:pt>
                <c:pt idx="462">
                  <c:v>0.41706731826596688</c:v>
                </c:pt>
                <c:pt idx="463">
                  <c:v>0.37439495806997625</c:v>
                </c:pt>
                <c:pt idx="464">
                  <c:v>0.37909915704812236</c:v>
                </c:pt>
                <c:pt idx="465">
                  <c:v>0.37511312195253227</c:v>
                </c:pt>
                <c:pt idx="466">
                  <c:v>0.37478921088929601</c:v>
                </c:pt>
                <c:pt idx="467">
                  <c:v>0.37660396396134066</c:v>
                </c:pt>
                <c:pt idx="468">
                  <c:v>0.37578775471549125</c:v>
                </c:pt>
                <c:pt idx="469">
                  <c:v>0.37443946385519489</c:v>
                </c:pt>
                <c:pt idx="470">
                  <c:v>0.3759047780512636</c:v>
                </c:pt>
                <c:pt idx="471">
                  <c:v>0.37633020063349931</c:v>
                </c:pt>
                <c:pt idx="472">
                  <c:v>0.37484085703301345</c:v>
                </c:pt>
                <c:pt idx="473">
                  <c:v>0.37575073978058243</c:v>
                </c:pt>
                <c:pt idx="474">
                  <c:v>0.37605970437297059</c:v>
                </c:pt>
                <c:pt idx="475">
                  <c:v>0.37530348504102323</c:v>
                </c:pt>
                <c:pt idx="476">
                  <c:v>0.37431742893643744</c:v>
                </c:pt>
                <c:pt idx="477">
                  <c:v>0.43577202336643006</c:v>
                </c:pt>
                <c:pt idx="478">
                  <c:v>0.37759300954938696</c:v>
                </c:pt>
                <c:pt idx="479">
                  <c:v>0.43431444918811896</c:v>
                </c:pt>
                <c:pt idx="480">
                  <c:v>0.37748255055186059</c:v>
                </c:pt>
                <c:pt idx="481">
                  <c:v>0.37612892381749796</c:v>
                </c:pt>
                <c:pt idx="482">
                  <c:v>0.37460404683468312</c:v>
                </c:pt>
                <c:pt idx="483">
                  <c:v>0.43552821463628183</c:v>
                </c:pt>
                <c:pt idx="484">
                  <c:v>0.37662692930726371</c:v>
                </c:pt>
                <c:pt idx="485">
                  <c:v>0.37486352369582665</c:v>
                </c:pt>
                <c:pt idx="486">
                  <c:v>0.37438876092117113</c:v>
                </c:pt>
                <c:pt idx="487">
                  <c:v>0.37707631118067597</c:v>
                </c:pt>
                <c:pt idx="488">
                  <c:v>0.37783575379771417</c:v>
                </c:pt>
                <c:pt idx="489">
                  <c:v>0.37543555911520438</c:v>
                </c:pt>
                <c:pt idx="490">
                  <c:v>0.37607129596984373</c:v>
                </c:pt>
                <c:pt idx="491">
                  <c:v>0.37762299271664335</c:v>
                </c:pt>
                <c:pt idx="492">
                  <c:v>0.37475807758093577</c:v>
                </c:pt>
                <c:pt idx="493">
                  <c:v>0.37436973611724722</c:v>
                </c:pt>
                <c:pt idx="494">
                  <c:v>0.37631201766987493</c:v>
                </c:pt>
                <c:pt idx="495">
                  <c:v>0.43284420377019761</c:v>
                </c:pt>
                <c:pt idx="496">
                  <c:v>0.37453647638903736</c:v>
                </c:pt>
                <c:pt idx="497">
                  <c:v>0.37725995593859568</c:v>
                </c:pt>
                <c:pt idx="498">
                  <c:v>0.37602558336987024</c:v>
                </c:pt>
                <c:pt idx="499">
                  <c:v>0.41822893143104578</c:v>
                </c:pt>
                <c:pt idx="500">
                  <c:v>0.3768709009018843</c:v>
                </c:pt>
                <c:pt idx="501">
                  <c:v>0.37659554770558501</c:v>
                </c:pt>
                <c:pt idx="502">
                  <c:v>0.37551193330029581</c:v>
                </c:pt>
                <c:pt idx="503">
                  <c:v>0.37372649968641242</c:v>
                </c:pt>
                <c:pt idx="504">
                  <c:v>0.37545182877261229</c:v>
                </c:pt>
                <c:pt idx="505">
                  <c:v>0.37495613217594048</c:v>
                </c:pt>
                <c:pt idx="506">
                  <c:v>0.37522338990059811</c:v>
                </c:pt>
                <c:pt idx="507">
                  <c:v>0.37676590029234169</c:v>
                </c:pt>
                <c:pt idx="508">
                  <c:v>0.3771253929404722</c:v>
                </c:pt>
                <c:pt idx="509">
                  <c:v>0.37629837615907041</c:v>
                </c:pt>
                <c:pt idx="510">
                  <c:v>0.37726873655045462</c:v>
                </c:pt>
                <c:pt idx="511">
                  <c:v>0.37645855333300132</c:v>
                </c:pt>
                <c:pt idx="512">
                  <c:v>0.37651184447503061</c:v>
                </c:pt>
                <c:pt idx="513">
                  <c:v>0.37558143363621321</c:v>
                </c:pt>
                <c:pt idx="514">
                  <c:v>0.37827100033476108</c:v>
                </c:pt>
                <c:pt idx="515">
                  <c:v>0.37542081969944036</c:v>
                </c:pt>
                <c:pt idx="516">
                  <c:v>0.37459824097908051</c:v>
                </c:pt>
                <c:pt idx="517">
                  <c:v>0.37703467648941191</c:v>
                </c:pt>
                <c:pt idx="518">
                  <c:v>0.37673072143635095</c:v>
                </c:pt>
                <c:pt idx="519">
                  <c:v>0.3761055267572973</c:v>
                </c:pt>
                <c:pt idx="520">
                  <c:v>0.37681919257104568</c:v>
                </c:pt>
                <c:pt idx="521">
                  <c:v>0.3751638390994308</c:v>
                </c:pt>
                <c:pt idx="522">
                  <c:v>0.37516848218520582</c:v>
                </c:pt>
                <c:pt idx="523">
                  <c:v>0.38385634967901427</c:v>
                </c:pt>
                <c:pt idx="524">
                  <c:v>0.37798006138344303</c:v>
                </c:pt>
                <c:pt idx="525">
                  <c:v>0.37551187772100786</c:v>
                </c:pt>
                <c:pt idx="526">
                  <c:v>0.37511155226155207</c:v>
                </c:pt>
                <c:pt idx="527">
                  <c:v>0.37733285453306564</c:v>
                </c:pt>
                <c:pt idx="528">
                  <c:v>0.37831822418850902</c:v>
                </c:pt>
                <c:pt idx="529">
                  <c:v>0.37674215472287464</c:v>
                </c:pt>
                <c:pt idx="530">
                  <c:v>0.37725651580126651</c:v>
                </c:pt>
                <c:pt idx="531">
                  <c:v>0.37774559121708423</c:v>
                </c:pt>
                <c:pt idx="532">
                  <c:v>0.37534061740828112</c:v>
                </c:pt>
                <c:pt idx="533">
                  <c:v>0.37581697261158797</c:v>
                </c:pt>
                <c:pt idx="534">
                  <c:v>0.37733768715755189</c:v>
                </c:pt>
                <c:pt idx="535">
                  <c:v>0.37576653544623201</c:v>
                </c:pt>
                <c:pt idx="536">
                  <c:v>0.37504488096753769</c:v>
                </c:pt>
                <c:pt idx="537">
                  <c:v>0.37748362958385745</c:v>
                </c:pt>
                <c:pt idx="538">
                  <c:v>0.37826806164651844</c:v>
                </c:pt>
                <c:pt idx="539">
                  <c:v>0.37556040625632026</c:v>
                </c:pt>
                <c:pt idx="540">
                  <c:v>0.37723941789951954</c:v>
                </c:pt>
                <c:pt idx="541">
                  <c:v>0.37780988947505412</c:v>
                </c:pt>
                <c:pt idx="542">
                  <c:v>0.37660427589193157</c:v>
                </c:pt>
                <c:pt idx="543">
                  <c:v>0.37569129300568227</c:v>
                </c:pt>
                <c:pt idx="544">
                  <c:v>0.37737510565031462</c:v>
                </c:pt>
                <c:pt idx="545">
                  <c:v>0.37641350873384344</c:v>
                </c:pt>
                <c:pt idx="546">
                  <c:v>0.37540863245326539</c:v>
                </c:pt>
                <c:pt idx="547">
                  <c:v>0.37759270056305833</c:v>
                </c:pt>
                <c:pt idx="548">
                  <c:v>0.37753866022144816</c:v>
                </c:pt>
                <c:pt idx="549">
                  <c:v>0.37682324030641356</c:v>
                </c:pt>
                <c:pt idx="550">
                  <c:v>0.37788029893960456</c:v>
                </c:pt>
                <c:pt idx="551">
                  <c:v>0.37726363539274027</c:v>
                </c:pt>
                <c:pt idx="552">
                  <c:v>0.37642107219487481</c:v>
                </c:pt>
                <c:pt idx="553">
                  <c:v>0.37634520994355486</c:v>
                </c:pt>
                <c:pt idx="554">
                  <c:v>0.37766266438656781</c:v>
                </c:pt>
                <c:pt idx="555">
                  <c:v>0.37625921379373856</c:v>
                </c:pt>
                <c:pt idx="556">
                  <c:v>0.37575204461973583</c:v>
                </c:pt>
                <c:pt idx="557">
                  <c:v>0.378663820467038</c:v>
                </c:pt>
                <c:pt idx="558">
                  <c:v>0.37782328940474208</c:v>
                </c:pt>
                <c:pt idx="559">
                  <c:v>0.37610855526944242</c:v>
                </c:pt>
                <c:pt idx="560">
                  <c:v>0.3773766142636934</c:v>
                </c:pt>
                <c:pt idx="561">
                  <c:v>0.37825344465466665</c:v>
                </c:pt>
                <c:pt idx="562">
                  <c:v>0.37625615246040017</c:v>
                </c:pt>
                <c:pt idx="563">
                  <c:v>0.37615765187148259</c:v>
                </c:pt>
                <c:pt idx="564">
                  <c:v>0.37859208043930087</c:v>
                </c:pt>
                <c:pt idx="565">
                  <c:v>0.37669751753576908</c:v>
                </c:pt>
                <c:pt idx="566">
                  <c:v>0.37625763335961238</c:v>
                </c:pt>
                <c:pt idx="567">
                  <c:v>0.37836566229527835</c:v>
                </c:pt>
                <c:pt idx="568">
                  <c:v>0.3783075927329877</c:v>
                </c:pt>
                <c:pt idx="569">
                  <c:v>0.37698906298658214</c:v>
                </c:pt>
                <c:pt idx="570">
                  <c:v>0.3780050891199101</c:v>
                </c:pt>
                <c:pt idx="571">
                  <c:v>0.37822465012001205</c:v>
                </c:pt>
                <c:pt idx="572">
                  <c:v>0.37573132997476377</c:v>
                </c:pt>
                <c:pt idx="573">
                  <c:v>0.37515339370099082</c:v>
                </c:pt>
                <c:pt idx="574">
                  <c:v>0.37734513791366692</c:v>
                </c:pt>
                <c:pt idx="575">
                  <c:v>0.37529236885329903</c:v>
                </c:pt>
                <c:pt idx="576">
                  <c:v>0.3761343842178117</c:v>
                </c:pt>
                <c:pt idx="577">
                  <c:v>0.37781524363621594</c:v>
                </c:pt>
                <c:pt idx="578">
                  <c:v>0.37781591227592998</c:v>
                </c:pt>
                <c:pt idx="579">
                  <c:v>0.37660704089247155</c:v>
                </c:pt>
                <c:pt idx="580">
                  <c:v>0.37779649426739947</c:v>
                </c:pt>
                <c:pt idx="581">
                  <c:v>0.37845681768926781</c:v>
                </c:pt>
                <c:pt idx="582">
                  <c:v>0.37568844060239193</c:v>
                </c:pt>
                <c:pt idx="583">
                  <c:v>0.37534352971587209</c:v>
                </c:pt>
                <c:pt idx="584">
                  <c:v>0.38000232925150623</c:v>
                </c:pt>
                <c:pt idx="585">
                  <c:v>0.37730892875565442</c:v>
                </c:pt>
                <c:pt idx="586">
                  <c:v>0.3775551804391139</c:v>
                </c:pt>
                <c:pt idx="587">
                  <c:v>0.37851643072109203</c:v>
                </c:pt>
                <c:pt idx="588">
                  <c:v>0.3772337297022248</c:v>
                </c:pt>
                <c:pt idx="589">
                  <c:v>0.37591723454005066</c:v>
                </c:pt>
                <c:pt idx="590">
                  <c:v>0.40914943460436098</c:v>
                </c:pt>
                <c:pt idx="591">
                  <c:v>0.37769807224806506</c:v>
                </c:pt>
                <c:pt idx="592">
                  <c:v>0.37653064639024003</c:v>
                </c:pt>
                <c:pt idx="593">
                  <c:v>0.37635946729307262</c:v>
                </c:pt>
                <c:pt idx="594">
                  <c:v>0.37741982594428836</c:v>
                </c:pt>
                <c:pt idx="595">
                  <c:v>0.37749873989681398</c:v>
                </c:pt>
                <c:pt idx="596">
                  <c:v>0.37640419362598704</c:v>
                </c:pt>
                <c:pt idx="597">
                  <c:v>0.37782620537447076</c:v>
                </c:pt>
                <c:pt idx="598">
                  <c:v>0.37674369272205477</c:v>
                </c:pt>
                <c:pt idx="599">
                  <c:v>0.37689839387903296</c:v>
                </c:pt>
                <c:pt idx="600">
                  <c:v>0.37850126889654578</c:v>
                </c:pt>
                <c:pt idx="601">
                  <c:v>0.37917220265110851</c:v>
                </c:pt>
                <c:pt idx="602">
                  <c:v>0.37728590027737863</c:v>
                </c:pt>
                <c:pt idx="603">
                  <c:v>0.37608865286968718</c:v>
                </c:pt>
                <c:pt idx="604">
                  <c:v>0.37813067200234002</c:v>
                </c:pt>
                <c:pt idx="605">
                  <c:v>0.37546575344668626</c:v>
                </c:pt>
                <c:pt idx="606">
                  <c:v>0.37649973838598416</c:v>
                </c:pt>
                <c:pt idx="607">
                  <c:v>0.37679510933404609</c:v>
                </c:pt>
                <c:pt idx="608">
                  <c:v>0.37821972029336276</c:v>
                </c:pt>
                <c:pt idx="609">
                  <c:v>0.3766448078621859</c:v>
                </c:pt>
                <c:pt idx="610">
                  <c:v>0.37795808941773207</c:v>
                </c:pt>
                <c:pt idx="611">
                  <c:v>0.37833319621095313</c:v>
                </c:pt>
                <c:pt idx="612">
                  <c:v>0.37669897623222492</c:v>
                </c:pt>
                <c:pt idx="613">
                  <c:v>0.37601605214562783</c:v>
                </c:pt>
                <c:pt idx="614">
                  <c:v>0.37876159891542477</c:v>
                </c:pt>
                <c:pt idx="615">
                  <c:v>0.37663892281328465</c:v>
                </c:pt>
                <c:pt idx="616">
                  <c:v>0.3771901913565861</c:v>
                </c:pt>
                <c:pt idx="617">
                  <c:v>0.37740300841615038</c:v>
                </c:pt>
                <c:pt idx="618">
                  <c:v>0.3778544226836717</c:v>
                </c:pt>
                <c:pt idx="619">
                  <c:v>0.37664715889896666</c:v>
                </c:pt>
                <c:pt idx="620">
                  <c:v>0.37854437367907634</c:v>
                </c:pt>
                <c:pt idx="621">
                  <c:v>0.37758903382849107</c:v>
                </c:pt>
                <c:pt idx="622">
                  <c:v>0.37729631695304539</c:v>
                </c:pt>
                <c:pt idx="623">
                  <c:v>0.37662512260408409</c:v>
                </c:pt>
                <c:pt idx="624">
                  <c:v>0.37855586167095145</c:v>
                </c:pt>
                <c:pt idx="625">
                  <c:v>0.37570943376965221</c:v>
                </c:pt>
                <c:pt idx="626">
                  <c:v>0.37624952293194042</c:v>
                </c:pt>
                <c:pt idx="627">
                  <c:v>0.37758770418442672</c:v>
                </c:pt>
                <c:pt idx="628">
                  <c:v>0.37850834797686583</c:v>
                </c:pt>
                <c:pt idx="629">
                  <c:v>0.37707182046757454</c:v>
                </c:pt>
                <c:pt idx="630">
                  <c:v>0.37784081478243636</c:v>
                </c:pt>
                <c:pt idx="631">
                  <c:v>0.37574332444878489</c:v>
                </c:pt>
                <c:pt idx="632">
                  <c:v>0.37572600865325056</c:v>
                </c:pt>
                <c:pt idx="633">
                  <c:v>0.3756103562318075</c:v>
                </c:pt>
                <c:pt idx="634">
                  <c:v>0.37886805263392243</c:v>
                </c:pt>
                <c:pt idx="635">
                  <c:v>0.37730817474513439</c:v>
                </c:pt>
                <c:pt idx="636">
                  <c:v>0.37578155447331296</c:v>
                </c:pt>
                <c:pt idx="637">
                  <c:v>0.37863140539307527</c:v>
                </c:pt>
                <c:pt idx="638">
                  <c:v>0.37802240582152152</c:v>
                </c:pt>
                <c:pt idx="639">
                  <c:v>0.37628256238347141</c:v>
                </c:pt>
                <c:pt idx="640">
                  <c:v>0.3780320252224208</c:v>
                </c:pt>
                <c:pt idx="641">
                  <c:v>0.37766089722424356</c:v>
                </c:pt>
                <c:pt idx="642">
                  <c:v>0.37707564771172142</c:v>
                </c:pt>
                <c:pt idx="643">
                  <c:v>0.37662085799878381</c:v>
                </c:pt>
                <c:pt idx="644">
                  <c:v>0.38021550544051957</c:v>
                </c:pt>
                <c:pt idx="645">
                  <c:v>0.37713371425464581</c:v>
                </c:pt>
                <c:pt idx="646">
                  <c:v>0.37746567632310762</c:v>
                </c:pt>
                <c:pt idx="647">
                  <c:v>0.37833694525717437</c:v>
                </c:pt>
                <c:pt idx="648">
                  <c:v>0.37849137523286536</c:v>
                </c:pt>
                <c:pt idx="649">
                  <c:v>0.3769766156501807</c:v>
                </c:pt>
                <c:pt idx="650">
                  <c:v>0.37767041368901177</c:v>
                </c:pt>
                <c:pt idx="651">
                  <c:v>0.37858311966672747</c:v>
                </c:pt>
                <c:pt idx="652">
                  <c:v>0.37702067217161772</c:v>
                </c:pt>
                <c:pt idx="653">
                  <c:v>0.37549666958865929</c:v>
                </c:pt>
                <c:pt idx="654">
                  <c:v>0.37966914657165091</c:v>
                </c:pt>
                <c:pt idx="655">
                  <c:v>0.37592933925462485</c:v>
                </c:pt>
                <c:pt idx="656">
                  <c:v>0.37696930397888601</c:v>
                </c:pt>
                <c:pt idx="657">
                  <c:v>0.37867437878251592</c:v>
                </c:pt>
                <c:pt idx="658">
                  <c:v>0.37792141307601795</c:v>
                </c:pt>
                <c:pt idx="659">
                  <c:v>0.37762645799498007</c:v>
                </c:pt>
                <c:pt idx="660">
                  <c:v>0.37844085698743068</c:v>
                </c:pt>
                <c:pt idx="661">
                  <c:v>0.37812238330966375</c:v>
                </c:pt>
                <c:pt idx="662">
                  <c:v>0.43540393869345373</c:v>
                </c:pt>
                <c:pt idx="663">
                  <c:v>0.37690289390585296</c:v>
                </c:pt>
                <c:pt idx="664">
                  <c:v>0.37908191808065062</c:v>
                </c:pt>
                <c:pt idx="665">
                  <c:v>0.377527423992088</c:v>
                </c:pt>
                <c:pt idx="666">
                  <c:v>0.37716127575183045</c:v>
                </c:pt>
                <c:pt idx="667">
                  <c:v>0.3779763060232153</c:v>
                </c:pt>
                <c:pt idx="668">
                  <c:v>0.42231296835640519</c:v>
                </c:pt>
                <c:pt idx="669">
                  <c:v>0.37735035477349455</c:v>
                </c:pt>
                <c:pt idx="670">
                  <c:v>0.37726014059086155</c:v>
                </c:pt>
                <c:pt idx="671">
                  <c:v>0.38970239692457798</c:v>
                </c:pt>
                <c:pt idx="672">
                  <c:v>0.37979434687991992</c:v>
                </c:pt>
                <c:pt idx="673">
                  <c:v>0.37631114948871197</c:v>
                </c:pt>
                <c:pt idx="674">
                  <c:v>0.37979137232199456</c:v>
                </c:pt>
                <c:pt idx="675">
                  <c:v>0.37796952738918865</c:v>
                </c:pt>
                <c:pt idx="676">
                  <c:v>0.37775231950534827</c:v>
                </c:pt>
                <c:pt idx="677">
                  <c:v>0.37806650211799003</c:v>
                </c:pt>
                <c:pt idx="678">
                  <c:v>0.37882342020691184</c:v>
                </c:pt>
                <c:pt idx="679">
                  <c:v>0.37698866463255842</c:v>
                </c:pt>
                <c:pt idx="680">
                  <c:v>0.3788540064407902</c:v>
                </c:pt>
                <c:pt idx="681">
                  <c:v>0.37879318823151753</c:v>
                </c:pt>
                <c:pt idx="682">
                  <c:v>0.37746353405265076</c:v>
                </c:pt>
                <c:pt idx="683">
                  <c:v>0.3781079851358185</c:v>
                </c:pt>
                <c:pt idx="684">
                  <c:v>0.3788530727627018</c:v>
                </c:pt>
                <c:pt idx="685">
                  <c:v>0.37739235390284515</c:v>
                </c:pt>
                <c:pt idx="686">
                  <c:v>0.37709636413541858</c:v>
                </c:pt>
                <c:pt idx="687">
                  <c:v>0.37931369548047067</c:v>
                </c:pt>
                <c:pt idx="688">
                  <c:v>0.37982745747107766</c:v>
                </c:pt>
                <c:pt idx="689">
                  <c:v>0.37740502837067863</c:v>
                </c:pt>
                <c:pt idx="690">
                  <c:v>0.37966064333308597</c:v>
                </c:pt>
                <c:pt idx="691">
                  <c:v>0.37933801286248836</c:v>
                </c:pt>
                <c:pt idx="692">
                  <c:v>0.37722264490711255</c:v>
                </c:pt>
                <c:pt idx="693">
                  <c:v>0.3777078788812267</c:v>
                </c:pt>
                <c:pt idx="694">
                  <c:v>0.3772774250090864</c:v>
                </c:pt>
                <c:pt idx="695">
                  <c:v>0.3767138814625447</c:v>
                </c:pt>
                <c:pt idx="696">
                  <c:v>0.37671729970443657</c:v>
                </c:pt>
                <c:pt idx="697">
                  <c:v>0.37847950420136917</c:v>
                </c:pt>
                <c:pt idx="698">
                  <c:v>0.37937496454152791</c:v>
                </c:pt>
                <c:pt idx="699">
                  <c:v>0.37839501923024194</c:v>
                </c:pt>
                <c:pt idx="700">
                  <c:v>0.37978508319283555</c:v>
                </c:pt>
                <c:pt idx="701">
                  <c:v>0.42366918448045299</c:v>
                </c:pt>
                <c:pt idx="702">
                  <c:v>0.37858246002541462</c:v>
                </c:pt>
                <c:pt idx="703">
                  <c:v>0.37838833065136818</c:v>
                </c:pt>
                <c:pt idx="704">
                  <c:v>0.38301450790687652</c:v>
                </c:pt>
                <c:pt idx="705">
                  <c:v>0.37928680435035406</c:v>
                </c:pt>
                <c:pt idx="706">
                  <c:v>0.3780111909989427</c:v>
                </c:pt>
                <c:pt idx="707">
                  <c:v>0.38056544402647796</c:v>
                </c:pt>
                <c:pt idx="708">
                  <c:v>0.38027064128018317</c:v>
                </c:pt>
                <c:pt idx="709">
                  <c:v>0.37819680944174333</c:v>
                </c:pt>
                <c:pt idx="710">
                  <c:v>0.38032118739390114</c:v>
                </c:pt>
                <c:pt idx="711">
                  <c:v>0.38125782664979019</c:v>
                </c:pt>
                <c:pt idx="712">
                  <c:v>0.3787144154668543</c:v>
                </c:pt>
                <c:pt idx="713">
                  <c:v>0.37850388261277079</c:v>
                </c:pt>
                <c:pt idx="714">
                  <c:v>0.38130574372324766</c:v>
                </c:pt>
                <c:pt idx="715">
                  <c:v>0.378764186965933</c:v>
                </c:pt>
                <c:pt idx="716">
                  <c:v>0.37842117682038606</c:v>
                </c:pt>
                <c:pt idx="717">
                  <c:v>0.37961769744760887</c:v>
                </c:pt>
                <c:pt idx="718">
                  <c:v>0.38195512261261283</c:v>
                </c:pt>
                <c:pt idx="719">
                  <c:v>0.37990418967785355</c:v>
                </c:pt>
                <c:pt idx="720">
                  <c:v>0.38007232510186212</c:v>
                </c:pt>
                <c:pt idx="721">
                  <c:v>0.38076948386802395</c:v>
                </c:pt>
                <c:pt idx="722">
                  <c:v>0.37857200335077806</c:v>
                </c:pt>
                <c:pt idx="723">
                  <c:v>0.37793848849836598</c:v>
                </c:pt>
                <c:pt idx="724">
                  <c:v>0.38128057232498347</c:v>
                </c:pt>
                <c:pt idx="725">
                  <c:v>0.37882721677689851</c:v>
                </c:pt>
                <c:pt idx="726">
                  <c:v>0.37771873233127667</c:v>
                </c:pt>
                <c:pt idx="727">
                  <c:v>0.37976104040261005</c:v>
                </c:pt>
                <c:pt idx="728">
                  <c:v>0.38130780860832825</c:v>
                </c:pt>
                <c:pt idx="729">
                  <c:v>0.37806610304569055</c:v>
                </c:pt>
                <c:pt idx="730">
                  <c:v>0.38102219224584188</c:v>
                </c:pt>
                <c:pt idx="731">
                  <c:v>0.37968618560399953</c:v>
                </c:pt>
                <c:pt idx="732">
                  <c:v>0.37687029149592477</c:v>
                </c:pt>
                <c:pt idx="733">
                  <c:v>0.37993970537971422</c:v>
                </c:pt>
                <c:pt idx="734">
                  <c:v>0.37977293996715539</c:v>
                </c:pt>
                <c:pt idx="735">
                  <c:v>0.37935068475894729</c:v>
                </c:pt>
                <c:pt idx="736">
                  <c:v>0.37909531130700619</c:v>
                </c:pt>
                <c:pt idx="737">
                  <c:v>0.38005005366528299</c:v>
                </c:pt>
                <c:pt idx="738">
                  <c:v>0.38058216053248139</c:v>
                </c:pt>
                <c:pt idx="739">
                  <c:v>0.37947942813337571</c:v>
                </c:pt>
                <c:pt idx="740">
                  <c:v>0.38081019464112642</c:v>
                </c:pt>
                <c:pt idx="741">
                  <c:v>0.38124455214004399</c:v>
                </c:pt>
                <c:pt idx="742">
                  <c:v>0.37904730871555509</c:v>
                </c:pt>
                <c:pt idx="743">
                  <c:v>0.37924028705799395</c:v>
                </c:pt>
                <c:pt idx="744">
                  <c:v>0.37965783312469431</c:v>
                </c:pt>
                <c:pt idx="745">
                  <c:v>0.37962224076348472</c:v>
                </c:pt>
                <c:pt idx="746">
                  <c:v>0.3789605685473918</c:v>
                </c:pt>
                <c:pt idx="747">
                  <c:v>0.38045999585414619</c:v>
                </c:pt>
                <c:pt idx="748">
                  <c:v>0.38148647591181278</c:v>
                </c:pt>
                <c:pt idx="749">
                  <c:v>0.37840975934295151</c:v>
                </c:pt>
                <c:pt idx="750">
                  <c:v>0.37982033805103871</c:v>
                </c:pt>
                <c:pt idx="751">
                  <c:v>0.38044625316426778</c:v>
                </c:pt>
                <c:pt idx="752">
                  <c:v>0.37924637614298368</c:v>
                </c:pt>
                <c:pt idx="753">
                  <c:v>0.37837365520865107</c:v>
                </c:pt>
                <c:pt idx="754">
                  <c:v>0.3808396068160817</c:v>
                </c:pt>
                <c:pt idx="755">
                  <c:v>0.37866921250034363</c:v>
                </c:pt>
                <c:pt idx="756">
                  <c:v>0.37863013664655998</c:v>
                </c:pt>
                <c:pt idx="757">
                  <c:v>0.38162440686953331</c:v>
                </c:pt>
                <c:pt idx="758">
                  <c:v>0.38070229267278094</c:v>
                </c:pt>
                <c:pt idx="759">
                  <c:v>0.38096201777247496</c:v>
                </c:pt>
                <c:pt idx="760">
                  <c:v>0.38204256290090755</c:v>
                </c:pt>
                <c:pt idx="761">
                  <c:v>0.380607846259571</c:v>
                </c:pt>
                <c:pt idx="762">
                  <c:v>0.37984632310649918</c:v>
                </c:pt>
                <c:pt idx="763">
                  <c:v>0.3792894303347511</c:v>
                </c:pt>
                <c:pt idx="764">
                  <c:v>0.38342709174260853</c:v>
                </c:pt>
                <c:pt idx="765">
                  <c:v>0.38071950070018756</c:v>
                </c:pt>
                <c:pt idx="766">
                  <c:v>0.37992856570578237</c:v>
                </c:pt>
                <c:pt idx="767">
                  <c:v>0.38107476216430525</c:v>
                </c:pt>
                <c:pt idx="768">
                  <c:v>0.3820724981379171</c:v>
                </c:pt>
                <c:pt idx="769">
                  <c:v>0.38012610404249275</c:v>
                </c:pt>
                <c:pt idx="770">
                  <c:v>0.38033829089708743</c:v>
                </c:pt>
                <c:pt idx="771">
                  <c:v>0.38142419185915344</c:v>
                </c:pt>
                <c:pt idx="772">
                  <c:v>0.37989626550331906</c:v>
                </c:pt>
                <c:pt idx="773">
                  <c:v>0.38028478931065118</c:v>
                </c:pt>
                <c:pt idx="774">
                  <c:v>0.38138961611029265</c:v>
                </c:pt>
                <c:pt idx="775">
                  <c:v>0.37985126287816479</c:v>
                </c:pt>
                <c:pt idx="776">
                  <c:v>0.38001765427884798</c:v>
                </c:pt>
                <c:pt idx="777">
                  <c:v>0.38070643605033394</c:v>
                </c:pt>
                <c:pt idx="778">
                  <c:v>0.38185198361713041</c:v>
                </c:pt>
                <c:pt idx="779">
                  <c:v>0.38019176781935277</c:v>
                </c:pt>
                <c:pt idx="780">
                  <c:v>0.38076565626415543</c:v>
                </c:pt>
                <c:pt idx="781">
                  <c:v>0.381072419229392</c:v>
                </c:pt>
                <c:pt idx="782">
                  <c:v>0.3807820680978945</c:v>
                </c:pt>
                <c:pt idx="783">
                  <c:v>0.3788045948648574</c:v>
                </c:pt>
                <c:pt idx="784">
                  <c:v>0.38060873767291259</c:v>
                </c:pt>
                <c:pt idx="785">
                  <c:v>0.37977343360814525</c:v>
                </c:pt>
                <c:pt idx="786">
                  <c:v>0.3795658407266575</c:v>
                </c:pt>
                <c:pt idx="787">
                  <c:v>0.38224156281813471</c:v>
                </c:pt>
                <c:pt idx="788">
                  <c:v>0.38244368089679937</c:v>
                </c:pt>
                <c:pt idx="789">
                  <c:v>0.38003248960416619</c:v>
                </c:pt>
                <c:pt idx="790">
                  <c:v>0.38191876328376151</c:v>
                </c:pt>
                <c:pt idx="791">
                  <c:v>0.38218625614281282</c:v>
                </c:pt>
                <c:pt idx="792">
                  <c:v>0.37957002364953668</c:v>
                </c:pt>
                <c:pt idx="793">
                  <c:v>0.38061041697239412</c:v>
                </c:pt>
                <c:pt idx="794">
                  <c:v>0.3812097368942422</c:v>
                </c:pt>
                <c:pt idx="795">
                  <c:v>0.3796615031000094</c:v>
                </c:pt>
                <c:pt idx="796">
                  <c:v>0.38092997587106014</c:v>
                </c:pt>
                <c:pt idx="797">
                  <c:v>0.4261828300716059</c:v>
                </c:pt>
                <c:pt idx="798">
                  <c:v>0.3813463140398044</c:v>
                </c:pt>
                <c:pt idx="799">
                  <c:v>0.37913705127912067</c:v>
                </c:pt>
                <c:pt idx="800">
                  <c:v>0.38211217665396224</c:v>
                </c:pt>
                <c:pt idx="801">
                  <c:v>0.38125293979643349</c:v>
                </c:pt>
                <c:pt idx="802">
                  <c:v>0.38143772613995525</c:v>
                </c:pt>
                <c:pt idx="803">
                  <c:v>0.37962391583312194</c:v>
                </c:pt>
                <c:pt idx="804">
                  <c:v>0.38105387772565613</c:v>
                </c:pt>
                <c:pt idx="805">
                  <c:v>0.38012385506219881</c:v>
                </c:pt>
                <c:pt idx="806">
                  <c:v>0.37969620815625899</c:v>
                </c:pt>
                <c:pt idx="807">
                  <c:v>0.4258606095369189</c:v>
                </c:pt>
                <c:pt idx="808">
                  <c:v>0.3820914320211361</c:v>
                </c:pt>
                <c:pt idx="809">
                  <c:v>0.37941457962393027</c:v>
                </c:pt>
                <c:pt idx="810">
                  <c:v>0.38229682273489934</c:v>
                </c:pt>
                <c:pt idx="811">
                  <c:v>0.38260843480283796</c:v>
                </c:pt>
                <c:pt idx="812">
                  <c:v>0.38013293124280778</c:v>
                </c:pt>
                <c:pt idx="813">
                  <c:v>0.3810374172175619</c:v>
                </c:pt>
                <c:pt idx="814">
                  <c:v>0.38361827049143554</c:v>
                </c:pt>
                <c:pt idx="815">
                  <c:v>0.38066945212594161</c:v>
                </c:pt>
                <c:pt idx="816">
                  <c:v>0.37984795341729838</c:v>
                </c:pt>
                <c:pt idx="817">
                  <c:v>0.38108661255527665</c:v>
                </c:pt>
                <c:pt idx="818">
                  <c:v>0.38261191264108335</c:v>
                </c:pt>
                <c:pt idx="819">
                  <c:v>0.38024777352704231</c:v>
                </c:pt>
                <c:pt idx="820">
                  <c:v>0.38198199868508342</c:v>
                </c:pt>
                <c:pt idx="821">
                  <c:v>0.38147982713410178</c:v>
                </c:pt>
                <c:pt idx="822">
                  <c:v>0.37960923660683038</c:v>
                </c:pt>
                <c:pt idx="823">
                  <c:v>0.3796909492880659</c:v>
                </c:pt>
                <c:pt idx="824">
                  <c:v>0.38356309968601154</c:v>
                </c:pt>
                <c:pt idx="825">
                  <c:v>0.38081833607105586</c:v>
                </c:pt>
                <c:pt idx="826">
                  <c:v>0.38014734653849175</c:v>
                </c:pt>
                <c:pt idx="827">
                  <c:v>0.38081764643785726</c:v>
                </c:pt>
                <c:pt idx="828">
                  <c:v>0.38176495592913617</c:v>
                </c:pt>
                <c:pt idx="829">
                  <c:v>0.37984623016553104</c:v>
                </c:pt>
                <c:pt idx="830">
                  <c:v>0.38183995570330148</c:v>
                </c:pt>
                <c:pt idx="831">
                  <c:v>0.38293777626873421</c:v>
                </c:pt>
                <c:pt idx="832">
                  <c:v>0.38084111456759401</c:v>
                </c:pt>
                <c:pt idx="833">
                  <c:v>0.38070150451152024</c:v>
                </c:pt>
                <c:pt idx="834">
                  <c:v>0.38220052044265551</c:v>
                </c:pt>
                <c:pt idx="835">
                  <c:v>0.38003668222311837</c:v>
                </c:pt>
                <c:pt idx="836">
                  <c:v>0.38066492973591087</c:v>
                </c:pt>
                <c:pt idx="837">
                  <c:v>0.38137679536772706</c:v>
                </c:pt>
                <c:pt idx="838">
                  <c:v>0.38345557511180495</c:v>
                </c:pt>
                <c:pt idx="839">
                  <c:v>0.38093974426415522</c:v>
                </c:pt>
                <c:pt idx="840">
                  <c:v>0.38176054983638985</c:v>
                </c:pt>
                <c:pt idx="841">
                  <c:v>0.38157863423701949</c:v>
                </c:pt>
                <c:pt idx="842">
                  <c:v>0.38073383743727274</c:v>
                </c:pt>
                <c:pt idx="843">
                  <c:v>0.38020312269002682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7CF-4871-9AF8-35C2012BEB14}"/>
            </c:ext>
          </c:extLst>
        </c:ser>
        <c:ser>
          <c:idx val="3"/>
          <c:order val="2"/>
          <c:tx>
            <c:strRef>
              <c:f>SUSTAIN!$F$863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SUSTAIN!$A$864:$A$1707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SUSTAIN!$F$864:$F$1707</c:f>
              <c:numCache>
                <c:formatCode>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0.14648994527246711</c:v>
                </c:pt>
                <c:pt idx="5">
                  <c:v>0.12218674486231633</c:v>
                </c:pt>
                <c:pt idx="6">
                  <c:v>0.12461936717048464</c:v>
                </c:pt>
                <c:pt idx="7">
                  <c:v>0.12786029355476336</c:v>
                </c:pt>
                <c:pt idx="8">
                  <c:v>0.13094171225005177</c:v>
                </c:pt>
                <c:pt idx="9">
                  <c:v>0.13349386323275586</c:v>
                </c:pt>
                <c:pt idx="10">
                  <c:v>0.13580635154657689</c:v>
                </c:pt>
                <c:pt idx="11">
                  <c:v>0.13784538914810759</c:v>
                </c:pt>
                <c:pt idx="12">
                  <c:v>0.13974350974394309</c:v>
                </c:pt>
                <c:pt idx="13">
                  <c:v>0.14145691356049012</c:v>
                </c:pt>
                <c:pt idx="14">
                  <c:v>0.14326384202610029</c:v>
                </c:pt>
                <c:pt idx="15">
                  <c:v>0.14478352021811819</c:v>
                </c:pt>
                <c:pt idx="16">
                  <c:v>0.1462792763076492</c:v>
                </c:pt>
                <c:pt idx="17">
                  <c:v>0.14781355165719004</c:v>
                </c:pt>
                <c:pt idx="18">
                  <c:v>0.14935075746613977</c:v>
                </c:pt>
                <c:pt idx="19">
                  <c:v>0.15054996795013914</c:v>
                </c:pt>
                <c:pt idx="20">
                  <c:v>0.15194493097162021</c:v>
                </c:pt>
                <c:pt idx="21">
                  <c:v>0.15322619573658389</c:v>
                </c:pt>
                <c:pt idx="22">
                  <c:v>0.15446781229292825</c:v>
                </c:pt>
                <c:pt idx="23">
                  <c:v>0.15574419874659243</c:v>
                </c:pt>
                <c:pt idx="24">
                  <c:v>0.15698231231084331</c:v>
                </c:pt>
                <c:pt idx="25">
                  <c:v>0.15813612263913171</c:v>
                </c:pt>
                <c:pt idx="26">
                  <c:v>0.1594609609037938</c:v>
                </c:pt>
                <c:pt idx="27">
                  <c:v>0.16061848320967281</c:v>
                </c:pt>
                <c:pt idx="28">
                  <c:v>0.16184819278148102</c:v>
                </c:pt>
                <c:pt idx="29">
                  <c:v>0.16289578104413541</c:v>
                </c:pt>
                <c:pt idx="30">
                  <c:v>0.16404012986709746</c:v>
                </c:pt>
                <c:pt idx="31">
                  <c:v>0.16530155342634381</c:v>
                </c:pt>
                <c:pt idx="32">
                  <c:v>0.16635486050276463</c:v>
                </c:pt>
                <c:pt idx="33">
                  <c:v>0.16740785220845728</c:v>
                </c:pt>
                <c:pt idx="34">
                  <c:v>0.16844202738076761</c:v>
                </c:pt>
                <c:pt idx="35">
                  <c:v>0.16938654614460005</c:v>
                </c:pt>
                <c:pt idx="36">
                  <c:v>0.17017775535556018</c:v>
                </c:pt>
                <c:pt idx="37">
                  <c:v>0.17150309513072851</c:v>
                </c:pt>
                <c:pt idx="38">
                  <c:v>0.17260241419653327</c:v>
                </c:pt>
                <c:pt idx="39">
                  <c:v>0.17348249942682822</c:v>
                </c:pt>
                <c:pt idx="40">
                  <c:v>0.17459775369643135</c:v>
                </c:pt>
                <c:pt idx="41">
                  <c:v>0.17551816013162985</c:v>
                </c:pt>
                <c:pt idx="42">
                  <c:v>0.17650708730989562</c:v>
                </c:pt>
                <c:pt idx="43">
                  <c:v>0.17721981172478724</c:v>
                </c:pt>
                <c:pt idx="44">
                  <c:v>0.18032599653497441</c:v>
                </c:pt>
                <c:pt idx="45">
                  <c:v>0.1795683827828301</c:v>
                </c:pt>
                <c:pt idx="46">
                  <c:v>0.1803021547702808</c:v>
                </c:pt>
                <c:pt idx="47">
                  <c:v>0.18137049019982276</c:v>
                </c:pt>
                <c:pt idx="48">
                  <c:v>0.18252444161832146</c:v>
                </c:pt>
                <c:pt idx="49">
                  <c:v>0.18317678727691525</c:v>
                </c:pt>
                <c:pt idx="50">
                  <c:v>0.18448050600369481</c:v>
                </c:pt>
                <c:pt idx="51">
                  <c:v>0.1859960375539588</c:v>
                </c:pt>
                <c:pt idx="52">
                  <c:v>0.18757365933776582</c:v>
                </c:pt>
                <c:pt idx="53">
                  <c:v>0.18950828034754919</c:v>
                </c:pt>
                <c:pt idx="54">
                  <c:v>0.19141073100111294</c:v>
                </c:pt>
                <c:pt idx="55">
                  <c:v>0.19315377762716476</c:v>
                </c:pt>
                <c:pt idx="56">
                  <c:v>0.1946381675884552</c:v>
                </c:pt>
                <c:pt idx="57">
                  <c:v>0.19665419476616075</c:v>
                </c:pt>
                <c:pt idx="58">
                  <c:v>0.19766931218748149</c:v>
                </c:pt>
                <c:pt idx="59">
                  <c:v>0.22017489150707989</c:v>
                </c:pt>
                <c:pt idx="60">
                  <c:v>0.19973205240114381</c:v>
                </c:pt>
                <c:pt idx="61">
                  <c:v>0.20086469702049209</c:v>
                </c:pt>
                <c:pt idx="62">
                  <c:v>0.20154023536424842</c:v>
                </c:pt>
                <c:pt idx="63">
                  <c:v>0.20270616796044783</c:v>
                </c:pt>
                <c:pt idx="64">
                  <c:v>0.22561976773465323</c:v>
                </c:pt>
                <c:pt idx="65">
                  <c:v>0.20465217135554803</c:v>
                </c:pt>
                <c:pt idx="66">
                  <c:v>0.20570231601775799</c:v>
                </c:pt>
                <c:pt idx="67">
                  <c:v>0.20660936035195823</c:v>
                </c:pt>
                <c:pt idx="68">
                  <c:v>0.2075365102527528</c:v>
                </c:pt>
                <c:pt idx="69">
                  <c:v>0.20843529302624869</c:v>
                </c:pt>
                <c:pt idx="70">
                  <c:v>0.20999861007043377</c:v>
                </c:pt>
                <c:pt idx="71">
                  <c:v>0.21154666607016492</c:v>
                </c:pt>
                <c:pt idx="72">
                  <c:v>0.21281927124763889</c:v>
                </c:pt>
                <c:pt idx="73">
                  <c:v>0.21420117070287706</c:v>
                </c:pt>
                <c:pt idx="74">
                  <c:v>0.24207025944571353</c:v>
                </c:pt>
                <c:pt idx="75">
                  <c:v>0.21586009772619721</c:v>
                </c:pt>
                <c:pt idx="76">
                  <c:v>0.21697696187533069</c:v>
                </c:pt>
                <c:pt idx="77">
                  <c:v>0.21854398562516433</c:v>
                </c:pt>
                <c:pt idx="78">
                  <c:v>0.21946376701182202</c:v>
                </c:pt>
                <c:pt idx="79">
                  <c:v>0.21993333403252258</c:v>
                </c:pt>
                <c:pt idx="80">
                  <c:v>0.2212888109488661</c:v>
                </c:pt>
                <c:pt idx="81">
                  <c:v>0.22250982847755688</c:v>
                </c:pt>
                <c:pt idx="82">
                  <c:v>0.2230469543451869</c:v>
                </c:pt>
                <c:pt idx="83">
                  <c:v>0.22366311556653595</c:v>
                </c:pt>
                <c:pt idx="84">
                  <c:v>0.2251306691973233</c:v>
                </c:pt>
                <c:pt idx="85">
                  <c:v>0.25388336900522418</c:v>
                </c:pt>
                <c:pt idx="86">
                  <c:v>0.22688198845286633</c:v>
                </c:pt>
                <c:pt idx="87">
                  <c:v>0.22842610290424212</c:v>
                </c:pt>
                <c:pt idx="88">
                  <c:v>0.2295179127717053</c:v>
                </c:pt>
                <c:pt idx="89">
                  <c:v>0.23003058425557943</c:v>
                </c:pt>
                <c:pt idx="90">
                  <c:v>0.23174035520230793</c:v>
                </c:pt>
                <c:pt idx="91">
                  <c:v>0.23248122976008509</c:v>
                </c:pt>
                <c:pt idx="92">
                  <c:v>0.23301197572918883</c:v>
                </c:pt>
                <c:pt idx="93">
                  <c:v>0.23409828119536757</c:v>
                </c:pt>
                <c:pt idx="94">
                  <c:v>0.23582463118051789</c:v>
                </c:pt>
                <c:pt idx="95">
                  <c:v>0.23648360556920095</c:v>
                </c:pt>
                <c:pt idx="96">
                  <c:v>0.2373589319882311</c:v>
                </c:pt>
                <c:pt idx="97">
                  <c:v>0.23893389973655479</c:v>
                </c:pt>
                <c:pt idx="98">
                  <c:v>0.23992781655834974</c:v>
                </c:pt>
                <c:pt idx="99">
                  <c:v>0.24068729855225732</c:v>
                </c:pt>
                <c:pt idx="100">
                  <c:v>0.24175708956115732</c:v>
                </c:pt>
                <c:pt idx="101">
                  <c:v>0.24325858730191974</c:v>
                </c:pt>
                <c:pt idx="102">
                  <c:v>0.24370261774333796</c:v>
                </c:pt>
                <c:pt idx="103">
                  <c:v>0.24431583170265384</c:v>
                </c:pt>
                <c:pt idx="104">
                  <c:v>0.24814621116348212</c:v>
                </c:pt>
                <c:pt idx="105">
                  <c:v>0.24665559960681097</c:v>
                </c:pt>
                <c:pt idx="106">
                  <c:v>0.24822140409392232</c:v>
                </c:pt>
                <c:pt idx="107">
                  <c:v>0.24931472158703732</c:v>
                </c:pt>
                <c:pt idx="108">
                  <c:v>0.2503803590498237</c:v>
                </c:pt>
                <c:pt idx="109">
                  <c:v>0.25142505246118751</c:v>
                </c:pt>
                <c:pt idx="110">
                  <c:v>0.25251116577308647</c:v>
                </c:pt>
                <c:pt idx="111">
                  <c:v>0.25338266175350155</c:v>
                </c:pt>
                <c:pt idx="112">
                  <c:v>0.2540900794998972</c:v>
                </c:pt>
                <c:pt idx="113">
                  <c:v>0.25222345801260049</c:v>
                </c:pt>
                <c:pt idx="114">
                  <c:v>0.25358498574657296</c:v>
                </c:pt>
                <c:pt idx="115">
                  <c:v>0.25428694152869541</c:v>
                </c:pt>
                <c:pt idx="116">
                  <c:v>0.25300594091673528</c:v>
                </c:pt>
                <c:pt idx="117">
                  <c:v>0.25491627548407902</c:v>
                </c:pt>
                <c:pt idx="118">
                  <c:v>0.25503793076774239</c:v>
                </c:pt>
                <c:pt idx="119">
                  <c:v>0.25568851760640493</c:v>
                </c:pt>
                <c:pt idx="120">
                  <c:v>0.25639154041217288</c:v>
                </c:pt>
                <c:pt idx="121">
                  <c:v>0.25690135728279995</c:v>
                </c:pt>
                <c:pt idx="122">
                  <c:v>0.25682657572618167</c:v>
                </c:pt>
                <c:pt idx="123">
                  <c:v>0.25810421677733086</c:v>
                </c:pt>
                <c:pt idx="124">
                  <c:v>0.25983401147716101</c:v>
                </c:pt>
                <c:pt idx="125">
                  <c:v>0.26044272640467858</c:v>
                </c:pt>
                <c:pt idx="126">
                  <c:v>0.26121909995340586</c:v>
                </c:pt>
                <c:pt idx="127">
                  <c:v>0.26234515681836468</c:v>
                </c:pt>
                <c:pt idx="128">
                  <c:v>0.26411680895552497</c:v>
                </c:pt>
                <c:pt idx="129">
                  <c:v>0.26472943857543418</c:v>
                </c:pt>
                <c:pt idx="130">
                  <c:v>0.26624811331462495</c:v>
                </c:pt>
                <c:pt idx="131">
                  <c:v>0.26767756968484313</c:v>
                </c:pt>
                <c:pt idx="132">
                  <c:v>0.26848027425193621</c:v>
                </c:pt>
                <c:pt idx="133">
                  <c:v>0.26901350053415796</c:v>
                </c:pt>
                <c:pt idx="134">
                  <c:v>0.27038464041387178</c:v>
                </c:pt>
                <c:pt idx="135">
                  <c:v>0.27169125160762425</c:v>
                </c:pt>
                <c:pt idx="136">
                  <c:v>0.27230195608359037</c:v>
                </c:pt>
                <c:pt idx="137">
                  <c:v>0.27458079625541071</c:v>
                </c:pt>
                <c:pt idx="138">
                  <c:v>0.27538426046797992</c:v>
                </c:pt>
                <c:pt idx="139">
                  <c:v>0.27498143143925374</c:v>
                </c:pt>
                <c:pt idx="140">
                  <c:v>0.27750218091658307</c:v>
                </c:pt>
                <c:pt idx="141">
                  <c:v>0.27853071684925518</c:v>
                </c:pt>
                <c:pt idx="142">
                  <c:v>0.27988259663518933</c:v>
                </c:pt>
                <c:pt idx="143">
                  <c:v>0.27948567556528181</c:v>
                </c:pt>
                <c:pt idx="144">
                  <c:v>0.28305913414817629</c:v>
                </c:pt>
                <c:pt idx="145">
                  <c:v>0.28332427447956277</c:v>
                </c:pt>
                <c:pt idx="146">
                  <c:v>0.28400328070578884</c:v>
                </c:pt>
                <c:pt idx="147">
                  <c:v>0.28617996502395038</c:v>
                </c:pt>
                <c:pt idx="148">
                  <c:v>0.28655839132514171</c:v>
                </c:pt>
                <c:pt idx="149">
                  <c:v>0.2875687711117319</c:v>
                </c:pt>
                <c:pt idx="150">
                  <c:v>0.28907727902961705</c:v>
                </c:pt>
                <c:pt idx="151">
                  <c:v>0.29125968136640518</c:v>
                </c:pt>
                <c:pt idx="152">
                  <c:v>0.29067368287876172</c:v>
                </c:pt>
                <c:pt idx="153">
                  <c:v>0.29285046983257912</c:v>
                </c:pt>
                <c:pt idx="154">
                  <c:v>0.29496024722824732</c:v>
                </c:pt>
                <c:pt idx="155">
                  <c:v>0.29567324034403097</c:v>
                </c:pt>
                <c:pt idx="156">
                  <c:v>0.29682470353832585</c:v>
                </c:pt>
                <c:pt idx="157">
                  <c:v>0.29866125977017466</c:v>
                </c:pt>
                <c:pt idx="158">
                  <c:v>0.29970268350415752</c:v>
                </c:pt>
                <c:pt idx="159">
                  <c:v>0.30005272247916542</c:v>
                </c:pt>
                <c:pt idx="160">
                  <c:v>0.3030320608658032</c:v>
                </c:pt>
                <c:pt idx="161">
                  <c:v>0.30385641871958213</c:v>
                </c:pt>
                <c:pt idx="162">
                  <c:v>0.30461876234415869</c:v>
                </c:pt>
                <c:pt idx="163">
                  <c:v>0.30488194162638049</c:v>
                </c:pt>
                <c:pt idx="164">
                  <c:v>0.31057303935386288</c:v>
                </c:pt>
                <c:pt idx="165">
                  <c:v>0.30767775284350779</c:v>
                </c:pt>
                <c:pt idx="166">
                  <c:v>0.31008075023288478</c:v>
                </c:pt>
                <c:pt idx="167">
                  <c:v>0.31161696746343409</c:v>
                </c:pt>
                <c:pt idx="168">
                  <c:v>0.31393173155409854</c:v>
                </c:pt>
                <c:pt idx="169">
                  <c:v>0.31253769082582522</c:v>
                </c:pt>
                <c:pt idx="170">
                  <c:v>0.31529789235969136</c:v>
                </c:pt>
                <c:pt idx="171">
                  <c:v>0.31789577660752782</c:v>
                </c:pt>
                <c:pt idx="172">
                  <c:v>0.35683901836549453</c:v>
                </c:pt>
                <c:pt idx="173">
                  <c:v>0.3193958654080078</c:v>
                </c:pt>
                <c:pt idx="174">
                  <c:v>0.32199238604365393</c:v>
                </c:pt>
                <c:pt idx="175">
                  <c:v>0.3214508098790187</c:v>
                </c:pt>
                <c:pt idx="176">
                  <c:v>0.32185903557322387</c:v>
                </c:pt>
                <c:pt idx="177">
                  <c:v>0.32706650313149838</c:v>
                </c:pt>
                <c:pt idx="178">
                  <c:v>0.32788409383037004</c:v>
                </c:pt>
                <c:pt idx="179">
                  <c:v>0.32809534425830111</c:v>
                </c:pt>
                <c:pt idx="180">
                  <c:v>0.32986264652605396</c:v>
                </c:pt>
                <c:pt idx="181">
                  <c:v>0.33194676933246542</c:v>
                </c:pt>
                <c:pt idx="182">
                  <c:v>0.33148490876429554</c:v>
                </c:pt>
                <c:pt idx="183">
                  <c:v>0.33007547443104163</c:v>
                </c:pt>
                <c:pt idx="184">
                  <c:v>0.33319195812719665</c:v>
                </c:pt>
                <c:pt idx="185">
                  <c:v>0.33078224436463693</c:v>
                </c:pt>
                <c:pt idx="186">
                  <c:v>0.33059207070473046</c:v>
                </c:pt>
                <c:pt idx="187">
                  <c:v>0.33263585027365428</c:v>
                </c:pt>
                <c:pt idx="188">
                  <c:v>0.37319305570823719</c:v>
                </c:pt>
                <c:pt idx="189">
                  <c:v>0.33300486551704084</c:v>
                </c:pt>
                <c:pt idx="190">
                  <c:v>0.33348120862617753</c:v>
                </c:pt>
                <c:pt idx="191">
                  <c:v>0.3341888249036486</c:v>
                </c:pt>
                <c:pt idx="192">
                  <c:v>0.3318122396706763</c:v>
                </c:pt>
                <c:pt idx="193">
                  <c:v>0.33153036965770388</c:v>
                </c:pt>
                <c:pt idx="194">
                  <c:v>0.33172224487250701</c:v>
                </c:pt>
                <c:pt idx="195">
                  <c:v>0.33158427637842824</c:v>
                </c:pt>
                <c:pt idx="196">
                  <c:v>0.33142155762917702</c:v>
                </c:pt>
                <c:pt idx="197">
                  <c:v>0.33369362220255372</c:v>
                </c:pt>
                <c:pt idx="198">
                  <c:v>0.33384885689506588</c:v>
                </c:pt>
                <c:pt idx="199">
                  <c:v>0.33120870370107597</c:v>
                </c:pt>
                <c:pt idx="200">
                  <c:v>0.33264067255106122</c:v>
                </c:pt>
                <c:pt idx="201">
                  <c:v>0.33293206946211051</c:v>
                </c:pt>
                <c:pt idx="202">
                  <c:v>0.33183915281979259</c:v>
                </c:pt>
                <c:pt idx="203">
                  <c:v>0.33105941231379266</c:v>
                </c:pt>
                <c:pt idx="204">
                  <c:v>0.33426370900209185</c:v>
                </c:pt>
                <c:pt idx="205">
                  <c:v>0.33311527492165427</c:v>
                </c:pt>
                <c:pt idx="206">
                  <c:v>0.36263593643071002</c:v>
                </c:pt>
                <c:pt idx="207">
                  <c:v>0.33420658592418961</c:v>
                </c:pt>
                <c:pt idx="208">
                  <c:v>0.33388301078943183</c:v>
                </c:pt>
                <c:pt idx="209">
                  <c:v>0.33223006297553842</c:v>
                </c:pt>
                <c:pt idx="210">
                  <c:v>0.33358884475699802</c:v>
                </c:pt>
                <c:pt idx="211">
                  <c:v>0.33370987403303326</c:v>
                </c:pt>
                <c:pt idx="212">
                  <c:v>0.33190682750502809</c:v>
                </c:pt>
                <c:pt idx="213">
                  <c:v>0.33163347991451592</c:v>
                </c:pt>
                <c:pt idx="214">
                  <c:v>0.3336187972703239</c:v>
                </c:pt>
                <c:pt idx="215">
                  <c:v>0.33088461920914636</c:v>
                </c:pt>
                <c:pt idx="216">
                  <c:v>0.33145157678869158</c:v>
                </c:pt>
                <c:pt idx="217">
                  <c:v>0.33334823466122715</c:v>
                </c:pt>
                <c:pt idx="218">
                  <c:v>0.33281538521444137</c:v>
                </c:pt>
                <c:pt idx="219">
                  <c:v>0.33147359693718781</c:v>
                </c:pt>
                <c:pt idx="220">
                  <c:v>0.33253579864081895</c:v>
                </c:pt>
                <c:pt idx="221">
                  <c:v>0.33306685342135495</c:v>
                </c:pt>
                <c:pt idx="222">
                  <c:v>0.33283302897678341</c:v>
                </c:pt>
                <c:pt idx="223">
                  <c:v>0.33038734098990191</c:v>
                </c:pt>
                <c:pt idx="224">
                  <c:v>0.33384965569554198</c:v>
                </c:pt>
                <c:pt idx="225">
                  <c:v>0.33248034666024112</c:v>
                </c:pt>
                <c:pt idx="226">
                  <c:v>0.33190782999020862</c:v>
                </c:pt>
                <c:pt idx="227">
                  <c:v>0.3332406649878078</c:v>
                </c:pt>
                <c:pt idx="228">
                  <c:v>0.33352843702571572</c:v>
                </c:pt>
                <c:pt idx="229">
                  <c:v>0.33101623952647813</c:v>
                </c:pt>
                <c:pt idx="230">
                  <c:v>0.33367064924587475</c:v>
                </c:pt>
                <c:pt idx="231">
                  <c:v>0.33201631496733752</c:v>
                </c:pt>
                <c:pt idx="232">
                  <c:v>0.33083978546376136</c:v>
                </c:pt>
                <c:pt idx="233">
                  <c:v>0.33065795641989887</c:v>
                </c:pt>
                <c:pt idx="234">
                  <c:v>0.33424321088090791</c:v>
                </c:pt>
                <c:pt idx="235">
                  <c:v>0.33217610355741117</c:v>
                </c:pt>
                <c:pt idx="236">
                  <c:v>0.33224871023416502</c:v>
                </c:pt>
                <c:pt idx="237">
                  <c:v>0.33297422648654129</c:v>
                </c:pt>
                <c:pt idx="238">
                  <c:v>0.33225770955873768</c:v>
                </c:pt>
                <c:pt idx="239">
                  <c:v>0.33178674307556688</c:v>
                </c:pt>
                <c:pt idx="240">
                  <c:v>0.33258878019408311</c:v>
                </c:pt>
                <c:pt idx="241">
                  <c:v>0.33256147621994187</c:v>
                </c:pt>
                <c:pt idx="242">
                  <c:v>0.3319329787137496</c:v>
                </c:pt>
                <c:pt idx="243">
                  <c:v>0.33187871175030331</c:v>
                </c:pt>
                <c:pt idx="244">
                  <c:v>0.33335908808569786</c:v>
                </c:pt>
                <c:pt idx="245">
                  <c:v>0.33226484109293702</c:v>
                </c:pt>
                <c:pt idx="246">
                  <c:v>0.33214917163072066</c:v>
                </c:pt>
                <c:pt idx="247">
                  <c:v>0.33412723251255683</c:v>
                </c:pt>
                <c:pt idx="248">
                  <c:v>0.3334373032113303</c:v>
                </c:pt>
                <c:pt idx="249">
                  <c:v>0.3324479262551287</c:v>
                </c:pt>
                <c:pt idx="250">
                  <c:v>0.33330733779296623</c:v>
                </c:pt>
                <c:pt idx="251">
                  <c:v>0.33277078689703443</c:v>
                </c:pt>
                <c:pt idx="252">
                  <c:v>0.33190938395116898</c:v>
                </c:pt>
                <c:pt idx="253">
                  <c:v>0.33151514126505571</c:v>
                </c:pt>
                <c:pt idx="254">
                  <c:v>0.33279473649858243</c:v>
                </c:pt>
                <c:pt idx="255">
                  <c:v>0.33145304355766325</c:v>
                </c:pt>
                <c:pt idx="256">
                  <c:v>0.33277231564352366</c:v>
                </c:pt>
                <c:pt idx="257">
                  <c:v>0.3344617603954767</c:v>
                </c:pt>
                <c:pt idx="258">
                  <c:v>0.33344354278276761</c:v>
                </c:pt>
                <c:pt idx="259">
                  <c:v>0.33287072284574626</c:v>
                </c:pt>
                <c:pt idx="260">
                  <c:v>0.3317017116600719</c:v>
                </c:pt>
                <c:pt idx="261">
                  <c:v>0.33409748859935823</c:v>
                </c:pt>
                <c:pt idx="262">
                  <c:v>0.33325923911787086</c:v>
                </c:pt>
                <c:pt idx="263">
                  <c:v>0.3330205545371559</c:v>
                </c:pt>
                <c:pt idx="264">
                  <c:v>0.33346705240977365</c:v>
                </c:pt>
                <c:pt idx="265">
                  <c:v>0.33195615966476344</c:v>
                </c:pt>
                <c:pt idx="266">
                  <c:v>0.33244380454520228</c:v>
                </c:pt>
                <c:pt idx="267">
                  <c:v>0.33408589814276718</c:v>
                </c:pt>
                <c:pt idx="268">
                  <c:v>0.33326395868844411</c:v>
                </c:pt>
                <c:pt idx="269">
                  <c:v>0.33244711002731858</c:v>
                </c:pt>
                <c:pt idx="270">
                  <c:v>0.33430779342850286</c:v>
                </c:pt>
                <c:pt idx="271">
                  <c:v>0.33481952261964876</c:v>
                </c:pt>
                <c:pt idx="272">
                  <c:v>0.33275086955814615</c:v>
                </c:pt>
                <c:pt idx="273">
                  <c:v>0.33198746463654094</c:v>
                </c:pt>
                <c:pt idx="274">
                  <c:v>0.3343425537397422</c:v>
                </c:pt>
                <c:pt idx="275">
                  <c:v>0.33270743187156215</c:v>
                </c:pt>
                <c:pt idx="276">
                  <c:v>0.33301170626676235</c:v>
                </c:pt>
                <c:pt idx="277">
                  <c:v>0.33343521980252999</c:v>
                </c:pt>
                <c:pt idx="278">
                  <c:v>0.33365882242351258</c:v>
                </c:pt>
                <c:pt idx="279">
                  <c:v>0.33270571717911235</c:v>
                </c:pt>
                <c:pt idx="280">
                  <c:v>0.33280506912783853</c:v>
                </c:pt>
                <c:pt idx="281">
                  <c:v>0.33309466233173779</c:v>
                </c:pt>
                <c:pt idx="282">
                  <c:v>0.33262749901781363</c:v>
                </c:pt>
                <c:pt idx="283">
                  <c:v>0.33221244462523636</c:v>
                </c:pt>
                <c:pt idx="284">
                  <c:v>0.33499321197095061</c:v>
                </c:pt>
                <c:pt idx="285">
                  <c:v>0.33317779814727011</c:v>
                </c:pt>
                <c:pt idx="286">
                  <c:v>0.33055358840517651</c:v>
                </c:pt>
                <c:pt idx="287">
                  <c:v>0.33326628998710667</c:v>
                </c:pt>
                <c:pt idx="288">
                  <c:v>0.33329965951475582</c:v>
                </c:pt>
                <c:pt idx="289">
                  <c:v>0.33100316787906869</c:v>
                </c:pt>
                <c:pt idx="290">
                  <c:v>0.33378731895737229</c:v>
                </c:pt>
                <c:pt idx="291">
                  <c:v>0.33425742022478566</c:v>
                </c:pt>
                <c:pt idx="292">
                  <c:v>0.33323544805274108</c:v>
                </c:pt>
                <c:pt idx="293">
                  <c:v>0.33249853081237329</c:v>
                </c:pt>
                <c:pt idx="294">
                  <c:v>0.33401029712961039</c:v>
                </c:pt>
                <c:pt idx="295">
                  <c:v>0.33277790636318094</c:v>
                </c:pt>
                <c:pt idx="296">
                  <c:v>0.33181965071496455</c:v>
                </c:pt>
                <c:pt idx="297">
                  <c:v>0.33263533187445005</c:v>
                </c:pt>
                <c:pt idx="298">
                  <c:v>0.33377807587291375</c:v>
                </c:pt>
                <c:pt idx="299">
                  <c:v>0.33147465282008098</c:v>
                </c:pt>
                <c:pt idx="300">
                  <c:v>0.33224287667702945</c:v>
                </c:pt>
                <c:pt idx="301">
                  <c:v>0.3330940596464661</c:v>
                </c:pt>
                <c:pt idx="302">
                  <c:v>0.33198181610882888</c:v>
                </c:pt>
                <c:pt idx="303">
                  <c:v>0.32999648366180123</c:v>
                </c:pt>
                <c:pt idx="304">
                  <c:v>0.33485346983702075</c:v>
                </c:pt>
                <c:pt idx="305">
                  <c:v>0.33018845175094214</c:v>
                </c:pt>
                <c:pt idx="306">
                  <c:v>0.33046443980976897</c:v>
                </c:pt>
                <c:pt idx="307">
                  <c:v>0.37468604487638441</c:v>
                </c:pt>
                <c:pt idx="308">
                  <c:v>0.33144244850284804</c:v>
                </c:pt>
                <c:pt idx="309">
                  <c:v>0.33078851603508813</c:v>
                </c:pt>
                <c:pt idx="310">
                  <c:v>0.33287747137557983</c:v>
                </c:pt>
                <c:pt idx="311">
                  <c:v>0.33348643626860447</c:v>
                </c:pt>
                <c:pt idx="312">
                  <c:v>0.33124862572414987</c:v>
                </c:pt>
                <c:pt idx="313">
                  <c:v>0.33184553148123697</c:v>
                </c:pt>
                <c:pt idx="314">
                  <c:v>0.33198068858313318</c:v>
                </c:pt>
                <c:pt idx="315">
                  <c:v>0.33168931907940402</c:v>
                </c:pt>
                <c:pt idx="316">
                  <c:v>0.33108751315687257</c:v>
                </c:pt>
                <c:pt idx="317">
                  <c:v>0.33306407764292756</c:v>
                </c:pt>
                <c:pt idx="318">
                  <c:v>0.33411863374761158</c:v>
                </c:pt>
                <c:pt idx="319">
                  <c:v>0.33106330951514445</c:v>
                </c:pt>
                <c:pt idx="320">
                  <c:v>0.33256312980658009</c:v>
                </c:pt>
                <c:pt idx="321">
                  <c:v>0.33338572603149202</c:v>
                </c:pt>
                <c:pt idx="322">
                  <c:v>0.33229181292644039</c:v>
                </c:pt>
                <c:pt idx="323">
                  <c:v>0.33191407420631996</c:v>
                </c:pt>
                <c:pt idx="324">
                  <c:v>0.33410347730927809</c:v>
                </c:pt>
                <c:pt idx="325">
                  <c:v>0.33240965948159629</c:v>
                </c:pt>
                <c:pt idx="326">
                  <c:v>0.36842421973885281</c:v>
                </c:pt>
                <c:pt idx="327">
                  <c:v>0.33413567949395012</c:v>
                </c:pt>
                <c:pt idx="328">
                  <c:v>0.3348660489132862</c:v>
                </c:pt>
                <c:pt idx="329">
                  <c:v>0.33117915353562316</c:v>
                </c:pt>
                <c:pt idx="330">
                  <c:v>0.33236293371769116</c:v>
                </c:pt>
                <c:pt idx="331">
                  <c:v>0.33388834592927435</c:v>
                </c:pt>
                <c:pt idx="332">
                  <c:v>0.33281601208008266</c:v>
                </c:pt>
                <c:pt idx="333">
                  <c:v>0.33180321322848233</c:v>
                </c:pt>
                <c:pt idx="334">
                  <c:v>0.33436008087528563</c:v>
                </c:pt>
                <c:pt idx="335">
                  <c:v>0.33172978296652172</c:v>
                </c:pt>
                <c:pt idx="336">
                  <c:v>0.33199886905315174</c:v>
                </c:pt>
                <c:pt idx="337">
                  <c:v>0.3338603334304957</c:v>
                </c:pt>
                <c:pt idx="338">
                  <c:v>0.33372849589954962</c:v>
                </c:pt>
                <c:pt idx="339">
                  <c:v>0.33198783079297345</c:v>
                </c:pt>
                <c:pt idx="340">
                  <c:v>0.33292276217924738</c:v>
                </c:pt>
                <c:pt idx="341">
                  <c:v>0.33379986114999544</c:v>
                </c:pt>
                <c:pt idx="342">
                  <c:v>0.33114887076303251</c:v>
                </c:pt>
                <c:pt idx="343">
                  <c:v>0.37555224754879524</c:v>
                </c:pt>
                <c:pt idx="344">
                  <c:v>0.3354275749913827</c:v>
                </c:pt>
                <c:pt idx="345">
                  <c:v>0.33149151744159844</c:v>
                </c:pt>
                <c:pt idx="346">
                  <c:v>0.33241064613145554</c:v>
                </c:pt>
                <c:pt idx="347">
                  <c:v>0.33368106604105591</c:v>
                </c:pt>
                <c:pt idx="348">
                  <c:v>0.33365392526145371</c:v>
                </c:pt>
                <c:pt idx="349">
                  <c:v>0.33249658711787039</c:v>
                </c:pt>
                <c:pt idx="350">
                  <c:v>0.33364101353685627</c:v>
                </c:pt>
                <c:pt idx="351">
                  <c:v>0.3339349478113609</c:v>
                </c:pt>
                <c:pt idx="352">
                  <c:v>0.33293782000221234</c:v>
                </c:pt>
                <c:pt idx="353">
                  <c:v>0.33229462595307213</c:v>
                </c:pt>
                <c:pt idx="354">
                  <c:v>0.3340138195630592</c:v>
                </c:pt>
                <c:pt idx="355">
                  <c:v>0.33291782199919179</c:v>
                </c:pt>
                <c:pt idx="356">
                  <c:v>0.33235596715730104</c:v>
                </c:pt>
                <c:pt idx="357">
                  <c:v>0.33360777573240746</c:v>
                </c:pt>
                <c:pt idx="358">
                  <c:v>0.3334689638069594</c:v>
                </c:pt>
                <c:pt idx="359">
                  <c:v>0.33295167126778985</c:v>
                </c:pt>
                <c:pt idx="360">
                  <c:v>0.33379730699508359</c:v>
                </c:pt>
                <c:pt idx="361">
                  <c:v>0.36766255400759035</c:v>
                </c:pt>
                <c:pt idx="362">
                  <c:v>0.33210567269967028</c:v>
                </c:pt>
                <c:pt idx="363">
                  <c:v>0.33304874087333236</c:v>
                </c:pt>
                <c:pt idx="364">
                  <c:v>0.33398114326878725</c:v>
                </c:pt>
                <c:pt idx="365">
                  <c:v>0.33340468115973926</c:v>
                </c:pt>
                <c:pt idx="366">
                  <c:v>0.33331544722582834</c:v>
                </c:pt>
                <c:pt idx="367">
                  <c:v>0.33489969347343856</c:v>
                </c:pt>
                <c:pt idx="368">
                  <c:v>0.33345105771149908</c:v>
                </c:pt>
                <c:pt idx="369">
                  <c:v>0.33277693399584424</c:v>
                </c:pt>
                <c:pt idx="370">
                  <c:v>0.33438052558629555</c:v>
                </c:pt>
                <c:pt idx="371">
                  <c:v>0.33500423627324155</c:v>
                </c:pt>
                <c:pt idx="372">
                  <c:v>0.33319317438671209</c:v>
                </c:pt>
                <c:pt idx="373">
                  <c:v>0.33308160447648238</c:v>
                </c:pt>
                <c:pt idx="374">
                  <c:v>0.33426359247230197</c:v>
                </c:pt>
                <c:pt idx="375">
                  <c:v>0.33364576079245784</c:v>
                </c:pt>
                <c:pt idx="376">
                  <c:v>0.33288619999335523</c:v>
                </c:pt>
                <c:pt idx="377">
                  <c:v>0.33496340780958983</c:v>
                </c:pt>
                <c:pt idx="378">
                  <c:v>0.33662860525874871</c:v>
                </c:pt>
                <c:pt idx="379">
                  <c:v>0.33360917878377971</c:v>
                </c:pt>
                <c:pt idx="380">
                  <c:v>0.33439412494386433</c:v>
                </c:pt>
                <c:pt idx="381">
                  <c:v>0.33506340676412588</c:v>
                </c:pt>
                <c:pt idx="382">
                  <c:v>0.3322688185525865</c:v>
                </c:pt>
                <c:pt idx="383">
                  <c:v>0.33397769668254207</c:v>
                </c:pt>
                <c:pt idx="384">
                  <c:v>0.33428249215607087</c:v>
                </c:pt>
                <c:pt idx="385">
                  <c:v>0.332231650318212</c:v>
                </c:pt>
                <c:pt idx="386">
                  <c:v>0.3319453171399695</c:v>
                </c:pt>
                <c:pt idx="387">
                  <c:v>0.33334610022787753</c:v>
                </c:pt>
                <c:pt idx="388">
                  <c:v>0.33376877682095424</c:v>
                </c:pt>
                <c:pt idx="389">
                  <c:v>0.33369506720526459</c:v>
                </c:pt>
                <c:pt idx="390">
                  <c:v>0.33479704917291853</c:v>
                </c:pt>
                <c:pt idx="391">
                  <c:v>0.33464299812247023</c:v>
                </c:pt>
                <c:pt idx="392">
                  <c:v>0.33308773916233353</c:v>
                </c:pt>
                <c:pt idx="393">
                  <c:v>0.33146812436104295</c:v>
                </c:pt>
                <c:pt idx="394">
                  <c:v>0.33438633194286949</c:v>
                </c:pt>
                <c:pt idx="395">
                  <c:v>0.33343569585409011</c:v>
                </c:pt>
                <c:pt idx="396">
                  <c:v>0.33170159713669412</c:v>
                </c:pt>
                <c:pt idx="397">
                  <c:v>0.33420139570997581</c:v>
                </c:pt>
                <c:pt idx="398">
                  <c:v>0.33495218224549173</c:v>
                </c:pt>
                <c:pt idx="399">
                  <c:v>0.33314686759288248</c:v>
                </c:pt>
                <c:pt idx="400">
                  <c:v>0.33295254913322042</c:v>
                </c:pt>
                <c:pt idx="401">
                  <c:v>0.33387410586107019</c:v>
                </c:pt>
                <c:pt idx="402">
                  <c:v>0.33252516406929256</c:v>
                </c:pt>
                <c:pt idx="403">
                  <c:v>0.33268609201354515</c:v>
                </c:pt>
                <c:pt idx="404">
                  <c:v>0.33703647620022331</c:v>
                </c:pt>
                <c:pt idx="405">
                  <c:v>0.33346927844611102</c:v>
                </c:pt>
                <c:pt idx="406">
                  <c:v>0.33270900013530336</c:v>
                </c:pt>
                <c:pt idx="407">
                  <c:v>0.33526895185760919</c:v>
                </c:pt>
                <c:pt idx="408">
                  <c:v>0.33561363580192266</c:v>
                </c:pt>
                <c:pt idx="409">
                  <c:v>0.33463740097754058</c:v>
                </c:pt>
                <c:pt idx="410">
                  <c:v>0.33543343529411412</c:v>
                </c:pt>
                <c:pt idx="411">
                  <c:v>0.33522772838525577</c:v>
                </c:pt>
                <c:pt idx="412">
                  <c:v>0.33475866652599395</c:v>
                </c:pt>
                <c:pt idx="413">
                  <c:v>0.33370229188243444</c:v>
                </c:pt>
                <c:pt idx="414">
                  <c:v>0.33422751203174128</c:v>
                </c:pt>
                <c:pt idx="415">
                  <c:v>0.33400569151716858</c:v>
                </c:pt>
                <c:pt idx="416">
                  <c:v>0.3323284396469699</c:v>
                </c:pt>
                <c:pt idx="417">
                  <c:v>0.33556082587661185</c:v>
                </c:pt>
                <c:pt idx="418">
                  <c:v>0.33543667107562053</c:v>
                </c:pt>
                <c:pt idx="419">
                  <c:v>0.333745856490273</c:v>
                </c:pt>
                <c:pt idx="420">
                  <c:v>0.33434038039449726</c:v>
                </c:pt>
                <c:pt idx="421">
                  <c:v>0.33566859488807349</c:v>
                </c:pt>
                <c:pt idx="422">
                  <c:v>0.33408774567696509</c:v>
                </c:pt>
                <c:pt idx="423">
                  <c:v>0.33243621809150908</c:v>
                </c:pt>
                <c:pt idx="424">
                  <c:v>0.33475792982970715</c:v>
                </c:pt>
                <c:pt idx="425">
                  <c:v>0.3332139950640014</c:v>
                </c:pt>
                <c:pt idx="426">
                  <c:v>0.33266699104653769</c:v>
                </c:pt>
                <c:pt idx="427">
                  <c:v>0.33450394133902972</c:v>
                </c:pt>
                <c:pt idx="428">
                  <c:v>0.33481643779560782</c:v>
                </c:pt>
                <c:pt idx="429">
                  <c:v>0.33251884961969658</c:v>
                </c:pt>
                <c:pt idx="430">
                  <c:v>0.33374767849396292</c:v>
                </c:pt>
                <c:pt idx="431">
                  <c:v>0.33430878574894257</c:v>
                </c:pt>
                <c:pt idx="432">
                  <c:v>0.33367069015577244</c:v>
                </c:pt>
                <c:pt idx="433">
                  <c:v>0.33210169418740876</c:v>
                </c:pt>
                <c:pt idx="434">
                  <c:v>0.33442848447424528</c:v>
                </c:pt>
                <c:pt idx="435">
                  <c:v>0.33359927149105467</c:v>
                </c:pt>
                <c:pt idx="436">
                  <c:v>0.33380034764551081</c:v>
                </c:pt>
                <c:pt idx="437">
                  <c:v>0.3353367410541449</c:v>
                </c:pt>
                <c:pt idx="438">
                  <c:v>0.33497455246783153</c:v>
                </c:pt>
                <c:pt idx="439">
                  <c:v>0.33367927619324678</c:v>
                </c:pt>
                <c:pt idx="440">
                  <c:v>0.33520080134458874</c:v>
                </c:pt>
                <c:pt idx="441">
                  <c:v>0.33624059042222504</c:v>
                </c:pt>
                <c:pt idx="442">
                  <c:v>0.33432454076923385</c:v>
                </c:pt>
                <c:pt idx="443">
                  <c:v>0.33422242732996682</c:v>
                </c:pt>
                <c:pt idx="444">
                  <c:v>0.33559138407960065</c:v>
                </c:pt>
                <c:pt idx="445">
                  <c:v>0.33443978261885443</c:v>
                </c:pt>
                <c:pt idx="446">
                  <c:v>0.33446676651607032</c:v>
                </c:pt>
                <c:pt idx="447">
                  <c:v>0.33441354941815155</c:v>
                </c:pt>
                <c:pt idx="448">
                  <c:v>0.33498920391354103</c:v>
                </c:pt>
                <c:pt idx="449">
                  <c:v>0.33310564796795311</c:v>
                </c:pt>
                <c:pt idx="450">
                  <c:v>0.33618380761950584</c:v>
                </c:pt>
                <c:pt idx="451">
                  <c:v>0.33570819433807253</c:v>
                </c:pt>
                <c:pt idx="452">
                  <c:v>0.33251468212386959</c:v>
                </c:pt>
                <c:pt idx="453">
                  <c:v>0.33232647641809443</c:v>
                </c:pt>
                <c:pt idx="454">
                  <c:v>0.33558456208877951</c:v>
                </c:pt>
                <c:pt idx="455">
                  <c:v>0.33372354759959139</c:v>
                </c:pt>
                <c:pt idx="456">
                  <c:v>0.33400056687438484</c:v>
                </c:pt>
                <c:pt idx="457">
                  <c:v>0.33489341292272989</c:v>
                </c:pt>
                <c:pt idx="458">
                  <c:v>0.33561279007230549</c:v>
                </c:pt>
                <c:pt idx="459">
                  <c:v>0.33407954399626971</c:v>
                </c:pt>
                <c:pt idx="460">
                  <c:v>0.33524155753655044</c:v>
                </c:pt>
                <c:pt idx="461">
                  <c:v>0.33550409188510161</c:v>
                </c:pt>
                <c:pt idx="462">
                  <c:v>0.37394463627624996</c:v>
                </c:pt>
                <c:pt idx="463">
                  <c:v>0.33327664073588792</c:v>
                </c:pt>
                <c:pt idx="464">
                  <c:v>0.33774070048082294</c:v>
                </c:pt>
                <c:pt idx="465">
                  <c:v>0.33422881551867306</c:v>
                </c:pt>
                <c:pt idx="466">
                  <c:v>0.33339505288867316</c:v>
                </c:pt>
                <c:pt idx="467">
                  <c:v>0.33524487396826874</c:v>
                </c:pt>
                <c:pt idx="468">
                  <c:v>0.33470799740988744</c:v>
                </c:pt>
                <c:pt idx="469">
                  <c:v>0.33340286520553275</c:v>
                </c:pt>
                <c:pt idx="470">
                  <c:v>0.33449145035546984</c:v>
                </c:pt>
                <c:pt idx="471">
                  <c:v>0.33542760672488248</c:v>
                </c:pt>
                <c:pt idx="472">
                  <c:v>0.33379127032737804</c:v>
                </c:pt>
                <c:pt idx="473">
                  <c:v>0.33480719737831049</c:v>
                </c:pt>
                <c:pt idx="474">
                  <c:v>0.33505439399471493</c:v>
                </c:pt>
                <c:pt idx="475">
                  <c:v>0.33404039866808327</c:v>
                </c:pt>
                <c:pt idx="476">
                  <c:v>0.33310779205470287</c:v>
                </c:pt>
                <c:pt idx="477">
                  <c:v>0.37906548261525963</c:v>
                </c:pt>
                <c:pt idx="478">
                  <c:v>0.33656707851448275</c:v>
                </c:pt>
                <c:pt idx="479">
                  <c:v>0.37664878893329379</c:v>
                </c:pt>
                <c:pt idx="480">
                  <c:v>0.33656879679630985</c:v>
                </c:pt>
                <c:pt idx="481">
                  <c:v>0.33503531183068314</c:v>
                </c:pt>
                <c:pt idx="482">
                  <c:v>0.33333577268477571</c:v>
                </c:pt>
                <c:pt idx="483">
                  <c:v>0.37956005073928722</c:v>
                </c:pt>
                <c:pt idx="484">
                  <c:v>0.33546481533556155</c:v>
                </c:pt>
                <c:pt idx="485">
                  <c:v>0.33383885798483864</c:v>
                </c:pt>
                <c:pt idx="486">
                  <c:v>0.33332087262429805</c:v>
                </c:pt>
                <c:pt idx="487">
                  <c:v>0.33587441728688416</c:v>
                </c:pt>
                <c:pt idx="488">
                  <c:v>0.33647451519322602</c:v>
                </c:pt>
                <c:pt idx="489">
                  <c:v>0.33421777476003728</c:v>
                </c:pt>
                <c:pt idx="490">
                  <c:v>0.3348624961720012</c:v>
                </c:pt>
                <c:pt idx="491">
                  <c:v>0.33638013952273038</c:v>
                </c:pt>
                <c:pt idx="492">
                  <c:v>0.33369146052950782</c:v>
                </c:pt>
                <c:pt idx="493">
                  <c:v>0.3330574029812069</c:v>
                </c:pt>
                <c:pt idx="494">
                  <c:v>0.33499140298576902</c:v>
                </c:pt>
                <c:pt idx="495">
                  <c:v>0.37695266751936524</c:v>
                </c:pt>
                <c:pt idx="496">
                  <c:v>0.33334677748099584</c:v>
                </c:pt>
                <c:pt idx="497">
                  <c:v>0.33590716115434222</c:v>
                </c:pt>
                <c:pt idx="498">
                  <c:v>0.33459968306891341</c:v>
                </c:pt>
                <c:pt idx="499">
                  <c:v>0.37344560959162953</c:v>
                </c:pt>
                <c:pt idx="500">
                  <c:v>0.33562108646316563</c:v>
                </c:pt>
                <c:pt idx="501">
                  <c:v>0.33521696225037934</c:v>
                </c:pt>
                <c:pt idx="502">
                  <c:v>0.33418393665800461</c:v>
                </c:pt>
                <c:pt idx="503">
                  <c:v>0.33215857682185074</c:v>
                </c:pt>
                <c:pt idx="504">
                  <c:v>0.33377860244471225</c:v>
                </c:pt>
                <c:pt idx="505">
                  <c:v>0.33306351030767978</c:v>
                </c:pt>
                <c:pt idx="506">
                  <c:v>0.33392630292106645</c:v>
                </c:pt>
                <c:pt idx="507">
                  <c:v>0.33538025494975338</c:v>
                </c:pt>
                <c:pt idx="508">
                  <c:v>0.33587066313694608</c:v>
                </c:pt>
                <c:pt idx="509">
                  <c:v>0.33488454437558424</c:v>
                </c:pt>
                <c:pt idx="510">
                  <c:v>0.33592114181437549</c:v>
                </c:pt>
                <c:pt idx="511">
                  <c:v>0.33467984205098689</c:v>
                </c:pt>
                <c:pt idx="512">
                  <c:v>0.33522352295864105</c:v>
                </c:pt>
                <c:pt idx="513">
                  <c:v>0.33432457065212035</c:v>
                </c:pt>
                <c:pt idx="514">
                  <c:v>0.33701063440955525</c:v>
                </c:pt>
                <c:pt idx="515">
                  <c:v>0.33389662549602828</c:v>
                </c:pt>
                <c:pt idx="516">
                  <c:v>0.33299013858484044</c:v>
                </c:pt>
                <c:pt idx="517">
                  <c:v>0.33549503705936423</c:v>
                </c:pt>
                <c:pt idx="518">
                  <c:v>0.33516937921907342</c:v>
                </c:pt>
                <c:pt idx="519">
                  <c:v>0.33436213228920225</c:v>
                </c:pt>
                <c:pt idx="520">
                  <c:v>0.33533391131523188</c:v>
                </c:pt>
                <c:pt idx="521">
                  <c:v>0.33307915879919597</c:v>
                </c:pt>
                <c:pt idx="522">
                  <c:v>0.33297689664784791</c:v>
                </c:pt>
                <c:pt idx="523">
                  <c:v>0.34490238421728242</c:v>
                </c:pt>
                <c:pt idx="524">
                  <c:v>0.33553800440703402</c:v>
                </c:pt>
                <c:pt idx="525">
                  <c:v>0.33328539782329991</c:v>
                </c:pt>
                <c:pt idx="526">
                  <c:v>0.3330729053357519</c:v>
                </c:pt>
                <c:pt idx="527">
                  <c:v>0.3355091304649615</c:v>
                </c:pt>
                <c:pt idx="528">
                  <c:v>0.33667230103394336</c:v>
                </c:pt>
                <c:pt idx="529">
                  <c:v>0.33456542120516164</c:v>
                </c:pt>
                <c:pt idx="530">
                  <c:v>0.33539209351937216</c:v>
                </c:pt>
                <c:pt idx="531">
                  <c:v>0.336144608566601</c:v>
                </c:pt>
                <c:pt idx="532">
                  <c:v>0.33344085150826108</c:v>
                </c:pt>
                <c:pt idx="533">
                  <c:v>0.33411341924835269</c:v>
                </c:pt>
                <c:pt idx="534">
                  <c:v>0.33538438203805165</c:v>
                </c:pt>
                <c:pt idx="535">
                  <c:v>0.33380578117508086</c:v>
                </c:pt>
                <c:pt idx="536">
                  <c:v>0.33298926635712028</c:v>
                </c:pt>
                <c:pt idx="537">
                  <c:v>0.33550721596534533</c:v>
                </c:pt>
                <c:pt idx="538">
                  <c:v>0.3365486024567978</c:v>
                </c:pt>
                <c:pt idx="539">
                  <c:v>0.33361371777104071</c:v>
                </c:pt>
                <c:pt idx="540">
                  <c:v>0.33532357039282934</c:v>
                </c:pt>
                <c:pt idx="541">
                  <c:v>0.33579712793814925</c:v>
                </c:pt>
                <c:pt idx="542">
                  <c:v>0.33496402822084126</c:v>
                </c:pt>
                <c:pt idx="543">
                  <c:v>0.33386674906745223</c:v>
                </c:pt>
                <c:pt idx="544">
                  <c:v>0.33551493831336754</c:v>
                </c:pt>
                <c:pt idx="545">
                  <c:v>0.3346066659632973</c:v>
                </c:pt>
                <c:pt idx="546">
                  <c:v>0.33371763906365132</c:v>
                </c:pt>
                <c:pt idx="547">
                  <c:v>0.33591313525971328</c:v>
                </c:pt>
                <c:pt idx="548">
                  <c:v>0.33592316048992643</c:v>
                </c:pt>
                <c:pt idx="549">
                  <c:v>0.33506074898217797</c:v>
                </c:pt>
                <c:pt idx="550">
                  <c:v>0.33620204852331875</c:v>
                </c:pt>
                <c:pt idx="551">
                  <c:v>0.3353034985295934</c:v>
                </c:pt>
                <c:pt idx="552">
                  <c:v>0.33447293819420509</c:v>
                </c:pt>
                <c:pt idx="553">
                  <c:v>0.33449084126812023</c:v>
                </c:pt>
                <c:pt idx="554">
                  <c:v>0.33586242596016069</c:v>
                </c:pt>
                <c:pt idx="555">
                  <c:v>0.33463697655984925</c:v>
                </c:pt>
                <c:pt idx="556">
                  <c:v>0.33381714900640441</c:v>
                </c:pt>
                <c:pt idx="557">
                  <c:v>0.33674205820701847</c:v>
                </c:pt>
                <c:pt idx="558">
                  <c:v>0.33546932695571946</c:v>
                </c:pt>
                <c:pt idx="559">
                  <c:v>0.33404417507416756</c:v>
                </c:pt>
                <c:pt idx="560">
                  <c:v>0.33552809933139766</c:v>
                </c:pt>
                <c:pt idx="561">
                  <c:v>0.33614485694553681</c:v>
                </c:pt>
                <c:pt idx="562">
                  <c:v>0.33415078113881602</c:v>
                </c:pt>
                <c:pt idx="563">
                  <c:v>0.33430589743692324</c:v>
                </c:pt>
                <c:pt idx="564">
                  <c:v>0.33648622277144585</c:v>
                </c:pt>
                <c:pt idx="565">
                  <c:v>0.33456708917133549</c:v>
                </c:pt>
                <c:pt idx="566">
                  <c:v>0.33415491477253262</c:v>
                </c:pt>
                <c:pt idx="567">
                  <c:v>0.33644910696160796</c:v>
                </c:pt>
                <c:pt idx="568">
                  <c:v>0.33631436792060448</c:v>
                </c:pt>
                <c:pt idx="569">
                  <c:v>0.33484533656134613</c:v>
                </c:pt>
                <c:pt idx="570">
                  <c:v>0.33581023148509093</c:v>
                </c:pt>
                <c:pt idx="571">
                  <c:v>0.33594957288414301</c:v>
                </c:pt>
                <c:pt idx="572">
                  <c:v>0.33349440050743406</c:v>
                </c:pt>
                <c:pt idx="573">
                  <c:v>0.33307930547549769</c:v>
                </c:pt>
                <c:pt idx="574">
                  <c:v>0.33494318592921185</c:v>
                </c:pt>
                <c:pt idx="575">
                  <c:v>0.33310359524104238</c:v>
                </c:pt>
                <c:pt idx="576">
                  <c:v>0.33385561078999759</c:v>
                </c:pt>
                <c:pt idx="577">
                  <c:v>0.33562439474493416</c:v>
                </c:pt>
                <c:pt idx="578">
                  <c:v>0.33561045601275757</c:v>
                </c:pt>
                <c:pt idx="579">
                  <c:v>0.33445133404154709</c:v>
                </c:pt>
                <c:pt idx="580">
                  <c:v>0.3354695681273886</c:v>
                </c:pt>
                <c:pt idx="581">
                  <c:v>0.33607961959575861</c:v>
                </c:pt>
                <c:pt idx="582">
                  <c:v>0.33356686816466558</c:v>
                </c:pt>
                <c:pt idx="583">
                  <c:v>0.33307241932532361</c:v>
                </c:pt>
                <c:pt idx="584">
                  <c:v>0.33768633584294577</c:v>
                </c:pt>
                <c:pt idx="585">
                  <c:v>0.33539927783335183</c:v>
                </c:pt>
                <c:pt idx="586">
                  <c:v>0.3356224606523609</c:v>
                </c:pt>
                <c:pt idx="587">
                  <c:v>0.33630176412272506</c:v>
                </c:pt>
                <c:pt idx="588">
                  <c:v>0.33475371877126353</c:v>
                </c:pt>
                <c:pt idx="589">
                  <c:v>0.3337007127307362</c:v>
                </c:pt>
                <c:pt idx="590">
                  <c:v>0.3690595831919245</c:v>
                </c:pt>
                <c:pt idx="591">
                  <c:v>0.33503601988377579</c:v>
                </c:pt>
                <c:pt idx="592">
                  <c:v>0.33413365506198967</c:v>
                </c:pt>
                <c:pt idx="593">
                  <c:v>0.33416313233326739</c:v>
                </c:pt>
                <c:pt idx="594">
                  <c:v>0.33524680706112359</c:v>
                </c:pt>
                <c:pt idx="595">
                  <c:v>0.33493738807311069</c:v>
                </c:pt>
                <c:pt idx="596">
                  <c:v>0.33420371972210999</c:v>
                </c:pt>
                <c:pt idx="597">
                  <c:v>0.33550989750378313</c:v>
                </c:pt>
                <c:pt idx="598">
                  <c:v>0.33436850151863201</c:v>
                </c:pt>
                <c:pt idx="599">
                  <c:v>0.33445565671139488</c:v>
                </c:pt>
                <c:pt idx="600">
                  <c:v>0.33628077288205854</c:v>
                </c:pt>
                <c:pt idx="601">
                  <c:v>0.33661120014692736</c:v>
                </c:pt>
                <c:pt idx="602">
                  <c:v>0.33495757960992634</c:v>
                </c:pt>
                <c:pt idx="603">
                  <c:v>0.33373476906626648</c:v>
                </c:pt>
                <c:pt idx="604">
                  <c:v>0.33568916519413483</c:v>
                </c:pt>
                <c:pt idx="605">
                  <c:v>0.33286375743096203</c:v>
                </c:pt>
                <c:pt idx="606">
                  <c:v>0.33417167165849138</c:v>
                </c:pt>
                <c:pt idx="607">
                  <c:v>0.3340573860285167</c:v>
                </c:pt>
                <c:pt idx="608">
                  <c:v>0.33593347492166475</c:v>
                </c:pt>
                <c:pt idx="609">
                  <c:v>0.33416197026089367</c:v>
                </c:pt>
                <c:pt idx="610">
                  <c:v>0.33538884106856137</c:v>
                </c:pt>
                <c:pt idx="611">
                  <c:v>0.33621994887032919</c:v>
                </c:pt>
                <c:pt idx="612">
                  <c:v>0.33458721919079742</c:v>
                </c:pt>
                <c:pt idx="613">
                  <c:v>0.33411792327563045</c:v>
                </c:pt>
                <c:pt idx="614">
                  <c:v>0.3365970491582595</c:v>
                </c:pt>
                <c:pt idx="615">
                  <c:v>0.33437508732988269</c:v>
                </c:pt>
                <c:pt idx="616">
                  <c:v>0.33482533446809137</c:v>
                </c:pt>
                <c:pt idx="617">
                  <c:v>0.33502946741079714</c:v>
                </c:pt>
                <c:pt idx="618">
                  <c:v>0.33534073809801551</c:v>
                </c:pt>
                <c:pt idx="619">
                  <c:v>0.33414150845470358</c:v>
                </c:pt>
                <c:pt idx="620">
                  <c:v>0.33614969996710747</c:v>
                </c:pt>
                <c:pt idx="621">
                  <c:v>0.33509187520058464</c:v>
                </c:pt>
                <c:pt idx="622">
                  <c:v>0.3347623321729819</c:v>
                </c:pt>
                <c:pt idx="623">
                  <c:v>0.33410465246299814</c:v>
                </c:pt>
                <c:pt idx="624">
                  <c:v>0.33609311654011592</c:v>
                </c:pt>
                <c:pt idx="625">
                  <c:v>0.33325337397659088</c:v>
                </c:pt>
                <c:pt idx="626">
                  <c:v>0.33360796202298187</c:v>
                </c:pt>
                <c:pt idx="627">
                  <c:v>0.33489715171081924</c:v>
                </c:pt>
                <c:pt idx="628">
                  <c:v>0.33634359807450637</c:v>
                </c:pt>
                <c:pt idx="629">
                  <c:v>0.33437321095869521</c:v>
                </c:pt>
                <c:pt idx="630">
                  <c:v>0.33492407272525299</c:v>
                </c:pt>
                <c:pt idx="631">
                  <c:v>0.33293957047555323</c:v>
                </c:pt>
                <c:pt idx="632">
                  <c:v>0.33306112833202905</c:v>
                </c:pt>
                <c:pt idx="633">
                  <c:v>0.33312221706803569</c:v>
                </c:pt>
                <c:pt idx="634">
                  <c:v>0.33591936242031284</c:v>
                </c:pt>
                <c:pt idx="635">
                  <c:v>0.33457969714768582</c:v>
                </c:pt>
                <c:pt idx="636">
                  <c:v>0.33320775826299215</c:v>
                </c:pt>
                <c:pt idx="637">
                  <c:v>0.33595339188842793</c:v>
                </c:pt>
                <c:pt idx="638">
                  <c:v>0.33553584971997269</c:v>
                </c:pt>
                <c:pt idx="639">
                  <c:v>0.33363690843009691</c:v>
                </c:pt>
                <c:pt idx="640">
                  <c:v>0.33510650658266616</c:v>
                </c:pt>
                <c:pt idx="641">
                  <c:v>0.33469090398953</c:v>
                </c:pt>
                <c:pt idx="642">
                  <c:v>0.3342178847620545</c:v>
                </c:pt>
                <c:pt idx="643">
                  <c:v>0.33398717694233226</c:v>
                </c:pt>
                <c:pt idx="644">
                  <c:v>0.33715148819354845</c:v>
                </c:pt>
                <c:pt idx="645">
                  <c:v>0.3340897519692711</c:v>
                </c:pt>
                <c:pt idx="646">
                  <c:v>0.33419813315826019</c:v>
                </c:pt>
                <c:pt idx="647">
                  <c:v>0.33538047697783513</c:v>
                </c:pt>
                <c:pt idx="648">
                  <c:v>0.33548382785665404</c:v>
                </c:pt>
                <c:pt idx="649">
                  <c:v>0.33449387540626291</c:v>
                </c:pt>
                <c:pt idx="650">
                  <c:v>0.33486342688070841</c:v>
                </c:pt>
                <c:pt idx="651">
                  <c:v>0.33562487312565442</c:v>
                </c:pt>
                <c:pt idx="652">
                  <c:v>0.33392062054608956</c:v>
                </c:pt>
                <c:pt idx="653">
                  <c:v>0.3321224294869714</c:v>
                </c:pt>
                <c:pt idx="654">
                  <c:v>0.33683348954165004</c:v>
                </c:pt>
                <c:pt idx="655">
                  <c:v>0.33287570109883335</c:v>
                </c:pt>
                <c:pt idx="656">
                  <c:v>0.3340474641596009</c:v>
                </c:pt>
                <c:pt idx="657">
                  <c:v>0.3355950902015622</c:v>
                </c:pt>
                <c:pt idx="658">
                  <c:v>0.33484667712147559</c:v>
                </c:pt>
                <c:pt idx="659">
                  <c:v>0.33458945979202093</c:v>
                </c:pt>
                <c:pt idx="660">
                  <c:v>0.33504650052418689</c:v>
                </c:pt>
                <c:pt idx="661">
                  <c:v>0.3349870961165034</c:v>
                </c:pt>
                <c:pt idx="662">
                  <c:v>0.37894338574828473</c:v>
                </c:pt>
                <c:pt idx="663">
                  <c:v>0.33386181474945925</c:v>
                </c:pt>
                <c:pt idx="664">
                  <c:v>0.33628143368081226</c:v>
                </c:pt>
                <c:pt idx="665">
                  <c:v>0.33469922689390469</c:v>
                </c:pt>
                <c:pt idx="666">
                  <c:v>0.33413270557135821</c:v>
                </c:pt>
                <c:pt idx="667">
                  <c:v>0.33462419129471682</c:v>
                </c:pt>
                <c:pt idx="668">
                  <c:v>0.37612387753965199</c:v>
                </c:pt>
                <c:pt idx="669">
                  <c:v>0.3343340848031997</c:v>
                </c:pt>
                <c:pt idx="670">
                  <c:v>0.33416634869285977</c:v>
                </c:pt>
                <c:pt idx="671">
                  <c:v>0.35032082169986728</c:v>
                </c:pt>
                <c:pt idx="672">
                  <c:v>0.3374465388042831</c:v>
                </c:pt>
                <c:pt idx="673">
                  <c:v>0.3330026108402267</c:v>
                </c:pt>
                <c:pt idx="674">
                  <c:v>0.33670875661157906</c:v>
                </c:pt>
                <c:pt idx="675">
                  <c:v>0.334823411337346</c:v>
                </c:pt>
                <c:pt idx="676">
                  <c:v>0.33469817567624133</c:v>
                </c:pt>
                <c:pt idx="677">
                  <c:v>0.33494650984385349</c:v>
                </c:pt>
                <c:pt idx="678">
                  <c:v>0.3355457927499898</c:v>
                </c:pt>
                <c:pt idx="679">
                  <c:v>0.33378098659451122</c:v>
                </c:pt>
                <c:pt idx="680">
                  <c:v>0.3356363714928538</c:v>
                </c:pt>
                <c:pt idx="681">
                  <c:v>0.33528388939204518</c:v>
                </c:pt>
                <c:pt idx="682">
                  <c:v>0.33413643436429563</c:v>
                </c:pt>
                <c:pt idx="683">
                  <c:v>0.33500091548585176</c:v>
                </c:pt>
                <c:pt idx="684">
                  <c:v>0.33564646865679043</c:v>
                </c:pt>
                <c:pt idx="685">
                  <c:v>0.33441933462054191</c:v>
                </c:pt>
                <c:pt idx="686">
                  <c:v>0.33351640518956971</c:v>
                </c:pt>
                <c:pt idx="687">
                  <c:v>0.33620777631644694</c:v>
                </c:pt>
                <c:pt idx="688">
                  <c:v>0.33629403812202624</c:v>
                </c:pt>
                <c:pt idx="689">
                  <c:v>0.33407042660872499</c:v>
                </c:pt>
                <c:pt idx="690">
                  <c:v>0.3364169142205613</c:v>
                </c:pt>
                <c:pt idx="691">
                  <c:v>0.335964766177545</c:v>
                </c:pt>
                <c:pt idx="692">
                  <c:v>0.33412401182651563</c:v>
                </c:pt>
                <c:pt idx="693">
                  <c:v>0.33386295392620557</c:v>
                </c:pt>
                <c:pt idx="694">
                  <c:v>0.33242415687064497</c:v>
                </c:pt>
                <c:pt idx="695">
                  <c:v>0.33291456222346538</c:v>
                </c:pt>
                <c:pt idx="696">
                  <c:v>0.33308118773992484</c:v>
                </c:pt>
                <c:pt idx="697">
                  <c:v>0.33505597490039474</c:v>
                </c:pt>
                <c:pt idx="698">
                  <c:v>0.33551901273774098</c:v>
                </c:pt>
                <c:pt idx="699">
                  <c:v>0.33492065078810213</c:v>
                </c:pt>
                <c:pt idx="700">
                  <c:v>0.33638549572686594</c:v>
                </c:pt>
                <c:pt idx="701">
                  <c:v>0.37789072267505686</c:v>
                </c:pt>
                <c:pt idx="702">
                  <c:v>0.3349541197906688</c:v>
                </c:pt>
                <c:pt idx="703">
                  <c:v>0.33460138057820671</c:v>
                </c:pt>
                <c:pt idx="704">
                  <c:v>0.33920760431921299</c:v>
                </c:pt>
                <c:pt idx="705">
                  <c:v>0.33546625987143397</c:v>
                </c:pt>
                <c:pt idx="706">
                  <c:v>0.33399719430198538</c:v>
                </c:pt>
                <c:pt idx="707">
                  <c:v>0.33631914213426684</c:v>
                </c:pt>
                <c:pt idx="708">
                  <c:v>0.33697150909562068</c:v>
                </c:pt>
                <c:pt idx="709">
                  <c:v>0.33459791273968842</c:v>
                </c:pt>
                <c:pt idx="710">
                  <c:v>0.33658926459428073</c:v>
                </c:pt>
                <c:pt idx="711">
                  <c:v>0.33735926723101811</c:v>
                </c:pt>
                <c:pt idx="712">
                  <c:v>0.33481705979316756</c:v>
                </c:pt>
                <c:pt idx="713">
                  <c:v>0.33444040616434362</c:v>
                </c:pt>
                <c:pt idx="714">
                  <c:v>0.33678650874939153</c:v>
                </c:pt>
                <c:pt idx="715">
                  <c:v>0.33456421567405614</c:v>
                </c:pt>
                <c:pt idx="716">
                  <c:v>0.33489334143263122</c:v>
                </c:pt>
                <c:pt idx="717">
                  <c:v>0.33597222662109549</c:v>
                </c:pt>
                <c:pt idx="718">
                  <c:v>0.33831305552674085</c:v>
                </c:pt>
                <c:pt idx="719">
                  <c:v>0.33607407620482055</c:v>
                </c:pt>
                <c:pt idx="720">
                  <c:v>0.33626026319118085</c:v>
                </c:pt>
                <c:pt idx="721">
                  <c:v>0.33699698836554864</c:v>
                </c:pt>
                <c:pt idx="722">
                  <c:v>0.33498312526636603</c:v>
                </c:pt>
                <c:pt idx="723">
                  <c:v>0.33448357286097002</c:v>
                </c:pt>
                <c:pt idx="724">
                  <c:v>0.33711879098936093</c:v>
                </c:pt>
                <c:pt idx="725">
                  <c:v>0.33467827383449139</c:v>
                </c:pt>
                <c:pt idx="726">
                  <c:v>0.3336380348470524</c:v>
                </c:pt>
                <c:pt idx="727">
                  <c:v>0.33594376773526052</c:v>
                </c:pt>
                <c:pt idx="728">
                  <c:v>0.33737164839990275</c:v>
                </c:pt>
                <c:pt idx="729">
                  <c:v>0.33416619830054278</c:v>
                </c:pt>
                <c:pt idx="730">
                  <c:v>0.33669082073721868</c:v>
                </c:pt>
                <c:pt idx="731">
                  <c:v>0.33589633876472275</c:v>
                </c:pt>
                <c:pt idx="732">
                  <c:v>0.33307488449279182</c:v>
                </c:pt>
                <c:pt idx="733">
                  <c:v>0.33627073951641684</c:v>
                </c:pt>
                <c:pt idx="734">
                  <c:v>0.33562425037155735</c:v>
                </c:pt>
                <c:pt idx="735">
                  <c:v>0.33541306978965529</c:v>
                </c:pt>
                <c:pt idx="736">
                  <c:v>0.33521985216108624</c:v>
                </c:pt>
                <c:pt idx="737">
                  <c:v>0.33583724018978933</c:v>
                </c:pt>
                <c:pt idx="738">
                  <c:v>0.33606218170205904</c:v>
                </c:pt>
                <c:pt idx="739">
                  <c:v>0.33538551088441215</c:v>
                </c:pt>
                <c:pt idx="740">
                  <c:v>0.33675427057203144</c:v>
                </c:pt>
                <c:pt idx="741">
                  <c:v>0.33665663579520921</c:v>
                </c:pt>
                <c:pt idx="742">
                  <c:v>0.33468819055723997</c:v>
                </c:pt>
                <c:pt idx="743">
                  <c:v>0.33540272526366133</c:v>
                </c:pt>
                <c:pt idx="744">
                  <c:v>0.3357082651314926</c:v>
                </c:pt>
                <c:pt idx="745">
                  <c:v>0.3357942923682864</c:v>
                </c:pt>
                <c:pt idx="746">
                  <c:v>0.33463128274743931</c:v>
                </c:pt>
                <c:pt idx="747">
                  <c:v>0.33654727386688488</c:v>
                </c:pt>
                <c:pt idx="748">
                  <c:v>0.33696191930366182</c:v>
                </c:pt>
                <c:pt idx="749">
                  <c:v>0.33397124166263897</c:v>
                </c:pt>
                <c:pt idx="750">
                  <c:v>0.33525746703898246</c:v>
                </c:pt>
                <c:pt idx="751">
                  <c:v>0.33622664774156219</c:v>
                </c:pt>
                <c:pt idx="752">
                  <c:v>0.3351328712075845</c:v>
                </c:pt>
                <c:pt idx="753">
                  <c:v>0.33428194718792442</c:v>
                </c:pt>
                <c:pt idx="754">
                  <c:v>0.33641099251434653</c:v>
                </c:pt>
                <c:pt idx="755">
                  <c:v>0.33447959131894817</c:v>
                </c:pt>
                <c:pt idx="756">
                  <c:v>0.3341202684110145</c:v>
                </c:pt>
                <c:pt idx="757">
                  <c:v>0.33712536228861106</c:v>
                </c:pt>
                <c:pt idx="758">
                  <c:v>0.33639597778326735</c:v>
                </c:pt>
                <c:pt idx="759">
                  <c:v>0.33657685493497841</c:v>
                </c:pt>
                <c:pt idx="760">
                  <c:v>0.33795112431199154</c:v>
                </c:pt>
                <c:pt idx="761">
                  <c:v>0.33657599607128785</c:v>
                </c:pt>
                <c:pt idx="762">
                  <c:v>0.33539875325938445</c:v>
                </c:pt>
                <c:pt idx="763">
                  <c:v>0.33503610859416361</c:v>
                </c:pt>
                <c:pt idx="764">
                  <c:v>0.33915118840821551</c:v>
                </c:pt>
                <c:pt idx="765">
                  <c:v>0.33615890410938615</c:v>
                </c:pt>
                <c:pt idx="766">
                  <c:v>0.33560341914455555</c:v>
                </c:pt>
                <c:pt idx="767">
                  <c:v>0.33730623162992179</c:v>
                </c:pt>
                <c:pt idx="768">
                  <c:v>0.33802543413386205</c:v>
                </c:pt>
                <c:pt idx="769">
                  <c:v>0.33592084796330068</c:v>
                </c:pt>
                <c:pt idx="770">
                  <c:v>0.33603356173283938</c:v>
                </c:pt>
                <c:pt idx="771">
                  <c:v>0.3372550200428272</c:v>
                </c:pt>
                <c:pt idx="772">
                  <c:v>0.33571740188165405</c:v>
                </c:pt>
                <c:pt idx="773">
                  <c:v>0.33595811841548334</c:v>
                </c:pt>
                <c:pt idx="774">
                  <c:v>0.33707435649832457</c:v>
                </c:pt>
                <c:pt idx="775">
                  <c:v>0.33531736005196144</c:v>
                </c:pt>
                <c:pt idx="776">
                  <c:v>0.33557273641649848</c:v>
                </c:pt>
                <c:pt idx="777">
                  <c:v>0.33618307511891815</c:v>
                </c:pt>
                <c:pt idx="778">
                  <c:v>0.33753401725021975</c:v>
                </c:pt>
                <c:pt idx="779">
                  <c:v>0.33581014836391238</c:v>
                </c:pt>
                <c:pt idx="780">
                  <c:v>0.33627363855395626</c:v>
                </c:pt>
                <c:pt idx="781">
                  <c:v>0.33654419072022562</c:v>
                </c:pt>
                <c:pt idx="782">
                  <c:v>0.33598094343460316</c:v>
                </c:pt>
                <c:pt idx="783">
                  <c:v>0.33421298119980442</c:v>
                </c:pt>
                <c:pt idx="784">
                  <c:v>0.33615820436933097</c:v>
                </c:pt>
                <c:pt idx="785">
                  <c:v>0.33507469005365725</c:v>
                </c:pt>
                <c:pt idx="786">
                  <c:v>0.33512404245480859</c:v>
                </c:pt>
                <c:pt idx="787">
                  <c:v>0.33778056498063364</c:v>
                </c:pt>
                <c:pt idx="788">
                  <c:v>0.33780983971973955</c:v>
                </c:pt>
                <c:pt idx="789">
                  <c:v>0.33573607872569933</c:v>
                </c:pt>
                <c:pt idx="790">
                  <c:v>0.33729985988944183</c:v>
                </c:pt>
                <c:pt idx="791">
                  <c:v>0.33749907144614583</c:v>
                </c:pt>
                <c:pt idx="792">
                  <c:v>0.33487765498232241</c:v>
                </c:pt>
                <c:pt idx="793">
                  <c:v>0.33580879601051355</c:v>
                </c:pt>
                <c:pt idx="794">
                  <c:v>0.33635116079094296</c:v>
                </c:pt>
                <c:pt idx="795">
                  <c:v>0.33515708651548209</c:v>
                </c:pt>
                <c:pt idx="796">
                  <c:v>0.33636154120150574</c:v>
                </c:pt>
                <c:pt idx="797">
                  <c:v>0.37921882034984145</c:v>
                </c:pt>
                <c:pt idx="798">
                  <c:v>0.33653051399488154</c:v>
                </c:pt>
                <c:pt idx="799">
                  <c:v>0.33424562365614452</c:v>
                </c:pt>
                <c:pt idx="800">
                  <c:v>0.33739518978011002</c:v>
                </c:pt>
                <c:pt idx="801">
                  <c:v>0.33617501968641528</c:v>
                </c:pt>
                <c:pt idx="802">
                  <c:v>0.33664182964360762</c:v>
                </c:pt>
                <c:pt idx="803">
                  <c:v>0.33474996689133651</c:v>
                </c:pt>
                <c:pt idx="804">
                  <c:v>0.33648932697281325</c:v>
                </c:pt>
                <c:pt idx="805">
                  <c:v>0.3355687630910032</c:v>
                </c:pt>
                <c:pt idx="806">
                  <c:v>0.33496648122290185</c:v>
                </c:pt>
                <c:pt idx="807">
                  <c:v>0.37787023972287548</c:v>
                </c:pt>
                <c:pt idx="808">
                  <c:v>0.3376872626375772</c:v>
                </c:pt>
                <c:pt idx="809">
                  <c:v>0.33488491511745144</c:v>
                </c:pt>
                <c:pt idx="810">
                  <c:v>0.33722632280564063</c:v>
                </c:pt>
                <c:pt idx="811">
                  <c:v>0.33758872903086773</c:v>
                </c:pt>
                <c:pt idx="812">
                  <c:v>0.33505887442693744</c:v>
                </c:pt>
                <c:pt idx="813">
                  <c:v>0.33593056334919286</c:v>
                </c:pt>
                <c:pt idx="814">
                  <c:v>0.33848499010108907</c:v>
                </c:pt>
                <c:pt idx="815">
                  <c:v>0.33570152580665552</c:v>
                </c:pt>
                <c:pt idx="816">
                  <c:v>0.3347446857507827</c:v>
                </c:pt>
                <c:pt idx="817">
                  <c:v>0.33598615415208427</c:v>
                </c:pt>
                <c:pt idx="818">
                  <c:v>0.33748263711561255</c:v>
                </c:pt>
                <c:pt idx="819">
                  <c:v>0.33539530753787894</c:v>
                </c:pt>
                <c:pt idx="820">
                  <c:v>0.33696370772755196</c:v>
                </c:pt>
                <c:pt idx="821">
                  <c:v>0.3364314915997505</c:v>
                </c:pt>
                <c:pt idx="822">
                  <c:v>0.33429936216828177</c:v>
                </c:pt>
                <c:pt idx="823">
                  <c:v>0.33463626742685881</c:v>
                </c:pt>
                <c:pt idx="824">
                  <c:v>0.33813158595928611</c:v>
                </c:pt>
                <c:pt idx="825">
                  <c:v>0.33591954333865776</c:v>
                </c:pt>
                <c:pt idx="826">
                  <c:v>0.33518515159722323</c:v>
                </c:pt>
                <c:pt idx="827">
                  <c:v>0.33586922652453888</c:v>
                </c:pt>
                <c:pt idx="828">
                  <c:v>0.33647837984582801</c:v>
                </c:pt>
                <c:pt idx="829">
                  <c:v>0.33457716048410951</c:v>
                </c:pt>
                <c:pt idx="830">
                  <c:v>0.33683028344290927</c:v>
                </c:pt>
                <c:pt idx="831">
                  <c:v>0.33782850925916358</c:v>
                </c:pt>
                <c:pt idx="832">
                  <c:v>0.33564933739275582</c:v>
                </c:pt>
                <c:pt idx="833">
                  <c:v>0.3357577515520806</c:v>
                </c:pt>
                <c:pt idx="834">
                  <c:v>0.33700790117590707</c:v>
                </c:pt>
                <c:pt idx="835">
                  <c:v>0.33508380580583574</c:v>
                </c:pt>
                <c:pt idx="836">
                  <c:v>0.33537511882906018</c:v>
                </c:pt>
                <c:pt idx="837">
                  <c:v>0.33635986409799357</c:v>
                </c:pt>
                <c:pt idx="838">
                  <c:v>0.33840880203290596</c:v>
                </c:pt>
                <c:pt idx="839">
                  <c:v>0.33611579552375265</c:v>
                </c:pt>
                <c:pt idx="840">
                  <c:v>0.33645312311284503</c:v>
                </c:pt>
                <c:pt idx="841">
                  <c:v>0.33609321635333994</c:v>
                </c:pt>
                <c:pt idx="842">
                  <c:v>0.33556715802173631</c:v>
                </c:pt>
                <c:pt idx="843">
                  <c:v>0.33510733577122048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7CF-4871-9AF8-35C2012BEB14}"/>
            </c:ext>
          </c:extLst>
        </c:ser>
        <c:ser>
          <c:idx val="0"/>
          <c:order val="3"/>
          <c:tx>
            <c:strRef>
              <c:f>SUSTAIN!$C$863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SUSTAIN!$A$864:$A$1707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SUSTAIN!$C$864:$C$1707</c:f>
              <c:numCache>
                <c:formatCode>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0.16465476786566147</c:v>
                </c:pt>
                <c:pt idx="5">
                  <c:v>0.14573890968450895</c:v>
                </c:pt>
                <c:pt idx="6">
                  <c:v>0.15080305182726586</c:v>
                </c:pt>
                <c:pt idx="7">
                  <c:v>0.15332078638059379</c:v>
                </c:pt>
                <c:pt idx="8">
                  <c:v>0.15699014534296982</c:v>
                </c:pt>
                <c:pt idx="9">
                  <c:v>0.16018628032109933</c:v>
                </c:pt>
                <c:pt idx="10">
                  <c:v>0.1629676886341784</c:v>
                </c:pt>
                <c:pt idx="11">
                  <c:v>0.16552148551501519</c:v>
                </c:pt>
                <c:pt idx="12">
                  <c:v>0.16783359935365266</c:v>
                </c:pt>
                <c:pt idx="13">
                  <c:v>0.17000855860369929</c:v>
                </c:pt>
                <c:pt idx="14">
                  <c:v>0.17203322660150291</c:v>
                </c:pt>
                <c:pt idx="15">
                  <c:v>0.17394274782269431</c:v>
                </c:pt>
                <c:pt idx="16">
                  <c:v>0.17566344581151183</c:v>
                </c:pt>
                <c:pt idx="17">
                  <c:v>0.17734381003977331</c:v>
                </c:pt>
                <c:pt idx="18">
                  <c:v>0.17917599152322825</c:v>
                </c:pt>
                <c:pt idx="19">
                  <c:v>0.18063237538645188</c:v>
                </c:pt>
                <c:pt idx="20">
                  <c:v>0.18216806983575423</c:v>
                </c:pt>
                <c:pt idx="21">
                  <c:v>0.18369073510229308</c:v>
                </c:pt>
                <c:pt idx="22">
                  <c:v>0.18503177363890894</c:v>
                </c:pt>
                <c:pt idx="23">
                  <c:v>0.18642113003442662</c:v>
                </c:pt>
                <c:pt idx="24">
                  <c:v>0.18798751962976332</c:v>
                </c:pt>
                <c:pt idx="25">
                  <c:v>0.18917048692077515</c:v>
                </c:pt>
                <c:pt idx="26">
                  <c:v>0.19052759662850927</c:v>
                </c:pt>
                <c:pt idx="27">
                  <c:v>0.19184411101581592</c:v>
                </c:pt>
                <c:pt idx="28">
                  <c:v>0.1932122604816488</c:v>
                </c:pt>
                <c:pt idx="29">
                  <c:v>0.19427909591663331</c:v>
                </c:pt>
                <c:pt idx="30">
                  <c:v>0.19548994493712757</c:v>
                </c:pt>
                <c:pt idx="31">
                  <c:v>0.19695400502431884</c:v>
                </c:pt>
                <c:pt idx="32">
                  <c:v>0.19792549954923327</c:v>
                </c:pt>
                <c:pt idx="33">
                  <c:v>0.19901743469769437</c:v>
                </c:pt>
                <c:pt idx="34">
                  <c:v>0.19998908945575053</c:v>
                </c:pt>
                <c:pt idx="35">
                  <c:v>0.20103323296651407</c:v>
                </c:pt>
                <c:pt idx="36">
                  <c:v>0.20173084332254829</c:v>
                </c:pt>
                <c:pt idx="37">
                  <c:v>0.20308299449249523</c:v>
                </c:pt>
                <c:pt idx="38">
                  <c:v>0.2042199322957404</c:v>
                </c:pt>
                <c:pt idx="39">
                  <c:v>0.20517404726474772</c:v>
                </c:pt>
                <c:pt idx="40">
                  <c:v>0.20639265558037495</c:v>
                </c:pt>
                <c:pt idx="41">
                  <c:v>0.20724789248403094</c:v>
                </c:pt>
                <c:pt idx="42">
                  <c:v>0.20837622329299824</c:v>
                </c:pt>
                <c:pt idx="43">
                  <c:v>0.20920982580854142</c:v>
                </c:pt>
                <c:pt idx="44">
                  <c:v>0.21236172210221116</c:v>
                </c:pt>
                <c:pt idx="45">
                  <c:v>0.21159019169111049</c:v>
                </c:pt>
                <c:pt idx="46">
                  <c:v>0.21239374171170647</c:v>
                </c:pt>
                <c:pt idx="47">
                  <c:v>0.21353664021174518</c:v>
                </c:pt>
                <c:pt idx="48">
                  <c:v>0.21458718862613343</c:v>
                </c:pt>
                <c:pt idx="49">
                  <c:v>0.21533724544428376</c:v>
                </c:pt>
                <c:pt idx="50">
                  <c:v>0.21660495851003234</c:v>
                </c:pt>
                <c:pt idx="51">
                  <c:v>0.21812477376800385</c:v>
                </c:pt>
                <c:pt idx="52">
                  <c:v>0.21985474035130129</c:v>
                </c:pt>
                <c:pt idx="53">
                  <c:v>0.22191382803825468</c:v>
                </c:pt>
                <c:pt idx="54">
                  <c:v>0.22382185743871458</c:v>
                </c:pt>
                <c:pt idx="55">
                  <c:v>0.22559262056720031</c:v>
                </c:pt>
                <c:pt idx="56">
                  <c:v>0.22702953688436667</c:v>
                </c:pt>
                <c:pt idx="57">
                  <c:v>0.22898007356724662</c:v>
                </c:pt>
                <c:pt idx="58">
                  <c:v>0.22985062415323487</c:v>
                </c:pt>
                <c:pt idx="59">
                  <c:v>0.25449841418833152</c:v>
                </c:pt>
                <c:pt idx="60">
                  <c:v>0.23196436095844059</c:v>
                </c:pt>
                <c:pt idx="61">
                  <c:v>0.2331061024881928</c:v>
                </c:pt>
                <c:pt idx="62">
                  <c:v>0.23384611119330928</c:v>
                </c:pt>
                <c:pt idx="63">
                  <c:v>0.23499753994101058</c:v>
                </c:pt>
                <c:pt idx="64">
                  <c:v>0.25762290318309061</c:v>
                </c:pt>
                <c:pt idx="65">
                  <c:v>0.23674664965740139</c:v>
                </c:pt>
                <c:pt idx="66">
                  <c:v>0.23783902297559906</c:v>
                </c:pt>
                <c:pt idx="67">
                  <c:v>0.23881169138306188</c:v>
                </c:pt>
                <c:pt idx="68">
                  <c:v>0.23966671215784696</c:v>
                </c:pt>
                <c:pt idx="69">
                  <c:v>0.24053461068386281</c:v>
                </c:pt>
                <c:pt idx="70">
                  <c:v>0.24204578500250765</c:v>
                </c:pt>
                <c:pt idx="71">
                  <c:v>0.24360530312253881</c:v>
                </c:pt>
                <c:pt idx="72">
                  <c:v>0.24475304701409353</c:v>
                </c:pt>
                <c:pt idx="73">
                  <c:v>0.24619369417290196</c:v>
                </c:pt>
                <c:pt idx="74">
                  <c:v>0.27659353539701054</c:v>
                </c:pt>
                <c:pt idx="75">
                  <c:v>0.24775331671628056</c:v>
                </c:pt>
                <c:pt idx="76">
                  <c:v>0.24888793908371146</c:v>
                </c:pt>
                <c:pt idx="77">
                  <c:v>0.25025242390441788</c:v>
                </c:pt>
                <c:pt idx="78">
                  <c:v>0.25120015427172132</c:v>
                </c:pt>
                <c:pt idx="79">
                  <c:v>0.25174585841181779</c:v>
                </c:pt>
                <c:pt idx="80">
                  <c:v>0.25303179859877495</c:v>
                </c:pt>
                <c:pt idx="81">
                  <c:v>0.25416162636537792</c:v>
                </c:pt>
                <c:pt idx="82">
                  <c:v>0.25477093075778534</c:v>
                </c:pt>
                <c:pt idx="83">
                  <c:v>0.255382364151998</c:v>
                </c:pt>
                <c:pt idx="84">
                  <c:v>0.25684670599159848</c:v>
                </c:pt>
                <c:pt idx="85">
                  <c:v>0.28904515232253053</c:v>
                </c:pt>
                <c:pt idx="86">
                  <c:v>0.25851348973493588</c:v>
                </c:pt>
                <c:pt idx="87">
                  <c:v>0.25988049869396868</c:v>
                </c:pt>
                <c:pt idx="88">
                  <c:v>0.26091114977566526</c:v>
                </c:pt>
                <c:pt idx="89">
                  <c:v>0.26147213144966941</c:v>
                </c:pt>
                <c:pt idx="90">
                  <c:v>0.26300041738568652</c:v>
                </c:pt>
                <c:pt idx="91">
                  <c:v>0.26383983165801156</c:v>
                </c:pt>
                <c:pt idx="92">
                  <c:v>0.26430826854365991</c:v>
                </c:pt>
                <c:pt idx="93">
                  <c:v>0.26530633675185494</c:v>
                </c:pt>
                <c:pt idx="94">
                  <c:v>0.2668535786945046</c:v>
                </c:pt>
                <c:pt idx="95">
                  <c:v>0.26752538235368362</c:v>
                </c:pt>
                <c:pt idx="96">
                  <c:v>0.26839074943133256</c:v>
                </c:pt>
                <c:pt idx="97">
                  <c:v>0.26990297671285729</c:v>
                </c:pt>
                <c:pt idx="98">
                  <c:v>0.2708631794101598</c:v>
                </c:pt>
                <c:pt idx="99">
                  <c:v>0.27145567148001198</c:v>
                </c:pt>
                <c:pt idx="100">
                  <c:v>0.2726017852622547</c:v>
                </c:pt>
                <c:pt idx="101">
                  <c:v>0.27395037476347994</c:v>
                </c:pt>
                <c:pt idx="102">
                  <c:v>0.27447386467325513</c:v>
                </c:pt>
                <c:pt idx="103">
                  <c:v>0.27497593201333559</c:v>
                </c:pt>
                <c:pt idx="104">
                  <c:v>0.2787861199226026</c:v>
                </c:pt>
                <c:pt idx="105">
                  <c:v>0.27721089614741518</c:v>
                </c:pt>
                <c:pt idx="106">
                  <c:v>0.27870943404834897</c:v>
                </c:pt>
                <c:pt idx="107">
                  <c:v>0.27985436371245909</c:v>
                </c:pt>
                <c:pt idx="108">
                  <c:v>0.28088414824101832</c:v>
                </c:pt>
                <c:pt idx="109">
                  <c:v>0.28178451493805784</c:v>
                </c:pt>
                <c:pt idx="110">
                  <c:v>0.28282007923226404</c:v>
                </c:pt>
                <c:pt idx="111">
                  <c:v>0.2839070013838299</c:v>
                </c:pt>
                <c:pt idx="112">
                  <c:v>0.28461079414553658</c:v>
                </c:pt>
                <c:pt idx="113">
                  <c:v>0.28310382012138213</c:v>
                </c:pt>
                <c:pt idx="114">
                  <c:v>0.28442923936979558</c:v>
                </c:pt>
                <c:pt idx="115">
                  <c:v>0.28477000756465032</c:v>
                </c:pt>
                <c:pt idx="116">
                  <c:v>0.28357939939481969</c:v>
                </c:pt>
                <c:pt idx="117">
                  <c:v>0.28522386335197364</c:v>
                </c:pt>
                <c:pt idx="118">
                  <c:v>0.28540216858757561</c:v>
                </c:pt>
                <c:pt idx="119">
                  <c:v>0.28617973498765209</c:v>
                </c:pt>
                <c:pt idx="120">
                  <c:v>0.28741997210320691</c:v>
                </c:pt>
                <c:pt idx="121">
                  <c:v>0.2878279255566577</c:v>
                </c:pt>
                <c:pt idx="122">
                  <c:v>0.28840601680950889</c:v>
                </c:pt>
                <c:pt idx="123">
                  <c:v>0.28986409780817152</c:v>
                </c:pt>
                <c:pt idx="124">
                  <c:v>0.2915718731231895</c:v>
                </c:pt>
                <c:pt idx="125">
                  <c:v>0.29215694861641006</c:v>
                </c:pt>
                <c:pt idx="126">
                  <c:v>0.29296649027133281</c:v>
                </c:pt>
                <c:pt idx="127">
                  <c:v>0.29408205280208954</c:v>
                </c:pt>
                <c:pt idx="128">
                  <c:v>0.29567097481897464</c:v>
                </c:pt>
                <c:pt idx="129">
                  <c:v>0.29652684772273791</c:v>
                </c:pt>
                <c:pt idx="130">
                  <c:v>0.29802528128142397</c:v>
                </c:pt>
                <c:pt idx="131">
                  <c:v>0.29915899152465564</c:v>
                </c:pt>
                <c:pt idx="132">
                  <c:v>0.30008374172821012</c:v>
                </c:pt>
                <c:pt idx="133">
                  <c:v>0.30076615609380669</c:v>
                </c:pt>
                <c:pt idx="134">
                  <c:v>0.30185181725694205</c:v>
                </c:pt>
                <c:pt idx="135">
                  <c:v>0.30315531651514421</c:v>
                </c:pt>
                <c:pt idx="136">
                  <c:v>0.30379700146098582</c:v>
                </c:pt>
                <c:pt idx="137">
                  <c:v>0.30581045697521297</c:v>
                </c:pt>
                <c:pt idx="138">
                  <c:v>0.30637096397946822</c:v>
                </c:pt>
                <c:pt idx="139">
                  <c:v>0.30633227906245852</c:v>
                </c:pt>
                <c:pt idx="140">
                  <c:v>0.30838506994860332</c:v>
                </c:pt>
                <c:pt idx="141">
                  <c:v>0.30932011649160124</c:v>
                </c:pt>
                <c:pt idx="142">
                  <c:v>0.31063039389643621</c:v>
                </c:pt>
                <c:pt idx="143">
                  <c:v>0.31038932683463133</c:v>
                </c:pt>
                <c:pt idx="144">
                  <c:v>0.31359816428713372</c:v>
                </c:pt>
                <c:pt idx="145">
                  <c:v>0.31384191962603469</c:v>
                </c:pt>
                <c:pt idx="146">
                  <c:v>0.31462241500419164</c:v>
                </c:pt>
                <c:pt idx="147">
                  <c:v>0.3165751664068559</c:v>
                </c:pt>
                <c:pt idx="148">
                  <c:v>0.3167565919407147</c:v>
                </c:pt>
                <c:pt idx="149">
                  <c:v>0.31785463655462282</c:v>
                </c:pt>
                <c:pt idx="150">
                  <c:v>0.31923194738990873</c:v>
                </c:pt>
                <c:pt idx="151">
                  <c:v>0.32104043928888443</c:v>
                </c:pt>
                <c:pt idx="152">
                  <c:v>0.3205711149212887</c:v>
                </c:pt>
                <c:pt idx="153">
                  <c:v>0.32258569597450099</c:v>
                </c:pt>
                <c:pt idx="154">
                  <c:v>0.32439895949136915</c:v>
                </c:pt>
                <c:pt idx="155">
                  <c:v>0.32514118079988347</c:v>
                </c:pt>
                <c:pt idx="156">
                  <c:v>0.32626170219845124</c:v>
                </c:pt>
                <c:pt idx="157">
                  <c:v>0.32788223328931393</c:v>
                </c:pt>
                <c:pt idx="158">
                  <c:v>0.32862189017147314</c:v>
                </c:pt>
                <c:pt idx="159">
                  <c:v>0.32927383208630379</c:v>
                </c:pt>
                <c:pt idx="160">
                  <c:v>0.33185557041392588</c:v>
                </c:pt>
                <c:pt idx="161">
                  <c:v>0.33233142206355415</c:v>
                </c:pt>
                <c:pt idx="162">
                  <c:v>0.33321504758381415</c:v>
                </c:pt>
                <c:pt idx="163">
                  <c:v>0.33357927094122086</c:v>
                </c:pt>
                <c:pt idx="164">
                  <c:v>0.33879161322036933</c:v>
                </c:pt>
                <c:pt idx="165">
                  <c:v>0.33615690124936909</c:v>
                </c:pt>
                <c:pt idx="166">
                  <c:v>0.33848350882896405</c:v>
                </c:pt>
                <c:pt idx="167">
                  <c:v>0.33952996771030652</c:v>
                </c:pt>
                <c:pt idx="168">
                  <c:v>0.34179907989671054</c:v>
                </c:pt>
                <c:pt idx="169">
                  <c:v>0.3406627213122525</c:v>
                </c:pt>
                <c:pt idx="170">
                  <c:v>0.34299615265828176</c:v>
                </c:pt>
                <c:pt idx="171">
                  <c:v>0.34533725011699751</c:v>
                </c:pt>
                <c:pt idx="172">
                  <c:v>0.38914560582922281</c:v>
                </c:pt>
                <c:pt idx="173">
                  <c:v>0.3466223544185808</c:v>
                </c:pt>
                <c:pt idx="174">
                  <c:v>0.34898994951823692</c:v>
                </c:pt>
                <c:pt idx="175">
                  <c:v>0.34861143955807034</c:v>
                </c:pt>
                <c:pt idx="176">
                  <c:v>0.34902164205086439</c:v>
                </c:pt>
                <c:pt idx="177">
                  <c:v>0.35355897901628142</c:v>
                </c:pt>
                <c:pt idx="178">
                  <c:v>0.35428516692592926</c:v>
                </c:pt>
                <c:pt idx="179">
                  <c:v>0.35457427176935041</c:v>
                </c:pt>
                <c:pt idx="180">
                  <c:v>0.35615192490501513</c:v>
                </c:pt>
                <c:pt idx="181">
                  <c:v>0.35808340886681472</c:v>
                </c:pt>
                <c:pt idx="182">
                  <c:v>0.35771059408738959</c:v>
                </c:pt>
                <c:pt idx="183">
                  <c:v>0.35642650588792624</c:v>
                </c:pt>
                <c:pt idx="184">
                  <c:v>0.35908195184577352</c:v>
                </c:pt>
                <c:pt idx="185">
                  <c:v>0.35728710097423177</c:v>
                </c:pt>
                <c:pt idx="186">
                  <c:v>0.35689236420872922</c:v>
                </c:pt>
                <c:pt idx="187">
                  <c:v>0.35858026754917877</c:v>
                </c:pt>
                <c:pt idx="188">
                  <c:v>0.40334620198934606</c:v>
                </c:pt>
                <c:pt idx="189">
                  <c:v>0.35908191827452396</c:v>
                </c:pt>
                <c:pt idx="190">
                  <c:v>0.35936117140585</c:v>
                </c:pt>
                <c:pt idx="191">
                  <c:v>0.36021103300993129</c:v>
                </c:pt>
                <c:pt idx="192">
                  <c:v>0.35802763194383708</c:v>
                </c:pt>
                <c:pt idx="193">
                  <c:v>0.35774090300216588</c:v>
                </c:pt>
                <c:pt idx="194">
                  <c:v>0.35809559318979012</c:v>
                </c:pt>
                <c:pt idx="195">
                  <c:v>0.35793965850874687</c:v>
                </c:pt>
                <c:pt idx="196">
                  <c:v>0.35763664597808908</c:v>
                </c:pt>
                <c:pt idx="197">
                  <c:v>0.35978993617245308</c:v>
                </c:pt>
                <c:pt idx="198">
                  <c:v>0.36003823118324774</c:v>
                </c:pt>
                <c:pt idx="199">
                  <c:v>0.35754746129904819</c:v>
                </c:pt>
                <c:pt idx="200">
                  <c:v>0.35890653733591743</c:v>
                </c:pt>
                <c:pt idx="201">
                  <c:v>0.35927754065476386</c:v>
                </c:pt>
                <c:pt idx="202">
                  <c:v>0.35826106560336363</c:v>
                </c:pt>
                <c:pt idx="203">
                  <c:v>0.35728876504606488</c:v>
                </c:pt>
                <c:pt idx="204">
                  <c:v>0.36036701264381965</c:v>
                </c:pt>
                <c:pt idx="205">
                  <c:v>0.35943488674594049</c:v>
                </c:pt>
                <c:pt idx="206">
                  <c:v>0.38969775153541786</c:v>
                </c:pt>
                <c:pt idx="207">
                  <c:v>0.36038026456896688</c:v>
                </c:pt>
                <c:pt idx="208">
                  <c:v>0.36030024168825497</c:v>
                </c:pt>
                <c:pt idx="209">
                  <c:v>0.35866766429292318</c:v>
                </c:pt>
                <c:pt idx="210">
                  <c:v>0.36006138065436144</c:v>
                </c:pt>
                <c:pt idx="211">
                  <c:v>0.36016659556235397</c:v>
                </c:pt>
                <c:pt idx="212">
                  <c:v>0.35830689447957037</c:v>
                </c:pt>
                <c:pt idx="213">
                  <c:v>0.35828636450354706</c:v>
                </c:pt>
                <c:pt idx="214">
                  <c:v>0.36013704468650892</c:v>
                </c:pt>
                <c:pt idx="215">
                  <c:v>0.35758124628204685</c:v>
                </c:pt>
                <c:pt idx="216">
                  <c:v>0.35815578309277485</c:v>
                </c:pt>
                <c:pt idx="217">
                  <c:v>0.3599214112789052</c:v>
                </c:pt>
                <c:pt idx="218">
                  <c:v>0.35915274476483283</c:v>
                </c:pt>
                <c:pt idx="219">
                  <c:v>0.35809980150409687</c:v>
                </c:pt>
                <c:pt idx="220">
                  <c:v>0.35913733247050977</c:v>
                </c:pt>
                <c:pt idx="221">
                  <c:v>0.35944406536432338</c:v>
                </c:pt>
                <c:pt idx="222">
                  <c:v>0.35929562166951878</c:v>
                </c:pt>
                <c:pt idx="223">
                  <c:v>0.35736812814341778</c:v>
                </c:pt>
                <c:pt idx="224">
                  <c:v>0.3607701964949257</c:v>
                </c:pt>
                <c:pt idx="225">
                  <c:v>0.35911712762638864</c:v>
                </c:pt>
                <c:pt idx="226">
                  <c:v>0.35848231381195639</c:v>
                </c:pt>
                <c:pt idx="227">
                  <c:v>0.35988956041577114</c:v>
                </c:pt>
                <c:pt idx="228">
                  <c:v>0.35990218463208951</c:v>
                </c:pt>
                <c:pt idx="229">
                  <c:v>0.35778498372307105</c:v>
                </c:pt>
                <c:pt idx="230">
                  <c:v>0.36044372378904327</c:v>
                </c:pt>
                <c:pt idx="231">
                  <c:v>0.35868081947829694</c:v>
                </c:pt>
                <c:pt idx="232">
                  <c:v>0.35768093448245519</c:v>
                </c:pt>
                <c:pt idx="233">
                  <c:v>0.35774864172511617</c:v>
                </c:pt>
                <c:pt idx="234">
                  <c:v>0.3606350234686862</c:v>
                </c:pt>
                <c:pt idx="235">
                  <c:v>0.35895568229085223</c:v>
                </c:pt>
                <c:pt idx="236">
                  <c:v>0.35910031415527421</c:v>
                </c:pt>
                <c:pt idx="237">
                  <c:v>0.35960734964914304</c:v>
                </c:pt>
                <c:pt idx="238">
                  <c:v>0.35908523060391545</c:v>
                </c:pt>
                <c:pt idx="239">
                  <c:v>0.358806425567048</c:v>
                </c:pt>
                <c:pt idx="240">
                  <c:v>0.35937412812230118</c:v>
                </c:pt>
                <c:pt idx="241">
                  <c:v>0.35930580107913257</c:v>
                </c:pt>
                <c:pt idx="242">
                  <c:v>0.35884901297691646</c:v>
                </c:pt>
                <c:pt idx="243">
                  <c:v>0.35889581016638183</c:v>
                </c:pt>
                <c:pt idx="244">
                  <c:v>0.3600281578694407</c:v>
                </c:pt>
                <c:pt idx="245">
                  <c:v>0.35913990307594457</c:v>
                </c:pt>
                <c:pt idx="246">
                  <c:v>0.35919241952734349</c:v>
                </c:pt>
                <c:pt idx="247">
                  <c:v>0.36075684276226117</c:v>
                </c:pt>
                <c:pt idx="248">
                  <c:v>0.36011128123395825</c:v>
                </c:pt>
                <c:pt idx="249">
                  <c:v>0.35942782297188253</c:v>
                </c:pt>
                <c:pt idx="250">
                  <c:v>0.36012183964701189</c:v>
                </c:pt>
                <c:pt idx="251">
                  <c:v>0.35953931899679298</c:v>
                </c:pt>
                <c:pt idx="252">
                  <c:v>0.35918587101354543</c:v>
                </c:pt>
                <c:pt idx="253">
                  <c:v>0.35842552367755387</c:v>
                </c:pt>
                <c:pt idx="254">
                  <c:v>0.35970274896409943</c:v>
                </c:pt>
                <c:pt idx="255">
                  <c:v>0.358662958592256</c:v>
                </c:pt>
                <c:pt idx="256">
                  <c:v>0.35968047642387652</c:v>
                </c:pt>
                <c:pt idx="257">
                  <c:v>0.3609875480214863</c:v>
                </c:pt>
                <c:pt idx="258">
                  <c:v>0.36031535508744117</c:v>
                </c:pt>
                <c:pt idx="259">
                  <c:v>0.35974644674258099</c:v>
                </c:pt>
                <c:pt idx="260">
                  <c:v>0.35873761992341058</c:v>
                </c:pt>
                <c:pt idx="261">
                  <c:v>0.36096068111929469</c:v>
                </c:pt>
                <c:pt idx="262">
                  <c:v>0.36022185090664027</c:v>
                </c:pt>
                <c:pt idx="263">
                  <c:v>0.35989072857618515</c:v>
                </c:pt>
                <c:pt idx="264">
                  <c:v>0.36020713798190507</c:v>
                </c:pt>
                <c:pt idx="265">
                  <c:v>0.35914226996763854</c:v>
                </c:pt>
                <c:pt idx="266">
                  <c:v>0.35944138891111815</c:v>
                </c:pt>
                <c:pt idx="267">
                  <c:v>0.36092077738743522</c:v>
                </c:pt>
                <c:pt idx="268">
                  <c:v>0.36051049443800171</c:v>
                </c:pt>
                <c:pt idx="269">
                  <c:v>0.35947903800945707</c:v>
                </c:pt>
                <c:pt idx="270">
                  <c:v>0.36105622173396168</c:v>
                </c:pt>
                <c:pt idx="271">
                  <c:v>0.36187909509154537</c:v>
                </c:pt>
                <c:pt idx="272">
                  <c:v>0.35992118778268495</c:v>
                </c:pt>
                <c:pt idx="273">
                  <c:v>0.35910321209289359</c:v>
                </c:pt>
                <c:pt idx="274">
                  <c:v>0.36130010577806154</c:v>
                </c:pt>
                <c:pt idx="275">
                  <c:v>0.35981366538354742</c:v>
                </c:pt>
                <c:pt idx="276">
                  <c:v>0.36024326790590477</c:v>
                </c:pt>
                <c:pt idx="277">
                  <c:v>0.36060847374782906</c:v>
                </c:pt>
                <c:pt idx="278">
                  <c:v>0.36084141729220598</c:v>
                </c:pt>
                <c:pt idx="279">
                  <c:v>0.35992380379803596</c:v>
                </c:pt>
                <c:pt idx="280">
                  <c:v>0.35992287758136443</c:v>
                </c:pt>
                <c:pt idx="281">
                  <c:v>0.36038384927235267</c:v>
                </c:pt>
                <c:pt idx="282">
                  <c:v>0.35984488453761099</c:v>
                </c:pt>
                <c:pt idx="283">
                  <c:v>0.35953206521497605</c:v>
                </c:pt>
                <c:pt idx="284">
                  <c:v>0.36262348485675872</c:v>
                </c:pt>
                <c:pt idx="285">
                  <c:v>0.36039708456292047</c:v>
                </c:pt>
                <c:pt idx="286">
                  <c:v>0.35807355104239413</c:v>
                </c:pt>
                <c:pt idx="287">
                  <c:v>0.36069248217529226</c:v>
                </c:pt>
                <c:pt idx="288">
                  <c:v>0.36056763921617602</c:v>
                </c:pt>
                <c:pt idx="289">
                  <c:v>0.35847665004773682</c:v>
                </c:pt>
                <c:pt idx="290">
                  <c:v>0.36108674848392847</c:v>
                </c:pt>
                <c:pt idx="291">
                  <c:v>0.36135868517529046</c:v>
                </c:pt>
                <c:pt idx="292">
                  <c:v>0.36041799679817943</c:v>
                </c:pt>
                <c:pt idx="293">
                  <c:v>0.35986351553241652</c:v>
                </c:pt>
                <c:pt idx="294">
                  <c:v>0.36111275445242291</c:v>
                </c:pt>
                <c:pt idx="295">
                  <c:v>0.36006172564136329</c:v>
                </c:pt>
                <c:pt idx="296">
                  <c:v>0.35917857484293014</c:v>
                </c:pt>
                <c:pt idx="297">
                  <c:v>0.36012175725232981</c:v>
                </c:pt>
                <c:pt idx="298">
                  <c:v>0.36100327630625839</c:v>
                </c:pt>
                <c:pt idx="299">
                  <c:v>0.35904800875321413</c:v>
                </c:pt>
                <c:pt idx="300">
                  <c:v>0.35982403795605583</c:v>
                </c:pt>
                <c:pt idx="301">
                  <c:v>0.36036990361411692</c:v>
                </c:pt>
                <c:pt idx="302">
                  <c:v>0.35930799023009946</c:v>
                </c:pt>
                <c:pt idx="303">
                  <c:v>0.35785813317920345</c:v>
                </c:pt>
                <c:pt idx="304">
                  <c:v>0.36192763052002697</c:v>
                </c:pt>
                <c:pt idx="305">
                  <c:v>0.35789454017432132</c:v>
                </c:pt>
                <c:pt idx="306">
                  <c:v>0.35832089807952711</c:v>
                </c:pt>
                <c:pt idx="307">
                  <c:v>0.40458485845472913</c:v>
                </c:pt>
                <c:pt idx="308">
                  <c:v>0.35893602143953762</c:v>
                </c:pt>
                <c:pt idx="309">
                  <c:v>0.35846238129844737</c:v>
                </c:pt>
                <c:pt idx="310">
                  <c:v>0.36022395924744982</c:v>
                </c:pt>
                <c:pt idx="311">
                  <c:v>0.36080455893608404</c:v>
                </c:pt>
                <c:pt idx="312">
                  <c:v>0.35896699633484636</c:v>
                </c:pt>
                <c:pt idx="313">
                  <c:v>0.35960738637880968</c:v>
                </c:pt>
                <c:pt idx="314">
                  <c:v>0.35947382493052149</c:v>
                </c:pt>
                <c:pt idx="315">
                  <c:v>0.3593844387869462</c:v>
                </c:pt>
                <c:pt idx="316">
                  <c:v>0.35882543892702934</c:v>
                </c:pt>
                <c:pt idx="317">
                  <c:v>0.36041912985821006</c:v>
                </c:pt>
                <c:pt idx="318">
                  <c:v>0.36136804530696998</c:v>
                </c:pt>
                <c:pt idx="319">
                  <c:v>0.35889088494162169</c:v>
                </c:pt>
                <c:pt idx="320">
                  <c:v>0.36009272465687397</c:v>
                </c:pt>
                <c:pt idx="321">
                  <c:v>0.36092612701526006</c:v>
                </c:pt>
                <c:pt idx="322">
                  <c:v>0.35985441371618859</c:v>
                </c:pt>
                <c:pt idx="323">
                  <c:v>0.3596136865800576</c:v>
                </c:pt>
                <c:pt idx="324">
                  <c:v>0.36143679092317549</c:v>
                </c:pt>
                <c:pt idx="325">
                  <c:v>0.36000892111737909</c:v>
                </c:pt>
                <c:pt idx="326">
                  <c:v>0.3987919026970918</c:v>
                </c:pt>
                <c:pt idx="327">
                  <c:v>0.36145171517642849</c:v>
                </c:pt>
                <c:pt idx="328">
                  <c:v>0.36224704137961344</c:v>
                </c:pt>
                <c:pt idx="329">
                  <c:v>0.35890667420094313</c:v>
                </c:pt>
                <c:pt idx="330">
                  <c:v>0.35987436559449149</c:v>
                </c:pt>
                <c:pt idx="331">
                  <c:v>0.36127822373717988</c:v>
                </c:pt>
                <c:pt idx="332">
                  <c:v>0.36024355113643786</c:v>
                </c:pt>
                <c:pt idx="333">
                  <c:v>0.35938841469565291</c:v>
                </c:pt>
                <c:pt idx="334">
                  <c:v>0.36181160708433202</c:v>
                </c:pt>
                <c:pt idx="335">
                  <c:v>0.35944585278463087</c:v>
                </c:pt>
                <c:pt idx="336">
                  <c:v>0.35982594885332053</c:v>
                </c:pt>
                <c:pt idx="337">
                  <c:v>0.36134622496814506</c:v>
                </c:pt>
                <c:pt idx="338">
                  <c:v>0.36134323277850633</c:v>
                </c:pt>
                <c:pt idx="339">
                  <c:v>0.35978751569820372</c:v>
                </c:pt>
                <c:pt idx="340">
                  <c:v>0.36050163102522848</c:v>
                </c:pt>
                <c:pt idx="341">
                  <c:v>0.36144814659281527</c:v>
                </c:pt>
                <c:pt idx="342">
                  <c:v>0.35909796962569901</c:v>
                </c:pt>
                <c:pt idx="343">
                  <c:v>0.40511464790932256</c:v>
                </c:pt>
                <c:pt idx="344">
                  <c:v>0.36335443501262848</c:v>
                </c:pt>
                <c:pt idx="345">
                  <c:v>0.35927638072624751</c:v>
                </c:pt>
                <c:pt idx="346">
                  <c:v>0.36007347021561298</c:v>
                </c:pt>
                <c:pt idx="347">
                  <c:v>0.36129741604248322</c:v>
                </c:pt>
                <c:pt idx="348">
                  <c:v>0.36100632735356342</c:v>
                </c:pt>
                <c:pt idx="349">
                  <c:v>0.36036499674858929</c:v>
                </c:pt>
                <c:pt idx="350">
                  <c:v>0.36125731298137154</c:v>
                </c:pt>
                <c:pt idx="351">
                  <c:v>0.36133700833222904</c:v>
                </c:pt>
                <c:pt idx="352">
                  <c:v>0.36044135205176808</c:v>
                </c:pt>
                <c:pt idx="353">
                  <c:v>0.36005973248469475</c:v>
                </c:pt>
                <c:pt idx="354">
                  <c:v>0.36158794846668174</c:v>
                </c:pt>
                <c:pt idx="355">
                  <c:v>0.36051392551572148</c:v>
                </c:pt>
                <c:pt idx="356">
                  <c:v>0.36019465829794317</c:v>
                </c:pt>
                <c:pt idx="357">
                  <c:v>0.36142921000896894</c:v>
                </c:pt>
                <c:pt idx="358">
                  <c:v>0.36107938480656432</c:v>
                </c:pt>
                <c:pt idx="359">
                  <c:v>0.36074308313500419</c:v>
                </c:pt>
                <c:pt idx="360">
                  <c:v>0.36144507345192928</c:v>
                </c:pt>
                <c:pt idx="361">
                  <c:v>0.39564169481624822</c:v>
                </c:pt>
                <c:pt idx="362">
                  <c:v>0.36007261370301008</c:v>
                </c:pt>
                <c:pt idx="363">
                  <c:v>0.36090855626897783</c:v>
                </c:pt>
                <c:pt idx="364">
                  <c:v>0.36185591845908827</c:v>
                </c:pt>
                <c:pt idx="365">
                  <c:v>0.36121357118001624</c:v>
                </c:pt>
                <c:pt idx="366">
                  <c:v>0.36127260812188966</c:v>
                </c:pt>
                <c:pt idx="367">
                  <c:v>0.36241049398632419</c:v>
                </c:pt>
                <c:pt idx="368">
                  <c:v>0.36128010572620251</c:v>
                </c:pt>
                <c:pt idx="369">
                  <c:v>0.36070465685312597</c:v>
                </c:pt>
                <c:pt idx="370">
                  <c:v>0.36208142854125497</c:v>
                </c:pt>
                <c:pt idx="371">
                  <c:v>0.36266698646736145</c:v>
                </c:pt>
                <c:pt idx="372">
                  <c:v>0.3611964909942742</c:v>
                </c:pt>
                <c:pt idx="373">
                  <c:v>0.36090242746850676</c:v>
                </c:pt>
                <c:pt idx="374">
                  <c:v>0.36203036326785765</c:v>
                </c:pt>
                <c:pt idx="375">
                  <c:v>0.36150117589989533</c:v>
                </c:pt>
                <c:pt idx="376">
                  <c:v>0.36071433972613826</c:v>
                </c:pt>
                <c:pt idx="377">
                  <c:v>0.36259411103184719</c:v>
                </c:pt>
                <c:pt idx="378">
                  <c:v>0.36405716804454746</c:v>
                </c:pt>
                <c:pt idx="379">
                  <c:v>0.3615474608060068</c:v>
                </c:pt>
                <c:pt idx="380">
                  <c:v>0.36217952527267983</c:v>
                </c:pt>
                <c:pt idx="381">
                  <c:v>0.36281201957907933</c:v>
                </c:pt>
                <c:pt idx="382">
                  <c:v>0.36033376827351499</c:v>
                </c:pt>
                <c:pt idx="383">
                  <c:v>0.36168220973796417</c:v>
                </c:pt>
                <c:pt idx="384">
                  <c:v>0.3621898636092708</c:v>
                </c:pt>
                <c:pt idx="385">
                  <c:v>0.36037885741898823</c:v>
                </c:pt>
                <c:pt idx="386">
                  <c:v>0.36002399223945369</c:v>
                </c:pt>
                <c:pt idx="387">
                  <c:v>0.3613965795483991</c:v>
                </c:pt>
                <c:pt idx="388">
                  <c:v>0.36169997166127327</c:v>
                </c:pt>
                <c:pt idx="389">
                  <c:v>0.36154921096484732</c:v>
                </c:pt>
                <c:pt idx="390">
                  <c:v>0.36257632735462914</c:v>
                </c:pt>
                <c:pt idx="391">
                  <c:v>0.36243861299430696</c:v>
                </c:pt>
                <c:pt idx="392">
                  <c:v>0.36102698529070393</c:v>
                </c:pt>
                <c:pt idx="393">
                  <c:v>0.35980061377891304</c:v>
                </c:pt>
                <c:pt idx="394">
                  <c:v>0.36242220952698823</c:v>
                </c:pt>
                <c:pt idx="395">
                  <c:v>0.36128311869495477</c:v>
                </c:pt>
                <c:pt idx="396">
                  <c:v>0.35990233511580666</c:v>
                </c:pt>
                <c:pt idx="397">
                  <c:v>0.36212591452179682</c:v>
                </c:pt>
                <c:pt idx="398">
                  <c:v>0.36267892698919013</c:v>
                </c:pt>
                <c:pt idx="399">
                  <c:v>0.36122604105736222</c:v>
                </c:pt>
                <c:pt idx="400">
                  <c:v>0.36110540265399926</c:v>
                </c:pt>
                <c:pt idx="401">
                  <c:v>0.36186894658357066</c:v>
                </c:pt>
                <c:pt idx="402">
                  <c:v>0.36060523261338145</c:v>
                </c:pt>
                <c:pt idx="403">
                  <c:v>0.3609192576704861</c:v>
                </c:pt>
                <c:pt idx="404">
                  <c:v>0.36491798269964032</c:v>
                </c:pt>
                <c:pt idx="405">
                  <c:v>0.36143437138807677</c:v>
                </c:pt>
                <c:pt idx="406">
                  <c:v>0.36082356795140563</c:v>
                </c:pt>
                <c:pt idx="407">
                  <c:v>0.36300462383337556</c:v>
                </c:pt>
                <c:pt idx="408">
                  <c:v>0.36341041847958178</c:v>
                </c:pt>
                <c:pt idx="409">
                  <c:v>0.36256765860838308</c:v>
                </c:pt>
                <c:pt idx="410">
                  <c:v>0.36313804235885427</c:v>
                </c:pt>
                <c:pt idx="411">
                  <c:v>0.36311333623507308</c:v>
                </c:pt>
                <c:pt idx="412">
                  <c:v>0.36259578193934111</c:v>
                </c:pt>
                <c:pt idx="413">
                  <c:v>0.36187615503244802</c:v>
                </c:pt>
                <c:pt idx="414">
                  <c:v>0.36219392166666498</c:v>
                </c:pt>
                <c:pt idx="415">
                  <c:v>0.3621340085020805</c:v>
                </c:pt>
                <c:pt idx="416">
                  <c:v>0.36062217110814931</c:v>
                </c:pt>
                <c:pt idx="417">
                  <c:v>0.36339755640389998</c:v>
                </c:pt>
                <c:pt idx="418">
                  <c:v>0.36324090800768399</c:v>
                </c:pt>
                <c:pt idx="419">
                  <c:v>0.36173879939989118</c:v>
                </c:pt>
                <c:pt idx="420">
                  <c:v>0.36228749729902565</c:v>
                </c:pt>
                <c:pt idx="421">
                  <c:v>0.36341923759199973</c:v>
                </c:pt>
                <c:pt idx="422">
                  <c:v>0.36213418296989958</c:v>
                </c:pt>
                <c:pt idx="423">
                  <c:v>0.36069573505856134</c:v>
                </c:pt>
                <c:pt idx="424">
                  <c:v>0.36284665932298799</c:v>
                </c:pt>
                <c:pt idx="425">
                  <c:v>0.36141193473400024</c:v>
                </c:pt>
                <c:pt idx="426">
                  <c:v>0.36082244498273325</c:v>
                </c:pt>
                <c:pt idx="427">
                  <c:v>0.36262435622203337</c:v>
                </c:pt>
                <c:pt idx="428">
                  <c:v>0.36290994217955802</c:v>
                </c:pt>
                <c:pt idx="429">
                  <c:v>0.36081351895872521</c:v>
                </c:pt>
                <c:pt idx="430">
                  <c:v>0.36189272649653009</c:v>
                </c:pt>
                <c:pt idx="431">
                  <c:v>0.36246137214052637</c:v>
                </c:pt>
                <c:pt idx="432">
                  <c:v>0.36180004272914679</c:v>
                </c:pt>
                <c:pt idx="433">
                  <c:v>0.36054022553028714</c:v>
                </c:pt>
                <c:pt idx="434">
                  <c:v>0.36252251276324005</c:v>
                </c:pt>
                <c:pt idx="435">
                  <c:v>0.36179275903053809</c:v>
                </c:pt>
                <c:pt idx="436">
                  <c:v>0.3619601664690778</c:v>
                </c:pt>
                <c:pt idx="437">
                  <c:v>0.36337172825199904</c:v>
                </c:pt>
                <c:pt idx="438">
                  <c:v>0.36288884071992561</c:v>
                </c:pt>
                <c:pt idx="439">
                  <c:v>0.36194460849724275</c:v>
                </c:pt>
                <c:pt idx="440">
                  <c:v>0.36315565066856864</c:v>
                </c:pt>
                <c:pt idx="441">
                  <c:v>0.36412375102106909</c:v>
                </c:pt>
                <c:pt idx="442">
                  <c:v>0.36250216890472625</c:v>
                </c:pt>
                <c:pt idx="443">
                  <c:v>0.3625087274189161</c:v>
                </c:pt>
                <c:pt idx="444">
                  <c:v>0.363672673093202</c:v>
                </c:pt>
                <c:pt idx="445">
                  <c:v>0.36272646756587174</c:v>
                </c:pt>
                <c:pt idx="446">
                  <c:v>0.36277486971194728</c:v>
                </c:pt>
                <c:pt idx="447">
                  <c:v>0.36270477489355352</c:v>
                </c:pt>
                <c:pt idx="448">
                  <c:v>0.36317114204843287</c:v>
                </c:pt>
                <c:pt idx="449">
                  <c:v>0.36170600467637037</c:v>
                </c:pt>
                <c:pt idx="450">
                  <c:v>0.36418334806218455</c:v>
                </c:pt>
                <c:pt idx="451">
                  <c:v>0.36388660128864447</c:v>
                </c:pt>
                <c:pt idx="452">
                  <c:v>0.36118548060641292</c:v>
                </c:pt>
                <c:pt idx="453">
                  <c:v>0.36082012387847073</c:v>
                </c:pt>
                <c:pt idx="454">
                  <c:v>0.36395797553702386</c:v>
                </c:pt>
                <c:pt idx="455">
                  <c:v>0.36208649568486317</c:v>
                </c:pt>
                <c:pt idx="456">
                  <c:v>0.36230029044613821</c:v>
                </c:pt>
                <c:pt idx="457">
                  <c:v>0.3631234978653527</c:v>
                </c:pt>
                <c:pt idx="458">
                  <c:v>0.36383184121962669</c:v>
                </c:pt>
                <c:pt idx="459">
                  <c:v>0.3622349816385993</c:v>
                </c:pt>
                <c:pt idx="460">
                  <c:v>0.36352766289341371</c:v>
                </c:pt>
                <c:pt idx="461">
                  <c:v>0.36379180069210093</c:v>
                </c:pt>
                <c:pt idx="462">
                  <c:v>0.40492618826776777</c:v>
                </c:pt>
                <c:pt idx="463">
                  <c:v>0.36173593483649025</c:v>
                </c:pt>
                <c:pt idx="464">
                  <c:v>0.36608801986280437</c:v>
                </c:pt>
                <c:pt idx="465">
                  <c:v>0.36257467294354784</c:v>
                </c:pt>
                <c:pt idx="466">
                  <c:v>0.3619418774090471</c:v>
                </c:pt>
                <c:pt idx="467">
                  <c:v>0.3634858802895955</c:v>
                </c:pt>
                <c:pt idx="468">
                  <c:v>0.36298943684516172</c:v>
                </c:pt>
                <c:pt idx="469">
                  <c:v>0.36175944980529334</c:v>
                </c:pt>
                <c:pt idx="470">
                  <c:v>0.36292418415399963</c:v>
                </c:pt>
                <c:pt idx="471">
                  <c:v>0.36363063430562914</c:v>
                </c:pt>
                <c:pt idx="472">
                  <c:v>0.36219979806971064</c:v>
                </c:pt>
                <c:pt idx="473">
                  <c:v>0.36313236018267614</c:v>
                </c:pt>
                <c:pt idx="474">
                  <c:v>0.36318548422954744</c:v>
                </c:pt>
                <c:pt idx="475">
                  <c:v>0.36252170315074977</c:v>
                </c:pt>
                <c:pt idx="476">
                  <c:v>0.36174279336109627</c:v>
                </c:pt>
                <c:pt idx="477">
                  <c:v>0.41194778321564735</c:v>
                </c:pt>
                <c:pt idx="478">
                  <c:v>0.36484384168549283</c:v>
                </c:pt>
                <c:pt idx="479">
                  <c:v>0.40987710920949155</c:v>
                </c:pt>
                <c:pt idx="480">
                  <c:v>0.36467265528053638</c:v>
                </c:pt>
                <c:pt idx="481">
                  <c:v>0.3633510337284937</c:v>
                </c:pt>
                <c:pt idx="482">
                  <c:v>0.36198166591706643</c:v>
                </c:pt>
                <c:pt idx="483">
                  <c:v>0.41146556907954634</c:v>
                </c:pt>
                <c:pt idx="484">
                  <c:v>0.36396940376027859</c:v>
                </c:pt>
                <c:pt idx="485">
                  <c:v>0.36240781720838694</c:v>
                </c:pt>
                <c:pt idx="486">
                  <c:v>0.36199771071878845</c:v>
                </c:pt>
                <c:pt idx="487">
                  <c:v>0.36430371692864971</c:v>
                </c:pt>
                <c:pt idx="488">
                  <c:v>0.3648799467019877</c:v>
                </c:pt>
                <c:pt idx="489">
                  <c:v>0.36286532402530658</c:v>
                </c:pt>
                <c:pt idx="490">
                  <c:v>0.3634071853689414</c:v>
                </c:pt>
                <c:pt idx="491">
                  <c:v>0.36477704583625131</c:v>
                </c:pt>
                <c:pt idx="492">
                  <c:v>0.36234914342642816</c:v>
                </c:pt>
                <c:pt idx="493">
                  <c:v>0.36183439917083393</c:v>
                </c:pt>
                <c:pt idx="494">
                  <c:v>0.36353320391728533</c:v>
                </c:pt>
                <c:pt idx="495">
                  <c:v>0.40944525907894069</c:v>
                </c:pt>
                <c:pt idx="496">
                  <c:v>0.36199388317721026</c:v>
                </c:pt>
                <c:pt idx="497">
                  <c:v>0.36436941451466048</c:v>
                </c:pt>
                <c:pt idx="498">
                  <c:v>0.36314646891248931</c:v>
                </c:pt>
                <c:pt idx="499">
                  <c:v>0.40509675962302322</c:v>
                </c:pt>
                <c:pt idx="500">
                  <c:v>0.36397330963935476</c:v>
                </c:pt>
                <c:pt idx="501">
                  <c:v>0.36369687907962678</c:v>
                </c:pt>
                <c:pt idx="502">
                  <c:v>0.36288434466995856</c:v>
                </c:pt>
                <c:pt idx="503">
                  <c:v>0.36124295462375422</c:v>
                </c:pt>
                <c:pt idx="504">
                  <c:v>0.36260903253026894</c:v>
                </c:pt>
                <c:pt idx="505">
                  <c:v>0.3621023198921553</c:v>
                </c:pt>
                <c:pt idx="506">
                  <c:v>0.36270716408681986</c:v>
                </c:pt>
                <c:pt idx="507">
                  <c:v>0.36389154561554765</c:v>
                </c:pt>
                <c:pt idx="508">
                  <c:v>0.36440219192467499</c:v>
                </c:pt>
                <c:pt idx="509">
                  <c:v>0.36364857949674467</c:v>
                </c:pt>
                <c:pt idx="510">
                  <c:v>0.36442846717868038</c:v>
                </c:pt>
                <c:pt idx="511">
                  <c:v>0.36343569214157584</c:v>
                </c:pt>
                <c:pt idx="512">
                  <c:v>0.36383137577201524</c:v>
                </c:pt>
                <c:pt idx="513">
                  <c:v>0.36312379627450064</c:v>
                </c:pt>
                <c:pt idx="514">
                  <c:v>0.36541950267817874</c:v>
                </c:pt>
                <c:pt idx="515">
                  <c:v>0.36275462745818382</c:v>
                </c:pt>
                <c:pt idx="516">
                  <c:v>0.3618897232767565</c:v>
                </c:pt>
                <c:pt idx="517">
                  <c:v>0.36407829575829209</c:v>
                </c:pt>
                <c:pt idx="518">
                  <c:v>0.36374918836513326</c:v>
                </c:pt>
                <c:pt idx="519">
                  <c:v>0.36322584136026415</c:v>
                </c:pt>
                <c:pt idx="520">
                  <c:v>0.36391908689026858</c:v>
                </c:pt>
                <c:pt idx="521">
                  <c:v>0.36199416066377366</c:v>
                </c:pt>
                <c:pt idx="522">
                  <c:v>0.36202722889406186</c:v>
                </c:pt>
                <c:pt idx="523">
                  <c:v>0.37270802404863851</c:v>
                </c:pt>
                <c:pt idx="524">
                  <c:v>0.3645504157219277</c:v>
                </c:pt>
                <c:pt idx="525">
                  <c:v>0.36236106275961455</c:v>
                </c:pt>
                <c:pt idx="526">
                  <c:v>0.36216243503124929</c:v>
                </c:pt>
                <c:pt idx="527">
                  <c:v>0.36423573040706153</c:v>
                </c:pt>
                <c:pt idx="528">
                  <c:v>0.36523009491782443</c:v>
                </c:pt>
                <c:pt idx="529">
                  <c:v>0.36354860936596506</c:v>
                </c:pt>
                <c:pt idx="530">
                  <c:v>0.36410474098728068</c:v>
                </c:pt>
                <c:pt idx="531">
                  <c:v>0.36484630372801719</c:v>
                </c:pt>
                <c:pt idx="532">
                  <c:v>0.36251187762619486</c:v>
                </c:pt>
                <c:pt idx="533">
                  <c:v>0.36303930183754318</c:v>
                </c:pt>
                <c:pt idx="534">
                  <c:v>0.36422127193678666</c:v>
                </c:pt>
                <c:pt idx="535">
                  <c:v>0.36290601509199705</c:v>
                </c:pt>
                <c:pt idx="536">
                  <c:v>0.36213583302607616</c:v>
                </c:pt>
                <c:pt idx="537">
                  <c:v>0.36441677896407276</c:v>
                </c:pt>
                <c:pt idx="538">
                  <c:v>0.36518554424090977</c:v>
                </c:pt>
                <c:pt idx="539">
                  <c:v>0.36264497713218363</c:v>
                </c:pt>
                <c:pt idx="540">
                  <c:v>0.36425207489641537</c:v>
                </c:pt>
                <c:pt idx="541">
                  <c:v>0.3647176143693252</c:v>
                </c:pt>
                <c:pt idx="542">
                  <c:v>0.36396396944057563</c:v>
                </c:pt>
                <c:pt idx="543">
                  <c:v>0.36302989789183737</c:v>
                </c:pt>
                <c:pt idx="544">
                  <c:v>0.36436626737815292</c:v>
                </c:pt>
                <c:pt idx="545">
                  <c:v>0.36352866497275016</c:v>
                </c:pt>
                <c:pt idx="546">
                  <c:v>0.36268944523996133</c:v>
                </c:pt>
                <c:pt idx="547">
                  <c:v>0.36466292025276043</c:v>
                </c:pt>
                <c:pt idx="548">
                  <c:v>0.36468648610367616</c:v>
                </c:pt>
                <c:pt idx="549">
                  <c:v>0.3639702326046948</c:v>
                </c:pt>
                <c:pt idx="550">
                  <c:v>0.36494096749202692</c:v>
                </c:pt>
                <c:pt idx="551">
                  <c:v>0.36423505227268488</c:v>
                </c:pt>
                <c:pt idx="552">
                  <c:v>0.36350379111734332</c:v>
                </c:pt>
                <c:pt idx="553">
                  <c:v>0.36351808250114509</c:v>
                </c:pt>
                <c:pt idx="554">
                  <c:v>0.36467272465875494</c:v>
                </c:pt>
                <c:pt idx="555">
                  <c:v>0.36352672620258536</c:v>
                </c:pt>
                <c:pt idx="556">
                  <c:v>0.36286214988635901</c:v>
                </c:pt>
                <c:pt idx="557">
                  <c:v>0.36551383200075716</c:v>
                </c:pt>
                <c:pt idx="558">
                  <c:v>0.36442169043053008</c:v>
                </c:pt>
                <c:pt idx="559">
                  <c:v>0.36314757550746335</c:v>
                </c:pt>
                <c:pt idx="560">
                  <c:v>0.36440197223639881</c:v>
                </c:pt>
                <c:pt idx="561">
                  <c:v>0.36489752248071694</c:v>
                </c:pt>
                <c:pt idx="562">
                  <c:v>0.36319113277485443</c:v>
                </c:pt>
                <c:pt idx="563">
                  <c:v>0.36333980707686975</c:v>
                </c:pt>
                <c:pt idx="564">
                  <c:v>0.36531278627354952</c:v>
                </c:pt>
                <c:pt idx="565">
                  <c:v>0.36374855363204278</c:v>
                </c:pt>
                <c:pt idx="566">
                  <c:v>0.36328918056619114</c:v>
                </c:pt>
                <c:pt idx="567">
                  <c:v>0.36521930697039956</c:v>
                </c:pt>
                <c:pt idx="568">
                  <c:v>0.3651092971130272</c:v>
                </c:pt>
                <c:pt idx="569">
                  <c:v>0.36390537085642211</c:v>
                </c:pt>
                <c:pt idx="570">
                  <c:v>0.3646729821948384</c:v>
                </c:pt>
                <c:pt idx="571">
                  <c:v>0.36493311093359382</c:v>
                </c:pt>
                <c:pt idx="572">
                  <c:v>0.36286161590906096</c:v>
                </c:pt>
                <c:pt idx="573">
                  <c:v>0.36223373086405775</c:v>
                </c:pt>
                <c:pt idx="574">
                  <c:v>0.36413581155735847</c:v>
                </c:pt>
                <c:pt idx="575">
                  <c:v>0.36237509160279069</c:v>
                </c:pt>
                <c:pt idx="576">
                  <c:v>0.36309246661196909</c:v>
                </c:pt>
                <c:pt idx="577">
                  <c:v>0.36456875042474518</c:v>
                </c:pt>
                <c:pt idx="578">
                  <c:v>0.36461370581673913</c:v>
                </c:pt>
                <c:pt idx="579">
                  <c:v>0.36358799848720075</c:v>
                </c:pt>
                <c:pt idx="580">
                  <c:v>0.36453550537553792</c:v>
                </c:pt>
                <c:pt idx="581">
                  <c:v>0.36509987722549925</c:v>
                </c:pt>
                <c:pt idx="582">
                  <c:v>0.36275805391680704</c:v>
                </c:pt>
                <c:pt idx="583">
                  <c:v>0.36239298299950756</c:v>
                </c:pt>
                <c:pt idx="584">
                  <c:v>0.36701148058387301</c:v>
                </c:pt>
                <c:pt idx="585">
                  <c:v>0.36445843751583423</c:v>
                </c:pt>
                <c:pt idx="586">
                  <c:v>0.3646794455042236</c:v>
                </c:pt>
                <c:pt idx="587">
                  <c:v>0.36523363826764538</c:v>
                </c:pt>
                <c:pt idx="588">
                  <c:v>0.36397287558260039</c:v>
                </c:pt>
                <c:pt idx="589">
                  <c:v>0.36293822565835338</c:v>
                </c:pt>
                <c:pt idx="590">
                  <c:v>0.40205929527492923</c:v>
                </c:pt>
                <c:pt idx="591">
                  <c:v>0.36422293204619377</c:v>
                </c:pt>
                <c:pt idx="592">
                  <c:v>0.36335768900101267</c:v>
                </c:pt>
                <c:pt idx="593">
                  <c:v>0.36342589908848927</c:v>
                </c:pt>
                <c:pt idx="594">
                  <c:v>0.36430123138263804</c:v>
                </c:pt>
                <c:pt idx="595">
                  <c:v>0.36415481481981887</c:v>
                </c:pt>
                <c:pt idx="596">
                  <c:v>0.36346942604792054</c:v>
                </c:pt>
                <c:pt idx="597">
                  <c:v>0.36457720581695136</c:v>
                </c:pt>
                <c:pt idx="598">
                  <c:v>0.3636765204474719</c:v>
                </c:pt>
                <c:pt idx="599">
                  <c:v>0.36372291286200048</c:v>
                </c:pt>
                <c:pt idx="600">
                  <c:v>0.36533353284241882</c:v>
                </c:pt>
                <c:pt idx="601">
                  <c:v>0.36580518371776022</c:v>
                </c:pt>
                <c:pt idx="602">
                  <c:v>0.36418458604203779</c:v>
                </c:pt>
                <c:pt idx="603">
                  <c:v>0.36308753906867669</c:v>
                </c:pt>
                <c:pt idx="604">
                  <c:v>0.36479824830301072</c:v>
                </c:pt>
                <c:pt idx="605">
                  <c:v>0.36230568396183277</c:v>
                </c:pt>
                <c:pt idx="606">
                  <c:v>0.3635429904230697</c:v>
                </c:pt>
                <c:pt idx="607">
                  <c:v>0.36354563373121118</c:v>
                </c:pt>
                <c:pt idx="608">
                  <c:v>0.36494682467151363</c:v>
                </c:pt>
                <c:pt idx="609">
                  <c:v>0.36352157178963745</c:v>
                </c:pt>
                <c:pt idx="610">
                  <c:v>0.36468960933968136</c:v>
                </c:pt>
                <c:pt idx="611">
                  <c:v>0.36512595195272685</c:v>
                </c:pt>
                <c:pt idx="612">
                  <c:v>0.3638031832932877</c:v>
                </c:pt>
                <c:pt idx="613">
                  <c:v>0.36339705033992675</c:v>
                </c:pt>
                <c:pt idx="614">
                  <c:v>0.36567963507154522</c:v>
                </c:pt>
                <c:pt idx="615">
                  <c:v>0.36373963419200672</c:v>
                </c:pt>
                <c:pt idx="616">
                  <c:v>0.36425860125415138</c:v>
                </c:pt>
                <c:pt idx="617">
                  <c:v>0.36433922293492682</c:v>
                </c:pt>
                <c:pt idx="618">
                  <c:v>0.36473812382814047</c:v>
                </c:pt>
                <c:pt idx="619">
                  <c:v>0.36351760065432698</c:v>
                </c:pt>
                <c:pt idx="620">
                  <c:v>0.36525772164418785</c:v>
                </c:pt>
                <c:pt idx="621">
                  <c:v>0.36442193284240826</c:v>
                </c:pt>
                <c:pt idx="622">
                  <c:v>0.36417949531771121</c:v>
                </c:pt>
                <c:pt idx="623">
                  <c:v>0.36350285448816599</c:v>
                </c:pt>
                <c:pt idx="624">
                  <c:v>0.36527482364943614</c:v>
                </c:pt>
                <c:pt idx="625">
                  <c:v>0.36274544724788271</c:v>
                </c:pt>
                <c:pt idx="626">
                  <c:v>0.36311480253828748</c:v>
                </c:pt>
                <c:pt idx="627">
                  <c:v>0.36428982244018687</c:v>
                </c:pt>
                <c:pt idx="628">
                  <c:v>0.36553280936846111</c:v>
                </c:pt>
                <c:pt idx="629">
                  <c:v>0.36389240295655895</c:v>
                </c:pt>
                <c:pt idx="630">
                  <c:v>0.36442913830996299</c:v>
                </c:pt>
                <c:pt idx="631">
                  <c:v>0.36260965742726148</c:v>
                </c:pt>
                <c:pt idx="632">
                  <c:v>0.36275317408181268</c:v>
                </c:pt>
                <c:pt idx="633">
                  <c:v>0.36276244719083772</c:v>
                </c:pt>
                <c:pt idx="634">
                  <c:v>0.36541182050924526</c:v>
                </c:pt>
                <c:pt idx="635">
                  <c:v>0.36414362795670235</c:v>
                </c:pt>
                <c:pt idx="636">
                  <c:v>0.36277098973882338</c:v>
                </c:pt>
                <c:pt idx="637">
                  <c:v>0.36526093285226485</c:v>
                </c:pt>
                <c:pt idx="638">
                  <c:v>0.36476396697304408</c:v>
                </c:pt>
                <c:pt idx="639">
                  <c:v>0.36324840587685442</c:v>
                </c:pt>
                <c:pt idx="640">
                  <c:v>0.36448926278595828</c:v>
                </c:pt>
                <c:pt idx="641">
                  <c:v>0.36411461997938444</c:v>
                </c:pt>
                <c:pt idx="642">
                  <c:v>0.36380117311352911</c:v>
                </c:pt>
                <c:pt idx="643">
                  <c:v>0.36359840070109745</c:v>
                </c:pt>
                <c:pt idx="644">
                  <c:v>0.36681283336665799</c:v>
                </c:pt>
                <c:pt idx="645">
                  <c:v>0.36377020385127534</c:v>
                </c:pt>
                <c:pt idx="646">
                  <c:v>0.36401916033625836</c:v>
                </c:pt>
                <c:pt idx="647">
                  <c:v>0.36481743014424262</c:v>
                </c:pt>
                <c:pt idx="648">
                  <c:v>0.36493041029163742</c:v>
                </c:pt>
                <c:pt idx="649">
                  <c:v>0.36386207330585307</c:v>
                </c:pt>
                <c:pt idx="650">
                  <c:v>0.36443521325626915</c:v>
                </c:pt>
                <c:pt idx="651">
                  <c:v>0.36512798882877212</c:v>
                </c:pt>
                <c:pt idx="652">
                  <c:v>0.36364348621618714</c:v>
                </c:pt>
                <c:pt idx="653">
                  <c:v>0.362122122162298</c:v>
                </c:pt>
                <c:pt idx="654">
                  <c:v>0.36632546106688607</c:v>
                </c:pt>
                <c:pt idx="655">
                  <c:v>0.36267097356498218</c:v>
                </c:pt>
                <c:pt idx="656">
                  <c:v>0.36374085776538045</c:v>
                </c:pt>
                <c:pt idx="657">
                  <c:v>0.36516435629495514</c:v>
                </c:pt>
                <c:pt idx="658">
                  <c:v>0.3645551935073218</c:v>
                </c:pt>
                <c:pt idx="659">
                  <c:v>0.36425075857755823</c:v>
                </c:pt>
                <c:pt idx="660">
                  <c:v>0.36478447748815479</c:v>
                </c:pt>
                <c:pt idx="661">
                  <c:v>0.36461194829150256</c:v>
                </c:pt>
                <c:pt idx="662">
                  <c:v>0.41166011927212526</c:v>
                </c:pt>
                <c:pt idx="663">
                  <c:v>0.36376403878593044</c:v>
                </c:pt>
                <c:pt idx="664">
                  <c:v>0.36590390685773344</c:v>
                </c:pt>
                <c:pt idx="665">
                  <c:v>0.36443275425524202</c:v>
                </c:pt>
                <c:pt idx="666">
                  <c:v>0.36393429943604744</c:v>
                </c:pt>
                <c:pt idx="667">
                  <c:v>0.36447970930713841</c:v>
                </c:pt>
                <c:pt idx="668">
                  <c:v>0.4084179684980187</c:v>
                </c:pt>
                <c:pt idx="669">
                  <c:v>0.364087906101283</c:v>
                </c:pt>
                <c:pt idx="670">
                  <c:v>0.36395630999632778</c:v>
                </c:pt>
                <c:pt idx="671">
                  <c:v>0.37851607987027308</c:v>
                </c:pt>
                <c:pt idx="672">
                  <c:v>0.36692335034905127</c:v>
                </c:pt>
                <c:pt idx="673">
                  <c:v>0.36281518309584454</c:v>
                </c:pt>
                <c:pt idx="674">
                  <c:v>0.36627606270060797</c:v>
                </c:pt>
                <c:pt idx="675">
                  <c:v>0.36463609392238833</c:v>
                </c:pt>
                <c:pt idx="676">
                  <c:v>0.36446896665173878</c:v>
                </c:pt>
                <c:pt idx="677">
                  <c:v>0.36460278332682772</c:v>
                </c:pt>
                <c:pt idx="678">
                  <c:v>0.36521159736360298</c:v>
                </c:pt>
                <c:pt idx="679">
                  <c:v>0.36373049286580572</c:v>
                </c:pt>
                <c:pt idx="680">
                  <c:v>0.36534935692012505</c:v>
                </c:pt>
                <c:pt idx="681">
                  <c:v>0.36512195820582927</c:v>
                </c:pt>
                <c:pt idx="682">
                  <c:v>0.36410760582428386</c:v>
                </c:pt>
                <c:pt idx="683">
                  <c:v>0.36475243460995288</c:v>
                </c:pt>
                <c:pt idx="684">
                  <c:v>0.36537294151815386</c:v>
                </c:pt>
                <c:pt idx="685">
                  <c:v>0.36425340513540699</c:v>
                </c:pt>
                <c:pt idx="686">
                  <c:v>0.36370774384354343</c:v>
                </c:pt>
                <c:pt idx="687">
                  <c:v>0.36586699262499878</c:v>
                </c:pt>
                <c:pt idx="688">
                  <c:v>0.36624913677720489</c:v>
                </c:pt>
                <c:pt idx="689">
                  <c:v>0.3640493658308841</c:v>
                </c:pt>
                <c:pt idx="690">
                  <c:v>0.36606162754620347</c:v>
                </c:pt>
                <c:pt idx="691">
                  <c:v>0.36569065084101476</c:v>
                </c:pt>
                <c:pt idx="692">
                  <c:v>0.36412971040235148</c:v>
                </c:pt>
                <c:pt idx="693">
                  <c:v>0.36409887480068942</c:v>
                </c:pt>
                <c:pt idx="694">
                  <c:v>0.36306875772649744</c:v>
                </c:pt>
                <c:pt idx="695">
                  <c:v>0.36314382927561883</c:v>
                </c:pt>
                <c:pt idx="696">
                  <c:v>0.36330476860973399</c:v>
                </c:pt>
                <c:pt idx="697">
                  <c:v>0.36486862650177782</c:v>
                </c:pt>
                <c:pt idx="698">
                  <c:v>0.36560788036111902</c:v>
                </c:pt>
                <c:pt idx="699">
                  <c:v>0.36502555910523177</c:v>
                </c:pt>
                <c:pt idx="700">
                  <c:v>0.36616611280485123</c:v>
                </c:pt>
                <c:pt idx="701">
                  <c:v>0.40996048310143351</c:v>
                </c:pt>
                <c:pt idx="702">
                  <c:v>0.36528556985995264</c:v>
                </c:pt>
                <c:pt idx="703">
                  <c:v>0.3648985789120282</c:v>
                </c:pt>
                <c:pt idx="704">
                  <c:v>0.36937301707064041</c:v>
                </c:pt>
                <c:pt idx="705">
                  <c:v>0.36569547793557594</c:v>
                </c:pt>
                <c:pt idx="706">
                  <c:v>0.36444474499844104</c:v>
                </c:pt>
                <c:pt idx="707">
                  <c:v>0.36668981725450317</c:v>
                </c:pt>
                <c:pt idx="708">
                  <c:v>0.36690524260860197</c:v>
                </c:pt>
                <c:pt idx="709">
                  <c:v>0.36474975345089633</c:v>
                </c:pt>
                <c:pt idx="710">
                  <c:v>0.36677110688085701</c:v>
                </c:pt>
                <c:pt idx="711">
                  <c:v>0.36751048904020545</c:v>
                </c:pt>
                <c:pt idx="712">
                  <c:v>0.36529298889268885</c:v>
                </c:pt>
                <c:pt idx="713">
                  <c:v>0.36496496995603528</c:v>
                </c:pt>
                <c:pt idx="714">
                  <c:v>0.36737114272551225</c:v>
                </c:pt>
                <c:pt idx="715">
                  <c:v>0.36522038621971953</c:v>
                </c:pt>
                <c:pt idx="716">
                  <c:v>0.36504461005130678</c:v>
                </c:pt>
                <c:pt idx="717">
                  <c:v>0.36609231477978749</c:v>
                </c:pt>
                <c:pt idx="718">
                  <c:v>0.36842780976924611</c:v>
                </c:pt>
                <c:pt idx="719">
                  <c:v>0.3664534661905024</c:v>
                </c:pt>
                <c:pt idx="720">
                  <c:v>0.36651225861080194</c:v>
                </c:pt>
                <c:pt idx="721">
                  <c:v>0.36725916831705097</c:v>
                </c:pt>
                <c:pt idx="722">
                  <c:v>0.36535208434730521</c:v>
                </c:pt>
                <c:pt idx="723">
                  <c:v>0.36478520166644152</c:v>
                </c:pt>
                <c:pt idx="724">
                  <c:v>0.36752032776318905</c:v>
                </c:pt>
                <c:pt idx="725">
                  <c:v>0.36515851185502535</c:v>
                </c:pt>
                <c:pt idx="726">
                  <c:v>0.36420828197799837</c:v>
                </c:pt>
                <c:pt idx="727">
                  <c:v>0.36633657977435274</c:v>
                </c:pt>
                <c:pt idx="728">
                  <c:v>0.36745999393903084</c:v>
                </c:pt>
                <c:pt idx="729">
                  <c:v>0.36475932938548222</c:v>
                </c:pt>
                <c:pt idx="730">
                  <c:v>0.36712820739054203</c:v>
                </c:pt>
                <c:pt idx="731">
                  <c:v>0.36617728259406013</c:v>
                </c:pt>
                <c:pt idx="732">
                  <c:v>0.36354187190692827</c:v>
                </c:pt>
                <c:pt idx="733">
                  <c:v>0.36665688956671133</c:v>
                </c:pt>
                <c:pt idx="734">
                  <c:v>0.36612393833723617</c:v>
                </c:pt>
                <c:pt idx="735">
                  <c:v>0.36601683819337411</c:v>
                </c:pt>
                <c:pt idx="736">
                  <c:v>0.36569351355512048</c:v>
                </c:pt>
                <c:pt idx="737">
                  <c:v>0.36643458768680232</c:v>
                </c:pt>
                <c:pt idx="738">
                  <c:v>0.36665169291048483</c:v>
                </c:pt>
                <c:pt idx="739">
                  <c:v>0.36589210316036219</c:v>
                </c:pt>
                <c:pt idx="740">
                  <c:v>0.36710969448077857</c:v>
                </c:pt>
                <c:pt idx="741">
                  <c:v>0.36731844083348864</c:v>
                </c:pt>
                <c:pt idx="742">
                  <c:v>0.36550505721762583</c:v>
                </c:pt>
                <c:pt idx="743">
                  <c:v>0.36597247673746142</c:v>
                </c:pt>
                <c:pt idx="744">
                  <c:v>0.36600894240248438</c:v>
                </c:pt>
                <c:pt idx="745">
                  <c:v>0.36614577637236978</c:v>
                </c:pt>
                <c:pt idx="746">
                  <c:v>0.36544175543053498</c:v>
                </c:pt>
                <c:pt idx="747">
                  <c:v>0.36687877597269003</c:v>
                </c:pt>
                <c:pt idx="748">
                  <c:v>0.36752929207493562</c:v>
                </c:pt>
                <c:pt idx="749">
                  <c:v>0.36480513976848317</c:v>
                </c:pt>
                <c:pt idx="750">
                  <c:v>0.36594004460931245</c:v>
                </c:pt>
                <c:pt idx="751">
                  <c:v>0.36677151849964323</c:v>
                </c:pt>
                <c:pt idx="752">
                  <c:v>0.36564269384794457</c:v>
                </c:pt>
                <c:pt idx="753">
                  <c:v>0.36504895080134475</c:v>
                </c:pt>
                <c:pt idx="754">
                  <c:v>0.36699050248640708</c:v>
                </c:pt>
                <c:pt idx="755">
                  <c:v>0.36521842016785311</c:v>
                </c:pt>
                <c:pt idx="756">
                  <c:v>0.36507508902117813</c:v>
                </c:pt>
                <c:pt idx="757">
                  <c:v>0.36777061704399155</c:v>
                </c:pt>
                <c:pt idx="758">
                  <c:v>0.3669384990870066</c:v>
                </c:pt>
                <c:pt idx="759">
                  <c:v>0.36721703314683612</c:v>
                </c:pt>
                <c:pt idx="760">
                  <c:v>0.36832715023022866</c:v>
                </c:pt>
                <c:pt idx="761">
                  <c:v>0.36712448390974212</c:v>
                </c:pt>
                <c:pt idx="762">
                  <c:v>0.36614478589953964</c:v>
                </c:pt>
                <c:pt idx="763">
                  <c:v>0.36577076146692855</c:v>
                </c:pt>
                <c:pt idx="764">
                  <c:v>0.36982799187577203</c:v>
                </c:pt>
                <c:pt idx="765">
                  <c:v>0.3669510233855201</c:v>
                </c:pt>
                <c:pt idx="766">
                  <c:v>0.36638946603051886</c:v>
                </c:pt>
                <c:pt idx="767">
                  <c:v>0.36758253383689465</c:v>
                </c:pt>
                <c:pt idx="768">
                  <c:v>0.36839645370712348</c:v>
                </c:pt>
                <c:pt idx="769">
                  <c:v>0.36646022637576309</c:v>
                </c:pt>
                <c:pt idx="770">
                  <c:v>0.3666336632462478</c:v>
                </c:pt>
                <c:pt idx="771">
                  <c:v>0.36776796235848247</c:v>
                </c:pt>
                <c:pt idx="772">
                  <c:v>0.36646105933613826</c:v>
                </c:pt>
                <c:pt idx="773">
                  <c:v>0.36672032279888916</c:v>
                </c:pt>
                <c:pt idx="774">
                  <c:v>0.36768361495562518</c:v>
                </c:pt>
                <c:pt idx="775">
                  <c:v>0.36626609151877659</c:v>
                </c:pt>
                <c:pt idx="776">
                  <c:v>0.36646048315906621</c:v>
                </c:pt>
                <c:pt idx="777">
                  <c:v>0.36701134244256561</c:v>
                </c:pt>
                <c:pt idx="778">
                  <c:v>0.36809813221653875</c:v>
                </c:pt>
                <c:pt idx="779">
                  <c:v>0.36652768968240845</c:v>
                </c:pt>
                <c:pt idx="780">
                  <c:v>0.366995960218155</c:v>
                </c:pt>
                <c:pt idx="781">
                  <c:v>0.36734579683141766</c:v>
                </c:pt>
                <c:pt idx="782">
                  <c:v>0.3670797011839389</c:v>
                </c:pt>
                <c:pt idx="783">
                  <c:v>0.36527257239626304</c:v>
                </c:pt>
                <c:pt idx="784">
                  <c:v>0.36693798326203303</c:v>
                </c:pt>
                <c:pt idx="785">
                  <c:v>0.36605857405771386</c:v>
                </c:pt>
                <c:pt idx="786">
                  <c:v>0.36612014377605667</c:v>
                </c:pt>
                <c:pt idx="787">
                  <c:v>0.36843657053572143</c:v>
                </c:pt>
                <c:pt idx="788">
                  <c:v>0.36846081137661596</c:v>
                </c:pt>
                <c:pt idx="789">
                  <c:v>0.36649390241350793</c:v>
                </c:pt>
                <c:pt idx="790">
                  <c:v>0.3680513894812128</c:v>
                </c:pt>
                <c:pt idx="791">
                  <c:v>0.36830997044137526</c:v>
                </c:pt>
                <c:pt idx="792">
                  <c:v>0.3661065816893897</c:v>
                </c:pt>
                <c:pt idx="793">
                  <c:v>0.36688790735975418</c:v>
                </c:pt>
                <c:pt idx="794">
                  <c:v>0.36732309287912718</c:v>
                </c:pt>
                <c:pt idx="795">
                  <c:v>0.36615105220944333</c:v>
                </c:pt>
                <c:pt idx="796">
                  <c:v>0.36721433985138613</c:v>
                </c:pt>
                <c:pt idx="797">
                  <c:v>0.41248653135208024</c:v>
                </c:pt>
                <c:pt idx="798">
                  <c:v>0.36752284515474259</c:v>
                </c:pt>
                <c:pt idx="799">
                  <c:v>0.36547152197286109</c:v>
                </c:pt>
                <c:pt idx="800">
                  <c:v>0.36820012897466081</c:v>
                </c:pt>
                <c:pt idx="801">
                  <c:v>0.36733239032088888</c:v>
                </c:pt>
                <c:pt idx="802">
                  <c:v>0.36755448443267946</c:v>
                </c:pt>
                <c:pt idx="803">
                  <c:v>0.36608197383955426</c:v>
                </c:pt>
                <c:pt idx="804">
                  <c:v>0.36741921800366734</c:v>
                </c:pt>
                <c:pt idx="805">
                  <c:v>0.3665751561196211</c:v>
                </c:pt>
                <c:pt idx="806">
                  <c:v>0.366132092390897</c:v>
                </c:pt>
                <c:pt idx="807">
                  <c:v>0.41138204872167222</c:v>
                </c:pt>
                <c:pt idx="808">
                  <c:v>0.36845407617153575</c:v>
                </c:pt>
                <c:pt idx="809">
                  <c:v>0.36596452536630242</c:v>
                </c:pt>
                <c:pt idx="810">
                  <c:v>0.3681638593750971</c:v>
                </c:pt>
                <c:pt idx="811">
                  <c:v>0.36847821082054422</c:v>
                </c:pt>
                <c:pt idx="812">
                  <c:v>0.36629717357487596</c:v>
                </c:pt>
                <c:pt idx="813">
                  <c:v>0.36714843284194404</c:v>
                </c:pt>
                <c:pt idx="814">
                  <c:v>0.36968526610535668</c:v>
                </c:pt>
                <c:pt idx="815">
                  <c:v>0.3669540497844424</c:v>
                </c:pt>
                <c:pt idx="816">
                  <c:v>0.36599404390660056</c:v>
                </c:pt>
                <c:pt idx="817">
                  <c:v>0.36714041143361525</c:v>
                </c:pt>
                <c:pt idx="818">
                  <c:v>0.3684434584790201</c:v>
                </c:pt>
                <c:pt idx="819">
                  <c:v>0.36654550569608429</c:v>
                </c:pt>
                <c:pt idx="820">
                  <c:v>0.36791770047382466</c:v>
                </c:pt>
                <c:pt idx="821">
                  <c:v>0.36750134869302142</c:v>
                </c:pt>
                <c:pt idx="822">
                  <c:v>0.36571552598469437</c:v>
                </c:pt>
                <c:pt idx="823">
                  <c:v>0.36591808040710827</c:v>
                </c:pt>
                <c:pt idx="824">
                  <c:v>0.36951131192713077</c:v>
                </c:pt>
                <c:pt idx="825">
                  <c:v>0.36709833800015551</c:v>
                </c:pt>
                <c:pt idx="826">
                  <c:v>0.36644301237193666</c:v>
                </c:pt>
                <c:pt idx="827">
                  <c:v>0.36710962308324652</c:v>
                </c:pt>
                <c:pt idx="828">
                  <c:v>0.36769577874746839</c:v>
                </c:pt>
                <c:pt idx="829">
                  <c:v>0.36599522481075131</c:v>
                </c:pt>
                <c:pt idx="830">
                  <c:v>0.3680465235075</c:v>
                </c:pt>
                <c:pt idx="831">
                  <c:v>0.36888353315074218</c:v>
                </c:pt>
                <c:pt idx="832">
                  <c:v>0.36694563163809785</c:v>
                </c:pt>
                <c:pt idx="833">
                  <c:v>0.36700934980437583</c:v>
                </c:pt>
                <c:pt idx="834">
                  <c:v>0.36821060348951551</c:v>
                </c:pt>
                <c:pt idx="835">
                  <c:v>0.36637176887563949</c:v>
                </c:pt>
                <c:pt idx="836">
                  <c:v>0.36689518073801519</c:v>
                </c:pt>
                <c:pt idx="837">
                  <c:v>0.36750973729450953</c:v>
                </c:pt>
                <c:pt idx="838">
                  <c:v>0.36948560112456519</c:v>
                </c:pt>
                <c:pt idx="839">
                  <c:v>0.36721541821464365</c:v>
                </c:pt>
                <c:pt idx="840">
                  <c:v>0.36780625049512683</c:v>
                </c:pt>
                <c:pt idx="841">
                  <c:v>0.36755107763665296</c:v>
                </c:pt>
                <c:pt idx="842">
                  <c:v>0.36709357090017303</c:v>
                </c:pt>
                <c:pt idx="843">
                  <c:v>0.36654580613871085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CF-4871-9AF8-35C2012BEB14}"/>
            </c:ext>
          </c:extLst>
        </c:ser>
        <c:ser>
          <c:idx val="4"/>
          <c:order val="4"/>
          <c:tx>
            <c:strRef>
              <c:f>SUSTAIN!$M$863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7CF-4871-9AF8-35C2012BEB14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SUSTAIN!$L$864:$L$868</c:f>
              <c:numCache>
                <c:formatCode>0.00</c:formatCode>
                <c:ptCount val="5"/>
                <c:pt idx="0">
                  <c:v>362.15</c:v>
                </c:pt>
                <c:pt idx="1">
                  <c:v>362.15</c:v>
                </c:pt>
                <c:pt idx="2">
                  <c:v>602.15</c:v>
                </c:pt>
                <c:pt idx="3">
                  <c:v>842.15</c:v>
                </c:pt>
                <c:pt idx="4">
                  <c:v>842.15</c:v>
                </c:pt>
              </c:numCache>
            </c:numRef>
          </c:xVal>
          <c:yVal>
            <c:numRef>
              <c:f>SUSTAIN!$M$864:$M$868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7CF-4871-9AF8-35C2012BE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6946912"/>
        <c:axId val="1046947240"/>
      </c:scatterChart>
      <c:valAx>
        <c:axId val="1046946912"/>
        <c:scaling>
          <c:orientation val="minMax"/>
          <c:max val="84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47240"/>
        <c:crosses val="autoZero"/>
        <c:crossBetween val="midCat"/>
      </c:valAx>
      <c:valAx>
        <c:axId val="1046947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4691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SUSTAIN!$L$1715</c:f>
          <c:strCache>
            <c:ptCount val="1"/>
            <c:pt idx="0">
              <c:v>Data Rate Graph (SUSTAIN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SUSTAIN!$D$1717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SUSTAIN!$A$1718:$A$2561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SUSTAIN!$D$1718:$D$2561</c:f>
              <c:numCache>
                <c:formatCode>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300.83140266666669</c:v>
                </c:pt>
                <c:pt idx="5">
                  <c:v>1176.1552725333333</c:v>
                </c:pt>
                <c:pt idx="6">
                  <c:v>1774.454237866667</c:v>
                </c:pt>
                <c:pt idx="7">
                  <c:v>2217.3254314666669</c:v>
                </c:pt>
                <c:pt idx="8">
                  <c:v>2568.480426666667</c:v>
                </c:pt>
                <c:pt idx="9">
                  <c:v>2858.8820479999999</c:v>
                </c:pt>
                <c:pt idx="10">
                  <c:v>3105.9341994666665</c:v>
                </c:pt>
                <c:pt idx="11">
                  <c:v>3324.0465408000005</c:v>
                </c:pt>
                <c:pt idx="12">
                  <c:v>3517.3999957333335</c:v>
                </c:pt>
                <c:pt idx="13">
                  <c:v>3688.5525845333336</c:v>
                </c:pt>
                <c:pt idx="14">
                  <c:v>3847.1026005333333</c:v>
                </c:pt>
                <c:pt idx="15">
                  <c:v>3990.8683093333329</c:v>
                </c:pt>
                <c:pt idx="16">
                  <c:v>4121.3056341333331</c:v>
                </c:pt>
                <c:pt idx="17">
                  <c:v>4246.6754559999999</c:v>
                </c:pt>
                <c:pt idx="18">
                  <c:v>4358.6669226666663</c:v>
                </c:pt>
                <c:pt idx="19">
                  <c:v>4468.7134037333326</c:v>
                </c:pt>
                <c:pt idx="20">
                  <c:v>4569.575765333333</c:v>
                </c:pt>
                <c:pt idx="21">
                  <c:v>4664.8501589333337</c:v>
                </c:pt>
                <c:pt idx="22">
                  <c:v>4752.4712448</c:v>
                </c:pt>
                <c:pt idx="23">
                  <c:v>4842.2935210666665</c:v>
                </c:pt>
                <c:pt idx="24">
                  <c:v>4922.9958485333336</c:v>
                </c:pt>
                <c:pt idx="25">
                  <c:v>4998.9861376000008</c:v>
                </c:pt>
                <c:pt idx="26">
                  <c:v>5076.6060202666667</c:v>
                </c:pt>
                <c:pt idx="27">
                  <c:v>5146.281028266666</c:v>
                </c:pt>
                <c:pt idx="28">
                  <c:v>5215.1031807999998</c:v>
                </c:pt>
                <c:pt idx="29">
                  <c:v>5284.7368192000004</c:v>
                </c:pt>
                <c:pt idx="30">
                  <c:v>5342.9683541333343</c:v>
                </c:pt>
                <c:pt idx="31">
                  <c:v>5405.5628800000004</c:v>
                </c:pt>
                <c:pt idx="32">
                  <c:v>5465.0436949333334</c:v>
                </c:pt>
                <c:pt idx="33">
                  <c:v>5521.6968362666667</c:v>
                </c:pt>
                <c:pt idx="34">
                  <c:v>5578.1199871999997</c:v>
                </c:pt>
                <c:pt idx="35">
                  <c:v>5631.1335594666652</c:v>
                </c:pt>
                <c:pt idx="36">
                  <c:v>5681.8586965333343</c:v>
                </c:pt>
                <c:pt idx="37">
                  <c:v>5732.2715136000006</c:v>
                </c:pt>
                <c:pt idx="38">
                  <c:v>5783.2338090666663</c:v>
                </c:pt>
                <c:pt idx="39">
                  <c:v>5829.8460842666673</c:v>
                </c:pt>
                <c:pt idx="40">
                  <c:v>5877.6010752000002</c:v>
                </c:pt>
                <c:pt idx="41">
                  <c:v>5920.8768170666672</c:v>
                </c:pt>
                <c:pt idx="42">
                  <c:v>5965.7406463999987</c:v>
                </c:pt>
                <c:pt idx="43">
                  <c:v>6010.164224000001</c:v>
                </c:pt>
                <c:pt idx="44">
                  <c:v>6050.8041898666661</c:v>
                </c:pt>
                <c:pt idx="45">
                  <c:v>6092.4207103999997</c:v>
                </c:pt>
                <c:pt idx="46">
                  <c:v>6128.3472725333322</c:v>
                </c:pt>
                <c:pt idx="47">
                  <c:v>6168.4977663999998</c:v>
                </c:pt>
                <c:pt idx="48">
                  <c:v>6207.6960767999999</c:v>
                </c:pt>
                <c:pt idx="49">
                  <c:v>6244.5243733333336</c:v>
                </c:pt>
                <c:pt idx="50">
                  <c:v>6280.1434624000003</c:v>
                </c:pt>
                <c:pt idx="51">
                  <c:v>6317.5028053333335</c:v>
                </c:pt>
                <c:pt idx="52">
                  <c:v>6351.4335914666672</c:v>
                </c:pt>
                <c:pt idx="53">
                  <c:v>6387.3323690666675</c:v>
                </c:pt>
                <c:pt idx="54">
                  <c:v>6420.0426837333343</c:v>
                </c:pt>
                <c:pt idx="55">
                  <c:v>6455.8057471999991</c:v>
                </c:pt>
                <c:pt idx="56">
                  <c:v>6486.4251221333343</c:v>
                </c:pt>
                <c:pt idx="57">
                  <c:v>6517.4758741333326</c:v>
                </c:pt>
                <c:pt idx="58">
                  <c:v>6547.5500714666669</c:v>
                </c:pt>
                <c:pt idx="59">
                  <c:v>6580.9713834666663</c:v>
                </c:pt>
                <c:pt idx="60">
                  <c:v>6608.8411136000004</c:v>
                </c:pt>
                <c:pt idx="61">
                  <c:v>6640.8666453333326</c:v>
                </c:pt>
                <c:pt idx="62">
                  <c:v>6665.1499861333323</c:v>
                </c:pt>
                <c:pt idx="63">
                  <c:v>6694.8091904000003</c:v>
                </c:pt>
                <c:pt idx="64">
                  <c:v>6725.511714133333</c:v>
                </c:pt>
                <c:pt idx="65">
                  <c:v>6746.7574613333327</c:v>
                </c:pt>
                <c:pt idx="66">
                  <c:v>6778.5087658666662</c:v>
                </c:pt>
                <c:pt idx="67">
                  <c:v>6807.5761664000011</c:v>
                </c:pt>
                <c:pt idx="68">
                  <c:v>6832.3442688000005</c:v>
                </c:pt>
                <c:pt idx="69">
                  <c:v>6856.6700714666667</c:v>
                </c:pt>
                <c:pt idx="70">
                  <c:v>6882.4614229333338</c:v>
                </c:pt>
                <c:pt idx="71">
                  <c:v>6908.9035605333338</c:v>
                </c:pt>
                <c:pt idx="72">
                  <c:v>6933.343846400001</c:v>
                </c:pt>
                <c:pt idx="73">
                  <c:v>6959.8441471999995</c:v>
                </c:pt>
                <c:pt idx="74">
                  <c:v>6983.2979797333337</c:v>
                </c:pt>
                <c:pt idx="75">
                  <c:v>7005.2779349333332</c:v>
                </c:pt>
                <c:pt idx="76">
                  <c:v>7029.3324458666648</c:v>
                </c:pt>
                <c:pt idx="77">
                  <c:v>7053.0323797333322</c:v>
                </c:pt>
                <c:pt idx="78">
                  <c:v>7076.1373696000001</c:v>
                </c:pt>
                <c:pt idx="79">
                  <c:v>7095.8185813333339</c:v>
                </c:pt>
                <c:pt idx="80">
                  <c:v>7122.6406911999993</c:v>
                </c:pt>
                <c:pt idx="81">
                  <c:v>7141.7819135999989</c:v>
                </c:pt>
                <c:pt idx="82">
                  <c:v>7165.7806506666666</c:v>
                </c:pt>
                <c:pt idx="83">
                  <c:v>7183.3905834666675</c:v>
                </c:pt>
                <c:pt idx="84">
                  <c:v>7206.4856064000005</c:v>
                </c:pt>
                <c:pt idx="85">
                  <c:v>7228.1639594666667</c:v>
                </c:pt>
                <c:pt idx="86">
                  <c:v>7249.4042453333341</c:v>
                </c:pt>
                <c:pt idx="87">
                  <c:v>7268.9150634666667</c:v>
                </c:pt>
                <c:pt idx="88">
                  <c:v>7288.5073919999995</c:v>
                </c:pt>
                <c:pt idx="89">
                  <c:v>7309.3061290666665</c:v>
                </c:pt>
                <c:pt idx="90">
                  <c:v>7325.5344128000006</c:v>
                </c:pt>
                <c:pt idx="91">
                  <c:v>7348.837102933333</c:v>
                </c:pt>
                <c:pt idx="92">
                  <c:v>7366.8277589333338</c:v>
                </c:pt>
                <c:pt idx="93">
                  <c:v>7386.3901183999997</c:v>
                </c:pt>
                <c:pt idx="94">
                  <c:v>7403.9477589333337</c:v>
                </c:pt>
                <c:pt idx="95">
                  <c:v>7422.8587178666658</c:v>
                </c:pt>
                <c:pt idx="96">
                  <c:v>7439.8724778666674</c:v>
                </c:pt>
                <c:pt idx="97">
                  <c:v>7460.3378005333343</c:v>
                </c:pt>
                <c:pt idx="98">
                  <c:v>7477.0492074666663</c:v>
                </c:pt>
                <c:pt idx="99">
                  <c:v>7494.497553066667</c:v>
                </c:pt>
                <c:pt idx="100">
                  <c:v>7513.6914773333347</c:v>
                </c:pt>
                <c:pt idx="101">
                  <c:v>7530.9252607999997</c:v>
                </c:pt>
                <c:pt idx="102">
                  <c:v>7549.3479765333341</c:v>
                </c:pt>
                <c:pt idx="103">
                  <c:v>7563.6053333333339</c:v>
                </c:pt>
                <c:pt idx="104">
                  <c:v>7584.4297386666667</c:v>
                </c:pt>
                <c:pt idx="105">
                  <c:v>7598.909098666667</c:v>
                </c:pt>
                <c:pt idx="106">
                  <c:v>7616.9281536000008</c:v>
                </c:pt>
                <c:pt idx="107">
                  <c:v>7631.8035968000004</c:v>
                </c:pt>
                <c:pt idx="108">
                  <c:v>7647.1184725333333</c:v>
                </c:pt>
                <c:pt idx="109">
                  <c:v>7668.2809344000007</c:v>
                </c:pt>
                <c:pt idx="110">
                  <c:v>7680.2118997333328</c:v>
                </c:pt>
                <c:pt idx="111">
                  <c:v>7694.9011114666664</c:v>
                </c:pt>
                <c:pt idx="112">
                  <c:v>7708.1975466666663</c:v>
                </c:pt>
                <c:pt idx="113">
                  <c:v>7728.3848874666674</c:v>
                </c:pt>
                <c:pt idx="114">
                  <c:v>7744.4274858666668</c:v>
                </c:pt>
                <c:pt idx="115">
                  <c:v>7755.6027392000005</c:v>
                </c:pt>
                <c:pt idx="116">
                  <c:v>7772.5889194666661</c:v>
                </c:pt>
                <c:pt idx="117">
                  <c:v>7790.5631914666674</c:v>
                </c:pt>
                <c:pt idx="118">
                  <c:v>7801.5781546666676</c:v>
                </c:pt>
                <c:pt idx="119">
                  <c:v>7812.1949184000005</c:v>
                </c:pt>
                <c:pt idx="120">
                  <c:v>7834.5573034666659</c:v>
                </c:pt>
                <c:pt idx="121">
                  <c:v>7849.0201429333338</c:v>
                </c:pt>
                <c:pt idx="122">
                  <c:v>7859.2268288000005</c:v>
                </c:pt>
                <c:pt idx="123">
                  <c:v>7875.8069589333336</c:v>
                </c:pt>
                <c:pt idx="124">
                  <c:v>7889.8009429333333</c:v>
                </c:pt>
                <c:pt idx="125">
                  <c:v>7901.633672533334</c:v>
                </c:pt>
                <c:pt idx="126">
                  <c:v>7918.0175359999994</c:v>
                </c:pt>
                <c:pt idx="127">
                  <c:v>7931.9445504000005</c:v>
                </c:pt>
                <c:pt idx="128">
                  <c:v>7940.6155093333336</c:v>
                </c:pt>
                <c:pt idx="129">
                  <c:v>7960.2777429333337</c:v>
                </c:pt>
                <c:pt idx="130">
                  <c:v>7972.1530709333338</c:v>
                </c:pt>
                <c:pt idx="131">
                  <c:v>7982.7134463999982</c:v>
                </c:pt>
                <c:pt idx="132">
                  <c:v>8004.6824789333332</c:v>
                </c:pt>
                <c:pt idx="133">
                  <c:v>8011.0538752000002</c:v>
                </c:pt>
                <c:pt idx="134">
                  <c:v>8025.6935936</c:v>
                </c:pt>
                <c:pt idx="135">
                  <c:v>8037.4829738666676</c:v>
                </c:pt>
                <c:pt idx="136">
                  <c:v>8047.1435264000011</c:v>
                </c:pt>
                <c:pt idx="137">
                  <c:v>8068.6157141333351</c:v>
                </c:pt>
                <c:pt idx="138">
                  <c:v>8076.8434858666678</c:v>
                </c:pt>
                <c:pt idx="139">
                  <c:v>8086.4812373333343</c:v>
                </c:pt>
                <c:pt idx="140">
                  <c:v>8104.4787882666669</c:v>
                </c:pt>
                <c:pt idx="141">
                  <c:v>8110.1787818666662</c:v>
                </c:pt>
                <c:pt idx="142">
                  <c:v>8127.8019584000012</c:v>
                </c:pt>
                <c:pt idx="143">
                  <c:v>8131.9052629333328</c:v>
                </c:pt>
                <c:pt idx="144">
                  <c:v>8149.5997781333335</c:v>
                </c:pt>
                <c:pt idx="145">
                  <c:v>8162.0338005333333</c:v>
                </c:pt>
                <c:pt idx="146">
                  <c:v>8171.4326869333327</c:v>
                </c:pt>
                <c:pt idx="147">
                  <c:v>8189.2149930666665</c:v>
                </c:pt>
                <c:pt idx="148">
                  <c:v>8193.469781333335</c:v>
                </c:pt>
                <c:pt idx="149">
                  <c:v>8214.7984725333336</c:v>
                </c:pt>
                <c:pt idx="150">
                  <c:v>8219.3878357333342</c:v>
                </c:pt>
                <c:pt idx="151">
                  <c:v>8236.0522751999997</c:v>
                </c:pt>
                <c:pt idx="152">
                  <c:v>8243.9727786666681</c:v>
                </c:pt>
                <c:pt idx="153">
                  <c:v>8256.9693183999989</c:v>
                </c:pt>
                <c:pt idx="154">
                  <c:v>8269.7100629333327</c:v>
                </c:pt>
                <c:pt idx="155">
                  <c:v>8278.9460650666661</c:v>
                </c:pt>
                <c:pt idx="156">
                  <c:v>8288.9013247999992</c:v>
                </c:pt>
                <c:pt idx="157">
                  <c:v>8300.0075605333332</c:v>
                </c:pt>
                <c:pt idx="158">
                  <c:v>8310.2572543999995</c:v>
                </c:pt>
                <c:pt idx="159">
                  <c:v>8320.1120938666663</c:v>
                </c:pt>
                <c:pt idx="160">
                  <c:v>8334.3355904</c:v>
                </c:pt>
                <c:pt idx="161">
                  <c:v>8342.7124565333343</c:v>
                </c:pt>
                <c:pt idx="162">
                  <c:v>8357.5308970666665</c:v>
                </c:pt>
                <c:pt idx="163">
                  <c:v>8362.8887381333334</c:v>
                </c:pt>
                <c:pt idx="164">
                  <c:v>8381.4944768000005</c:v>
                </c:pt>
                <c:pt idx="165">
                  <c:v>8382.9652138666661</c:v>
                </c:pt>
                <c:pt idx="166">
                  <c:v>8403.2236202666663</c:v>
                </c:pt>
                <c:pt idx="167">
                  <c:v>8403.568298666667</c:v>
                </c:pt>
                <c:pt idx="168">
                  <c:v>8421.7419775999988</c:v>
                </c:pt>
                <c:pt idx="169">
                  <c:v>8424.8898218666673</c:v>
                </c:pt>
                <c:pt idx="170">
                  <c:v>8438.5650005333337</c:v>
                </c:pt>
                <c:pt idx="171">
                  <c:v>8444.9994069333316</c:v>
                </c:pt>
                <c:pt idx="172">
                  <c:v>8463.1783424000005</c:v>
                </c:pt>
                <c:pt idx="173">
                  <c:v>8467.4282154666671</c:v>
                </c:pt>
                <c:pt idx="174">
                  <c:v>8481.4509397333331</c:v>
                </c:pt>
                <c:pt idx="175">
                  <c:v>8487.7989888000011</c:v>
                </c:pt>
                <c:pt idx="176">
                  <c:v>8500.1321813333325</c:v>
                </c:pt>
                <c:pt idx="177">
                  <c:v>8511.6934826666657</c:v>
                </c:pt>
                <c:pt idx="178">
                  <c:v>8519.1156394666668</c:v>
                </c:pt>
                <c:pt idx="179">
                  <c:v>8531.375991466668</c:v>
                </c:pt>
                <c:pt idx="180">
                  <c:v>8532.9285802666673</c:v>
                </c:pt>
                <c:pt idx="181">
                  <c:v>8550.7271338666669</c:v>
                </c:pt>
                <c:pt idx="182">
                  <c:v>8550.1153962666667</c:v>
                </c:pt>
                <c:pt idx="183">
                  <c:v>8550.978355199999</c:v>
                </c:pt>
                <c:pt idx="184">
                  <c:v>8551.0887423999993</c:v>
                </c:pt>
                <c:pt idx="185">
                  <c:v>8550.8151978666665</c:v>
                </c:pt>
                <c:pt idx="186">
                  <c:v>8551.2149674666653</c:v>
                </c:pt>
                <c:pt idx="187">
                  <c:v>8551.0163114666666</c:v>
                </c:pt>
                <c:pt idx="188">
                  <c:v>8550.9287253333332</c:v>
                </c:pt>
                <c:pt idx="189">
                  <c:v>8552.8568490666657</c:v>
                </c:pt>
                <c:pt idx="190">
                  <c:v>8550.3669589333331</c:v>
                </c:pt>
                <c:pt idx="191">
                  <c:v>8550.6417322666675</c:v>
                </c:pt>
                <c:pt idx="192">
                  <c:v>8550.0334079999993</c:v>
                </c:pt>
                <c:pt idx="193">
                  <c:v>8552.7827797333339</c:v>
                </c:pt>
                <c:pt idx="194">
                  <c:v>8549.9824128000018</c:v>
                </c:pt>
                <c:pt idx="195">
                  <c:v>8549.7744725333341</c:v>
                </c:pt>
                <c:pt idx="196">
                  <c:v>8551.5726165333344</c:v>
                </c:pt>
                <c:pt idx="197">
                  <c:v>8551.4844159999993</c:v>
                </c:pt>
                <c:pt idx="198">
                  <c:v>8552.7767039999981</c:v>
                </c:pt>
                <c:pt idx="199">
                  <c:v>8551.0959103999994</c:v>
                </c:pt>
                <c:pt idx="200">
                  <c:v>8550.0088319999995</c:v>
                </c:pt>
                <c:pt idx="201">
                  <c:v>8549.7805482666663</c:v>
                </c:pt>
                <c:pt idx="202">
                  <c:v>8553.2039850666661</c:v>
                </c:pt>
                <c:pt idx="203">
                  <c:v>8550.1165567999997</c:v>
                </c:pt>
                <c:pt idx="204">
                  <c:v>8551.928558933334</c:v>
                </c:pt>
                <c:pt idx="205">
                  <c:v>8553.2924586666668</c:v>
                </c:pt>
                <c:pt idx="206">
                  <c:v>8552.2183509333336</c:v>
                </c:pt>
                <c:pt idx="207">
                  <c:v>8554.2589098666667</c:v>
                </c:pt>
                <c:pt idx="208">
                  <c:v>8555.4219007999982</c:v>
                </c:pt>
                <c:pt idx="209">
                  <c:v>8551.233877333334</c:v>
                </c:pt>
                <c:pt idx="210">
                  <c:v>8553.1635711999988</c:v>
                </c:pt>
                <c:pt idx="211">
                  <c:v>8554.495522133333</c:v>
                </c:pt>
                <c:pt idx="212">
                  <c:v>8551.7476522666657</c:v>
                </c:pt>
                <c:pt idx="213">
                  <c:v>8549.9942912000006</c:v>
                </c:pt>
                <c:pt idx="214">
                  <c:v>8550.6513578666654</c:v>
                </c:pt>
                <c:pt idx="215">
                  <c:v>8549.5699456000002</c:v>
                </c:pt>
                <c:pt idx="216">
                  <c:v>8550.0349781333334</c:v>
                </c:pt>
                <c:pt idx="217">
                  <c:v>8552.3494911999987</c:v>
                </c:pt>
                <c:pt idx="218">
                  <c:v>8549.2570794666663</c:v>
                </c:pt>
                <c:pt idx="219">
                  <c:v>8552.5562026666666</c:v>
                </c:pt>
                <c:pt idx="220">
                  <c:v>8551.3921194666673</c:v>
                </c:pt>
                <c:pt idx="221">
                  <c:v>8553.4115839999995</c:v>
                </c:pt>
                <c:pt idx="222">
                  <c:v>8551.0673066666659</c:v>
                </c:pt>
                <c:pt idx="223">
                  <c:v>8552.5473962666674</c:v>
                </c:pt>
                <c:pt idx="224">
                  <c:v>8550.698803199999</c:v>
                </c:pt>
                <c:pt idx="225">
                  <c:v>8551.1430144000005</c:v>
                </c:pt>
                <c:pt idx="226">
                  <c:v>8552.0309589333319</c:v>
                </c:pt>
                <c:pt idx="227">
                  <c:v>8552.8727552</c:v>
                </c:pt>
                <c:pt idx="228">
                  <c:v>8549.4790826666667</c:v>
                </c:pt>
                <c:pt idx="229">
                  <c:v>8551.9045973333341</c:v>
                </c:pt>
                <c:pt idx="230">
                  <c:v>8552.7130794666664</c:v>
                </c:pt>
                <c:pt idx="231">
                  <c:v>8552.2738517333328</c:v>
                </c:pt>
                <c:pt idx="232">
                  <c:v>8552.2694144000016</c:v>
                </c:pt>
                <c:pt idx="233">
                  <c:v>8553.6827391999996</c:v>
                </c:pt>
                <c:pt idx="234">
                  <c:v>8551.9721130666658</c:v>
                </c:pt>
                <c:pt idx="235">
                  <c:v>8551.5621717333343</c:v>
                </c:pt>
                <c:pt idx="236">
                  <c:v>8552.0388095999988</c:v>
                </c:pt>
                <c:pt idx="237">
                  <c:v>8552.5650090666659</c:v>
                </c:pt>
                <c:pt idx="238">
                  <c:v>8550.197521066666</c:v>
                </c:pt>
                <c:pt idx="239">
                  <c:v>8549.3149013333332</c:v>
                </c:pt>
                <c:pt idx="240">
                  <c:v>8551.8647978666668</c:v>
                </c:pt>
                <c:pt idx="241">
                  <c:v>8550.3797247999992</c:v>
                </c:pt>
                <c:pt idx="242">
                  <c:v>8552.5879466666665</c:v>
                </c:pt>
                <c:pt idx="243">
                  <c:v>8548.4713984000009</c:v>
                </c:pt>
                <c:pt idx="244">
                  <c:v>8551.5588266666655</c:v>
                </c:pt>
                <c:pt idx="245">
                  <c:v>8550.3677781333336</c:v>
                </c:pt>
                <c:pt idx="246">
                  <c:v>8552.8099498666652</c:v>
                </c:pt>
                <c:pt idx="247">
                  <c:v>8551.6492800000015</c:v>
                </c:pt>
                <c:pt idx="248">
                  <c:v>8552.8209408000002</c:v>
                </c:pt>
                <c:pt idx="249">
                  <c:v>8550.7902805333342</c:v>
                </c:pt>
                <c:pt idx="250">
                  <c:v>8551.6563797333329</c:v>
                </c:pt>
                <c:pt idx="251">
                  <c:v>8549.9467093333333</c:v>
                </c:pt>
                <c:pt idx="252">
                  <c:v>8550.9584213333328</c:v>
                </c:pt>
                <c:pt idx="253">
                  <c:v>8549.899605333334</c:v>
                </c:pt>
                <c:pt idx="254">
                  <c:v>8551.6064085333328</c:v>
                </c:pt>
                <c:pt idx="255">
                  <c:v>8552.5039104000007</c:v>
                </c:pt>
                <c:pt idx="256">
                  <c:v>8549.1135146666675</c:v>
                </c:pt>
                <c:pt idx="257">
                  <c:v>8552.2655231999997</c:v>
                </c:pt>
                <c:pt idx="258">
                  <c:v>8551.5111082666663</c:v>
                </c:pt>
                <c:pt idx="259">
                  <c:v>8551.8902613333339</c:v>
                </c:pt>
                <c:pt idx="260">
                  <c:v>8551.0196565333335</c:v>
                </c:pt>
                <c:pt idx="261">
                  <c:v>8551.6341930666658</c:v>
                </c:pt>
                <c:pt idx="262">
                  <c:v>8549.4360746666662</c:v>
                </c:pt>
                <c:pt idx="263">
                  <c:v>8553.1863040000007</c:v>
                </c:pt>
                <c:pt idx="264">
                  <c:v>8550.0394154666665</c:v>
                </c:pt>
                <c:pt idx="265">
                  <c:v>8553.8551807999993</c:v>
                </c:pt>
                <c:pt idx="266">
                  <c:v>8549.2046506666666</c:v>
                </c:pt>
                <c:pt idx="267">
                  <c:v>8551.0773418666668</c:v>
                </c:pt>
                <c:pt idx="268">
                  <c:v>8552.6008490666663</c:v>
                </c:pt>
                <c:pt idx="269">
                  <c:v>8553.4676309333336</c:v>
                </c:pt>
                <c:pt idx="270">
                  <c:v>8551.3578495999991</c:v>
                </c:pt>
                <c:pt idx="271">
                  <c:v>8551.4571093333325</c:v>
                </c:pt>
                <c:pt idx="272">
                  <c:v>8552.4652031999995</c:v>
                </c:pt>
                <c:pt idx="273">
                  <c:v>8553.8151765333332</c:v>
                </c:pt>
                <c:pt idx="274">
                  <c:v>8552.7109632000011</c:v>
                </c:pt>
                <c:pt idx="275">
                  <c:v>8552.1975295999982</c:v>
                </c:pt>
                <c:pt idx="276">
                  <c:v>8553.2555264000002</c:v>
                </c:pt>
                <c:pt idx="277">
                  <c:v>8550.549845333333</c:v>
                </c:pt>
                <c:pt idx="278">
                  <c:v>8550.7233792000006</c:v>
                </c:pt>
                <c:pt idx="279">
                  <c:v>8554.1412181333344</c:v>
                </c:pt>
                <c:pt idx="280">
                  <c:v>8551.7101055999992</c:v>
                </c:pt>
                <c:pt idx="281">
                  <c:v>8548.5686784000009</c:v>
                </c:pt>
                <c:pt idx="282">
                  <c:v>8552.222037333333</c:v>
                </c:pt>
                <c:pt idx="283">
                  <c:v>8551.475677866667</c:v>
                </c:pt>
                <c:pt idx="284">
                  <c:v>8549.5046144000007</c:v>
                </c:pt>
                <c:pt idx="285">
                  <c:v>8551.0668970666666</c:v>
                </c:pt>
                <c:pt idx="286">
                  <c:v>8550.6606421333327</c:v>
                </c:pt>
                <c:pt idx="287">
                  <c:v>8548.9093290666679</c:v>
                </c:pt>
                <c:pt idx="288">
                  <c:v>8551.6525567999997</c:v>
                </c:pt>
                <c:pt idx="289">
                  <c:v>8551.6442282666667</c:v>
                </c:pt>
                <c:pt idx="290">
                  <c:v>8553.1596117333338</c:v>
                </c:pt>
                <c:pt idx="291">
                  <c:v>8551.4114389333336</c:v>
                </c:pt>
                <c:pt idx="292">
                  <c:v>8552.173636266667</c:v>
                </c:pt>
                <c:pt idx="293">
                  <c:v>8549.6661333333341</c:v>
                </c:pt>
                <c:pt idx="294">
                  <c:v>8551.9116970666673</c:v>
                </c:pt>
                <c:pt idx="295">
                  <c:v>8554.3336618666672</c:v>
                </c:pt>
                <c:pt idx="296">
                  <c:v>8551.6777471999994</c:v>
                </c:pt>
                <c:pt idx="297">
                  <c:v>8552.2842282666661</c:v>
                </c:pt>
                <c:pt idx="298">
                  <c:v>8551.8865066666658</c:v>
                </c:pt>
                <c:pt idx="299">
                  <c:v>8550.1316437333335</c:v>
                </c:pt>
                <c:pt idx="300">
                  <c:v>8550.2735701333331</c:v>
                </c:pt>
                <c:pt idx="301">
                  <c:v>8550.6604373333339</c:v>
                </c:pt>
                <c:pt idx="302">
                  <c:v>8551.1985152000016</c:v>
                </c:pt>
                <c:pt idx="303">
                  <c:v>8553.1071829333341</c:v>
                </c:pt>
                <c:pt idx="304">
                  <c:v>8555.7953194666679</c:v>
                </c:pt>
                <c:pt idx="305">
                  <c:v>8550.1099349333326</c:v>
                </c:pt>
                <c:pt idx="306">
                  <c:v>8552.9630720000005</c:v>
                </c:pt>
                <c:pt idx="307">
                  <c:v>8550.4338602666649</c:v>
                </c:pt>
                <c:pt idx="308">
                  <c:v>8549.4261760000009</c:v>
                </c:pt>
                <c:pt idx="309">
                  <c:v>8550.4361813333326</c:v>
                </c:pt>
                <c:pt idx="310">
                  <c:v>8551.9284906666671</c:v>
                </c:pt>
                <c:pt idx="311">
                  <c:v>8552.083114666666</c:v>
                </c:pt>
                <c:pt idx="312">
                  <c:v>8549.6715263999995</c:v>
                </c:pt>
                <c:pt idx="313">
                  <c:v>8554.013764266665</c:v>
                </c:pt>
                <c:pt idx="314">
                  <c:v>8550.7807914666664</c:v>
                </c:pt>
                <c:pt idx="315">
                  <c:v>8552.0239274666656</c:v>
                </c:pt>
                <c:pt idx="316">
                  <c:v>8552.193092266667</c:v>
                </c:pt>
                <c:pt idx="317">
                  <c:v>8554.3002794666663</c:v>
                </c:pt>
                <c:pt idx="318">
                  <c:v>8551.2635050666668</c:v>
                </c:pt>
                <c:pt idx="319">
                  <c:v>8551.035016533333</c:v>
                </c:pt>
                <c:pt idx="320">
                  <c:v>8551.4249557333333</c:v>
                </c:pt>
                <c:pt idx="321">
                  <c:v>8551.8477994666664</c:v>
                </c:pt>
                <c:pt idx="322">
                  <c:v>8551.8475946666676</c:v>
                </c:pt>
                <c:pt idx="323">
                  <c:v>8552.2876415999999</c:v>
                </c:pt>
                <c:pt idx="324">
                  <c:v>8554.1173247999996</c:v>
                </c:pt>
                <c:pt idx="325">
                  <c:v>8551.3306112000009</c:v>
                </c:pt>
                <c:pt idx="326">
                  <c:v>8553.9200341333326</c:v>
                </c:pt>
                <c:pt idx="327">
                  <c:v>8551.5669504000016</c:v>
                </c:pt>
                <c:pt idx="328">
                  <c:v>8553.8157226666663</c:v>
                </c:pt>
                <c:pt idx="329">
                  <c:v>8549.9751765333331</c:v>
                </c:pt>
                <c:pt idx="330">
                  <c:v>8548.6209024</c:v>
                </c:pt>
                <c:pt idx="331">
                  <c:v>8552.4817237333336</c:v>
                </c:pt>
                <c:pt idx="332">
                  <c:v>8553.5398570666657</c:v>
                </c:pt>
                <c:pt idx="333">
                  <c:v>8550.9474303999996</c:v>
                </c:pt>
                <c:pt idx="334">
                  <c:v>8550.5895765333335</c:v>
                </c:pt>
                <c:pt idx="335">
                  <c:v>8550.8711082666669</c:v>
                </c:pt>
                <c:pt idx="336">
                  <c:v>8550.8073471999996</c:v>
                </c:pt>
                <c:pt idx="337">
                  <c:v>8551.7792597333337</c:v>
                </c:pt>
                <c:pt idx="338">
                  <c:v>8550.364228266666</c:v>
                </c:pt>
                <c:pt idx="339">
                  <c:v>8549.7666218666673</c:v>
                </c:pt>
                <c:pt idx="340">
                  <c:v>8550.7514367999993</c:v>
                </c:pt>
                <c:pt idx="341">
                  <c:v>8555.6430848</c:v>
                </c:pt>
                <c:pt idx="342">
                  <c:v>8553.5141887999998</c:v>
                </c:pt>
                <c:pt idx="343">
                  <c:v>8550.2599850666666</c:v>
                </c:pt>
                <c:pt idx="344">
                  <c:v>8549.8444458666672</c:v>
                </c:pt>
                <c:pt idx="345">
                  <c:v>8549.5280298666676</c:v>
                </c:pt>
                <c:pt idx="346">
                  <c:v>8552.5353813333331</c:v>
                </c:pt>
                <c:pt idx="347">
                  <c:v>8551.4595669333321</c:v>
                </c:pt>
                <c:pt idx="348">
                  <c:v>8550.1273429333341</c:v>
                </c:pt>
                <c:pt idx="349">
                  <c:v>8550.5774250666673</c:v>
                </c:pt>
                <c:pt idx="350">
                  <c:v>8551.9452842666669</c:v>
                </c:pt>
                <c:pt idx="351">
                  <c:v>8553.6617130666655</c:v>
                </c:pt>
                <c:pt idx="352">
                  <c:v>8551.631189333335</c:v>
                </c:pt>
                <c:pt idx="353">
                  <c:v>8551.2984575999999</c:v>
                </c:pt>
                <c:pt idx="354">
                  <c:v>8552.5001557333344</c:v>
                </c:pt>
                <c:pt idx="355">
                  <c:v>8551.4031786666656</c:v>
                </c:pt>
                <c:pt idx="356">
                  <c:v>8550.7691861333333</c:v>
                </c:pt>
                <c:pt idx="357">
                  <c:v>8553.1952469333319</c:v>
                </c:pt>
                <c:pt idx="358">
                  <c:v>8551.8798848000006</c:v>
                </c:pt>
                <c:pt idx="359">
                  <c:v>8552.3603456000001</c:v>
                </c:pt>
                <c:pt idx="360">
                  <c:v>8551.2772949333321</c:v>
                </c:pt>
                <c:pt idx="361">
                  <c:v>8551.0425941333342</c:v>
                </c:pt>
                <c:pt idx="362">
                  <c:v>8552.5746346666674</c:v>
                </c:pt>
                <c:pt idx="363">
                  <c:v>8550.5742847999991</c:v>
                </c:pt>
                <c:pt idx="364">
                  <c:v>8552.3888810666667</c:v>
                </c:pt>
                <c:pt idx="365">
                  <c:v>8551.3323178666669</c:v>
                </c:pt>
                <c:pt idx="366">
                  <c:v>8549.6954197333325</c:v>
                </c:pt>
                <c:pt idx="367">
                  <c:v>8549.4489770666678</c:v>
                </c:pt>
                <c:pt idx="368">
                  <c:v>8553.6288085333344</c:v>
                </c:pt>
                <c:pt idx="369">
                  <c:v>8551.4953386666675</c:v>
                </c:pt>
                <c:pt idx="370">
                  <c:v>8550.2717269333334</c:v>
                </c:pt>
                <c:pt idx="371">
                  <c:v>8551.3680895999987</c:v>
                </c:pt>
                <c:pt idx="372">
                  <c:v>8551.1133183999991</c:v>
                </c:pt>
                <c:pt idx="373">
                  <c:v>8553.2438527999984</c:v>
                </c:pt>
                <c:pt idx="374">
                  <c:v>8550.2283776000004</c:v>
                </c:pt>
                <c:pt idx="375">
                  <c:v>8551.780147200001</c:v>
                </c:pt>
                <c:pt idx="376">
                  <c:v>8550.9187583999992</c:v>
                </c:pt>
                <c:pt idx="377">
                  <c:v>8554.2184277333345</c:v>
                </c:pt>
                <c:pt idx="378">
                  <c:v>8552.2854570666659</c:v>
                </c:pt>
                <c:pt idx="379">
                  <c:v>8554.5953962666663</c:v>
                </c:pt>
                <c:pt idx="380">
                  <c:v>8552.296516266666</c:v>
                </c:pt>
                <c:pt idx="381">
                  <c:v>8553.4099456000004</c:v>
                </c:pt>
                <c:pt idx="382">
                  <c:v>8549.3153109333325</c:v>
                </c:pt>
                <c:pt idx="383">
                  <c:v>8555.2483669333342</c:v>
                </c:pt>
                <c:pt idx="384">
                  <c:v>8551.6972714666663</c:v>
                </c:pt>
                <c:pt idx="385">
                  <c:v>8551.4655743999992</c:v>
                </c:pt>
                <c:pt idx="386">
                  <c:v>8552.3680597333332</c:v>
                </c:pt>
                <c:pt idx="387">
                  <c:v>8549.5792981333325</c:v>
                </c:pt>
                <c:pt idx="388">
                  <c:v>8552.5772287999989</c:v>
                </c:pt>
                <c:pt idx="389">
                  <c:v>8550.0512256000002</c:v>
                </c:pt>
                <c:pt idx="390">
                  <c:v>8551.7157717333339</c:v>
                </c:pt>
                <c:pt idx="391">
                  <c:v>8553.5544661333333</c:v>
                </c:pt>
                <c:pt idx="392">
                  <c:v>8552.0727381333327</c:v>
                </c:pt>
                <c:pt idx="393">
                  <c:v>8550.4614400000009</c:v>
                </c:pt>
                <c:pt idx="394">
                  <c:v>8551.0903125333334</c:v>
                </c:pt>
                <c:pt idx="395">
                  <c:v>8553.8333354666665</c:v>
                </c:pt>
                <c:pt idx="396">
                  <c:v>8552.0231765333338</c:v>
                </c:pt>
                <c:pt idx="397">
                  <c:v>8551.0148778666662</c:v>
                </c:pt>
                <c:pt idx="398">
                  <c:v>8553.4390271999982</c:v>
                </c:pt>
                <c:pt idx="399">
                  <c:v>8550.9695487999998</c:v>
                </c:pt>
                <c:pt idx="400">
                  <c:v>8551.845819733333</c:v>
                </c:pt>
                <c:pt idx="401">
                  <c:v>8550.9591722666682</c:v>
                </c:pt>
                <c:pt idx="402">
                  <c:v>8551.9158613333329</c:v>
                </c:pt>
                <c:pt idx="403">
                  <c:v>8550.6739541333336</c:v>
                </c:pt>
                <c:pt idx="404">
                  <c:v>8551.2577706666671</c:v>
                </c:pt>
                <c:pt idx="405">
                  <c:v>8550.5379669333324</c:v>
                </c:pt>
                <c:pt idx="406">
                  <c:v>8551.6933119999994</c:v>
                </c:pt>
                <c:pt idx="407">
                  <c:v>8551.8361941333333</c:v>
                </c:pt>
                <c:pt idx="408">
                  <c:v>8550.9161642666677</c:v>
                </c:pt>
                <c:pt idx="409">
                  <c:v>8550.1217450666663</c:v>
                </c:pt>
                <c:pt idx="410">
                  <c:v>8553.2587349333335</c:v>
                </c:pt>
                <c:pt idx="411">
                  <c:v>8553.4806698666671</c:v>
                </c:pt>
                <c:pt idx="412">
                  <c:v>8548.5888170666676</c:v>
                </c:pt>
                <c:pt idx="413">
                  <c:v>8552.829405866667</c:v>
                </c:pt>
                <c:pt idx="414">
                  <c:v>8548.9466709333337</c:v>
                </c:pt>
                <c:pt idx="415">
                  <c:v>8550.5667754666683</c:v>
                </c:pt>
                <c:pt idx="416">
                  <c:v>8552.3184298666656</c:v>
                </c:pt>
                <c:pt idx="417">
                  <c:v>8552.9496234666676</c:v>
                </c:pt>
                <c:pt idx="418">
                  <c:v>8552.9373354666677</c:v>
                </c:pt>
                <c:pt idx="419">
                  <c:v>8550.8818261333345</c:v>
                </c:pt>
                <c:pt idx="420">
                  <c:v>8551.0463488000005</c:v>
                </c:pt>
                <c:pt idx="421">
                  <c:v>8551.3172992</c:v>
                </c:pt>
                <c:pt idx="422">
                  <c:v>8552.0677546666648</c:v>
                </c:pt>
                <c:pt idx="423">
                  <c:v>8551.2345600000008</c:v>
                </c:pt>
                <c:pt idx="424">
                  <c:v>8550.3924224000002</c:v>
                </c:pt>
                <c:pt idx="425">
                  <c:v>8551.3973760000008</c:v>
                </c:pt>
                <c:pt idx="426">
                  <c:v>8551.7925034666678</c:v>
                </c:pt>
                <c:pt idx="427">
                  <c:v>8552.1834666666673</c:v>
                </c:pt>
                <c:pt idx="428">
                  <c:v>8552.7199744000009</c:v>
                </c:pt>
                <c:pt idx="429">
                  <c:v>8552.7079594666666</c:v>
                </c:pt>
                <c:pt idx="430">
                  <c:v>8552.8776021333324</c:v>
                </c:pt>
                <c:pt idx="431">
                  <c:v>8549.8468352</c:v>
                </c:pt>
                <c:pt idx="432">
                  <c:v>8552.3295573333344</c:v>
                </c:pt>
                <c:pt idx="433">
                  <c:v>8550.9811541333329</c:v>
                </c:pt>
                <c:pt idx="434">
                  <c:v>8551.105604266666</c:v>
                </c:pt>
                <c:pt idx="435">
                  <c:v>8551.4799103999994</c:v>
                </c:pt>
                <c:pt idx="436">
                  <c:v>8552.2626560000008</c:v>
                </c:pt>
                <c:pt idx="437">
                  <c:v>8552.3273728000004</c:v>
                </c:pt>
                <c:pt idx="438">
                  <c:v>8551.4194261333341</c:v>
                </c:pt>
                <c:pt idx="439">
                  <c:v>8551.7720917333336</c:v>
                </c:pt>
                <c:pt idx="440">
                  <c:v>8549.5873535999999</c:v>
                </c:pt>
                <c:pt idx="441">
                  <c:v>8549.6548010666666</c:v>
                </c:pt>
                <c:pt idx="442">
                  <c:v>8551.5161599999992</c:v>
                </c:pt>
                <c:pt idx="443">
                  <c:v>8551.902481066667</c:v>
                </c:pt>
                <c:pt idx="444">
                  <c:v>8553.2766890666662</c:v>
                </c:pt>
                <c:pt idx="445">
                  <c:v>8551.6672341333342</c:v>
                </c:pt>
                <c:pt idx="446">
                  <c:v>8552.4312064000005</c:v>
                </c:pt>
                <c:pt idx="447">
                  <c:v>8552.2999295999998</c:v>
                </c:pt>
                <c:pt idx="448">
                  <c:v>8551.8890325333341</c:v>
                </c:pt>
                <c:pt idx="449">
                  <c:v>8551.3624917333345</c:v>
                </c:pt>
                <c:pt idx="450">
                  <c:v>8550.928247466667</c:v>
                </c:pt>
                <c:pt idx="451">
                  <c:v>8552.3460778666667</c:v>
                </c:pt>
                <c:pt idx="452">
                  <c:v>8550.9543936000009</c:v>
                </c:pt>
                <c:pt idx="453">
                  <c:v>8551.0415018666663</c:v>
                </c:pt>
                <c:pt idx="454">
                  <c:v>8551.9107413333331</c:v>
                </c:pt>
                <c:pt idx="455">
                  <c:v>8551.7116757333333</c:v>
                </c:pt>
                <c:pt idx="456">
                  <c:v>8551.1238314666662</c:v>
                </c:pt>
                <c:pt idx="457">
                  <c:v>8551.3613311999998</c:v>
                </c:pt>
                <c:pt idx="458">
                  <c:v>8549.7875797333327</c:v>
                </c:pt>
                <c:pt idx="459">
                  <c:v>8550.1121877333317</c:v>
                </c:pt>
                <c:pt idx="460">
                  <c:v>8550.0426239999997</c:v>
                </c:pt>
                <c:pt idx="461">
                  <c:v>8554.3593983999999</c:v>
                </c:pt>
                <c:pt idx="462">
                  <c:v>8551.4716501333351</c:v>
                </c:pt>
                <c:pt idx="463">
                  <c:v>8550.2887253333338</c:v>
                </c:pt>
                <c:pt idx="464">
                  <c:v>8552.4149589333338</c:v>
                </c:pt>
                <c:pt idx="465">
                  <c:v>8551.4144426666662</c:v>
                </c:pt>
                <c:pt idx="466">
                  <c:v>8549.3032960000019</c:v>
                </c:pt>
                <c:pt idx="467">
                  <c:v>8551.6893525333344</c:v>
                </c:pt>
                <c:pt idx="468">
                  <c:v>8551.4066602666662</c:v>
                </c:pt>
                <c:pt idx="469">
                  <c:v>8550.0480853333338</c:v>
                </c:pt>
                <c:pt idx="470">
                  <c:v>8550.9716650666651</c:v>
                </c:pt>
                <c:pt idx="471">
                  <c:v>8550.3801344000003</c:v>
                </c:pt>
                <c:pt idx="472">
                  <c:v>8554.2268927999994</c:v>
                </c:pt>
                <c:pt idx="473">
                  <c:v>8551.8973610666671</c:v>
                </c:pt>
                <c:pt idx="474">
                  <c:v>8551.1393962666662</c:v>
                </c:pt>
                <c:pt idx="475">
                  <c:v>8552.1192959999989</c:v>
                </c:pt>
                <c:pt idx="476">
                  <c:v>8548.5385728000001</c:v>
                </c:pt>
                <c:pt idx="477">
                  <c:v>8553.1108693333317</c:v>
                </c:pt>
                <c:pt idx="478">
                  <c:v>8553.7552383999991</c:v>
                </c:pt>
                <c:pt idx="479">
                  <c:v>8550.4193877333328</c:v>
                </c:pt>
                <c:pt idx="480">
                  <c:v>8553.6081919999997</c:v>
                </c:pt>
                <c:pt idx="481">
                  <c:v>8550.9862058666658</c:v>
                </c:pt>
                <c:pt idx="482">
                  <c:v>8552.1989632000004</c:v>
                </c:pt>
                <c:pt idx="483">
                  <c:v>8550.5131861333321</c:v>
                </c:pt>
                <c:pt idx="484">
                  <c:v>8551.4947925333345</c:v>
                </c:pt>
                <c:pt idx="485">
                  <c:v>8550.7896661333325</c:v>
                </c:pt>
                <c:pt idx="486">
                  <c:v>8552.2812928000003</c:v>
                </c:pt>
                <c:pt idx="487">
                  <c:v>8553.2746410666659</c:v>
                </c:pt>
                <c:pt idx="488">
                  <c:v>8551.2868522666668</c:v>
                </c:pt>
                <c:pt idx="489">
                  <c:v>8554.0113749333323</c:v>
                </c:pt>
                <c:pt idx="490">
                  <c:v>8552.4186453333332</c:v>
                </c:pt>
                <c:pt idx="491">
                  <c:v>8552.889480533333</c:v>
                </c:pt>
                <c:pt idx="492">
                  <c:v>8550.1861887999985</c:v>
                </c:pt>
                <c:pt idx="493">
                  <c:v>8549.5379285333329</c:v>
                </c:pt>
                <c:pt idx="494">
                  <c:v>8550.1884416000012</c:v>
                </c:pt>
                <c:pt idx="495">
                  <c:v>8550.6738175999999</c:v>
                </c:pt>
                <c:pt idx="496">
                  <c:v>8551.4174463999989</c:v>
                </c:pt>
                <c:pt idx="497">
                  <c:v>8549.797410133333</c:v>
                </c:pt>
                <c:pt idx="498">
                  <c:v>8552.5387264000001</c:v>
                </c:pt>
                <c:pt idx="499">
                  <c:v>8552.5947733333342</c:v>
                </c:pt>
                <c:pt idx="500">
                  <c:v>8551.8176256000006</c:v>
                </c:pt>
                <c:pt idx="501">
                  <c:v>8550.5534634666674</c:v>
                </c:pt>
                <c:pt idx="502">
                  <c:v>8552.3946154666664</c:v>
                </c:pt>
                <c:pt idx="503">
                  <c:v>8551.319551999999</c:v>
                </c:pt>
                <c:pt idx="504">
                  <c:v>8550.7229696000013</c:v>
                </c:pt>
                <c:pt idx="505">
                  <c:v>8552.2357589333333</c:v>
                </c:pt>
                <c:pt idx="506">
                  <c:v>8552.8025770666663</c:v>
                </c:pt>
                <c:pt idx="507">
                  <c:v>8550.3392426666669</c:v>
                </c:pt>
                <c:pt idx="508">
                  <c:v>8552.8117930666667</c:v>
                </c:pt>
                <c:pt idx="509">
                  <c:v>8552.4245162666666</c:v>
                </c:pt>
                <c:pt idx="510">
                  <c:v>8550.965521066666</c:v>
                </c:pt>
                <c:pt idx="511">
                  <c:v>8550.7121834666668</c:v>
                </c:pt>
                <c:pt idx="512">
                  <c:v>8551.3182549333324</c:v>
                </c:pt>
                <c:pt idx="513">
                  <c:v>8552.9539242666669</c:v>
                </c:pt>
                <c:pt idx="514">
                  <c:v>8552.1373184000004</c:v>
                </c:pt>
                <c:pt idx="515">
                  <c:v>8550.887150933333</c:v>
                </c:pt>
                <c:pt idx="516">
                  <c:v>8552.495991466667</c:v>
                </c:pt>
                <c:pt idx="517">
                  <c:v>8551.7299029333335</c:v>
                </c:pt>
                <c:pt idx="518">
                  <c:v>8553.6110591999986</c:v>
                </c:pt>
                <c:pt idx="519">
                  <c:v>8551.5868842666659</c:v>
                </c:pt>
                <c:pt idx="520">
                  <c:v>8552.3557717333333</c:v>
                </c:pt>
                <c:pt idx="521">
                  <c:v>8552.827221333333</c:v>
                </c:pt>
                <c:pt idx="522">
                  <c:v>8551.9816021333318</c:v>
                </c:pt>
                <c:pt idx="523">
                  <c:v>8550.1941759999991</c:v>
                </c:pt>
                <c:pt idx="524">
                  <c:v>8552.623786666667</c:v>
                </c:pt>
                <c:pt idx="525">
                  <c:v>8551.9221418666675</c:v>
                </c:pt>
                <c:pt idx="526">
                  <c:v>8551.2625493333344</c:v>
                </c:pt>
                <c:pt idx="527">
                  <c:v>8552.5566122666678</c:v>
                </c:pt>
                <c:pt idx="528">
                  <c:v>8552.8698197333342</c:v>
                </c:pt>
                <c:pt idx="529">
                  <c:v>8551.958050133333</c:v>
                </c:pt>
                <c:pt idx="530">
                  <c:v>8550.8235946666664</c:v>
                </c:pt>
                <c:pt idx="531">
                  <c:v>8552.6329344000005</c:v>
                </c:pt>
                <c:pt idx="532">
                  <c:v>8552.4290218666665</c:v>
                </c:pt>
                <c:pt idx="533">
                  <c:v>8550.2259882666658</c:v>
                </c:pt>
                <c:pt idx="534">
                  <c:v>8552.8008704000003</c:v>
                </c:pt>
                <c:pt idx="535">
                  <c:v>8549.9889664000002</c:v>
                </c:pt>
                <c:pt idx="536">
                  <c:v>8552.2556245333326</c:v>
                </c:pt>
                <c:pt idx="537">
                  <c:v>8552.4378965333344</c:v>
                </c:pt>
                <c:pt idx="538">
                  <c:v>8552.0054271999998</c:v>
                </c:pt>
                <c:pt idx="539">
                  <c:v>8551.8064981333337</c:v>
                </c:pt>
                <c:pt idx="540">
                  <c:v>8550.7397631999993</c:v>
                </c:pt>
                <c:pt idx="541">
                  <c:v>8552.5620053333332</c:v>
                </c:pt>
                <c:pt idx="542">
                  <c:v>8552.5964800000002</c:v>
                </c:pt>
                <c:pt idx="543">
                  <c:v>8550.7099306666678</c:v>
                </c:pt>
                <c:pt idx="544">
                  <c:v>8551.1936682666656</c:v>
                </c:pt>
                <c:pt idx="545">
                  <c:v>8551.1497727999995</c:v>
                </c:pt>
                <c:pt idx="546">
                  <c:v>8552.0511658666674</c:v>
                </c:pt>
                <c:pt idx="547">
                  <c:v>8552.2545322666665</c:v>
                </c:pt>
                <c:pt idx="548">
                  <c:v>8550.5595391999996</c:v>
                </c:pt>
                <c:pt idx="549">
                  <c:v>8552.0033791999995</c:v>
                </c:pt>
                <c:pt idx="550">
                  <c:v>8552.3652607999993</c:v>
                </c:pt>
                <c:pt idx="551">
                  <c:v>8549.5163562666676</c:v>
                </c:pt>
                <c:pt idx="552">
                  <c:v>8550.5765375999999</c:v>
                </c:pt>
                <c:pt idx="553">
                  <c:v>8552.4489557333327</c:v>
                </c:pt>
                <c:pt idx="554">
                  <c:v>8551.5828565333341</c:v>
                </c:pt>
                <c:pt idx="555">
                  <c:v>8551.8212437333332</c:v>
                </c:pt>
                <c:pt idx="556">
                  <c:v>8551.9101952000001</c:v>
                </c:pt>
                <c:pt idx="557">
                  <c:v>8552.4795391999996</c:v>
                </c:pt>
                <c:pt idx="558">
                  <c:v>8551.3648810666673</c:v>
                </c:pt>
                <c:pt idx="559">
                  <c:v>8551.7484032000011</c:v>
                </c:pt>
                <c:pt idx="560">
                  <c:v>8552.7526741333331</c:v>
                </c:pt>
                <c:pt idx="561">
                  <c:v>8551.7207552</c:v>
                </c:pt>
                <c:pt idx="562">
                  <c:v>8551.1856127999999</c:v>
                </c:pt>
                <c:pt idx="563">
                  <c:v>8552.0394239999987</c:v>
                </c:pt>
                <c:pt idx="564">
                  <c:v>8552.4812458666675</c:v>
                </c:pt>
                <c:pt idx="565">
                  <c:v>8549.4467925333338</c:v>
                </c:pt>
                <c:pt idx="566">
                  <c:v>8550.5691647999993</c:v>
                </c:pt>
                <c:pt idx="567">
                  <c:v>8551.3771690666672</c:v>
                </c:pt>
                <c:pt idx="568">
                  <c:v>8553.9067221333335</c:v>
                </c:pt>
                <c:pt idx="569">
                  <c:v>8553.1202218666658</c:v>
                </c:pt>
                <c:pt idx="570">
                  <c:v>8552.6120448000001</c:v>
                </c:pt>
                <c:pt idx="571">
                  <c:v>8551.7471061333326</c:v>
                </c:pt>
                <c:pt idx="572">
                  <c:v>8551.2240469333319</c:v>
                </c:pt>
                <c:pt idx="573">
                  <c:v>8551.896883200001</c:v>
                </c:pt>
                <c:pt idx="574">
                  <c:v>8550.956714666665</c:v>
                </c:pt>
                <c:pt idx="575">
                  <c:v>8553.0335914666666</c:v>
                </c:pt>
                <c:pt idx="576">
                  <c:v>8548.4128256000004</c:v>
                </c:pt>
                <c:pt idx="577">
                  <c:v>8551.8570837333336</c:v>
                </c:pt>
                <c:pt idx="578">
                  <c:v>8550.9585578666683</c:v>
                </c:pt>
                <c:pt idx="579">
                  <c:v>8552.0411989333334</c:v>
                </c:pt>
                <c:pt idx="580">
                  <c:v>8552.1625770666669</c:v>
                </c:pt>
                <c:pt idx="581">
                  <c:v>8553.6048469333327</c:v>
                </c:pt>
                <c:pt idx="582">
                  <c:v>8552.3056640000013</c:v>
                </c:pt>
                <c:pt idx="583">
                  <c:v>8552.0741717333331</c:v>
                </c:pt>
                <c:pt idx="584">
                  <c:v>8553.0200746666669</c:v>
                </c:pt>
                <c:pt idx="585">
                  <c:v>8551.1228074666669</c:v>
                </c:pt>
                <c:pt idx="586">
                  <c:v>8552.4293632000008</c:v>
                </c:pt>
                <c:pt idx="587">
                  <c:v>8549.8484053333341</c:v>
                </c:pt>
                <c:pt idx="588">
                  <c:v>8549.7560405333334</c:v>
                </c:pt>
                <c:pt idx="589">
                  <c:v>8550.5145514666674</c:v>
                </c:pt>
                <c:pt idx="590">
                  <c:v>8551.8496426666679</c:v>
                </c:pt>
                <c:pt idx="591">
                  <c:v>8552.2025130666661</c:v>
                </c:pt>
                <c:pt idx="592">
                  <c:v>8551.4257066666687</c:v>
                </c:pt>
                <c:pt idx="593">
                  <c:v>8552.0345770666663</c:v>
                </c:pt>
                <c:pt idx="594">
                  <c:v>8552.4865023999992</c:v>
                </c:pt>
                <c:pt idx="595">
                  <c:v>8552.7616853333329</c:v>
                </c:pt>
                <c:pt idx="596">
                  <c:v>8551.0597290666683</c:v>
                </c:pt>
                <c:pt idx="597">
                  <c:v>8551.4826410666665</c:v>
                </c:pt>
                <c:pt idx="598">
                  <c:v>8550.9346645333335</c:v>
                </c:pt>
                <c:pt idx="599">
                  <c:v>8553.0692949333352</c:v>
                </c:pt>
                <c:pt idx="600">
                  <c:v>8552.2528938666655</c:v>
                </c:pt>
                <c:pt idx="601">
                  <c:v>8549.0522794666667</c:v>
                </c:pt>
                <c:pt idx="602">
                  <c:v>8549.272098133335</c:v>
                </c:pt>
                <c:pt idx="603">
                  <c:v>8552.5086890666662</c:v>
                </c:pt>
                <c:pt idx="604">
                  <c:v>8551.0911999999989</c:v>
                </c:pt>
                <c:pt idx="605">
                  <c:v>8550.2775978666668</c:v>
                </c:pt>
                <c:pt idx="606">
                  <c:v>8551.6799317333334</c:v>
                </c:pt>
                <c:pt idx="607">
                  <c:v>8552.4749653333329</c:v>
                </c:pt>
                <c:pt idx="608">
                  <c:v>8551.7529770666679</c:v>
                </c:pt>
                <c:pt idx="609">
                  <c:v>8550.9470890666671</c:v>
                </c:pt>
                <c:pt idx="610">
                  <c:v>8550.9376682666662</c:v>
                </c:pt>
                <c:pt idx="611">
                  <c:v>8553.7808384</c:v>
                </c:pt>
                <c:pt idx="612">
                  <c:v>8552.2836821333331</c:v>
                </c:pt>
                <c:pt idx="613">
                  <c:v>8550.6891093333325</c:v>
                </c:pt>
                <c:pt idx="614">
                  <c:v>8552.3155626666667</c:v>
                </c:pt>
                <c:pt idx="615">
                  <c:v>8548.9526784000009</c:v>
                </c:pt>
                <c:pt idx="616">
                  <c:v>8550.1708288000009</c:v>
                </c:pt>
                <c:pt idx="617">
                  <c:v>8553.8950485333316</c:v>
                </c:pt>
                <c:pt idx="618">
                  <c:v>8551.9000917333342</c:v>
                </c:pt>
                <c:pt idx="619">
                  <c:v>8550.1377877333343</c:v>
                </c:pt>
                <c:pt idx="620">
                  <c:v>8551.836330666667</c:v>
                </c:pt>
                <c:pt idx="621">
                  <c:v>8553.8257578666653</c:v>
                </c:pt>
                <c:pt idx="622">
                  <c:v>8553.1684863999999</c:v>
                </c:pt>
                <c:pt idx="623">
                  <c:v>8550.6458282666663</c:v>
                </c:pt>
                <c:pt idx="624">
                  <c:v>8553.1993429333343</c:v>
                </c:pt>
                <c:pt idx="625">
                  <c:v>8551.4633898666671</c:v>
                </c:pt>
                <c:pt idx="626">
                  <c:v>8551.8504618666666</c:v>
                </c:pt>
                <c:pt idx="627">
                  <c:v>8551.7868373333331</c:v>
                </c:pt>
                <c:pt idx="628">
                  <c:v>8555.345237333333</c:v>
                </c:pt>
                <c:pt idx="629">
                  <c:v>8553.2349098666673</c:v>
                </c:pt>
                <c:pt idx="630">
                  <c:v>8549.7933824000011</c:v>
                </c:pt>
                <c:pt idx="631">
                  <c:v>8551.0447103999995</c:v>
                </c:pt>
                <c:pt idx="632">
                  <c:v>8551.3945770666669</c:v>
                </c:pt>
                <c:pt idx="633">
                  <c:v>8551.8837760000006</c:v>
                </c:pt>
                <c:pt idx="634">
                  <c:v>8550.1405183999996</c:v>
                </c:pt>
                <c:pt idx="635">
                  <c:v>8551.0631424000003</c:v>
                </c:pt>
                <c:pt idx="636">
                  <c:v>8551.0089386666659</c:v>
                </c:pt>
                <c:pt idx="637">
                  <c:v>8551.1744170666661</c:v>
                </c:pt>
                <c:pt idx="638">
                  <c:v>8550.7986090666673</c:v>
                </c:pt>
                <c:pt idx="639">
                  <c:v>8550.9971967999991</c:v>
                </c:pt>
                <c:pt idx="640">
                  <c:v>8552.0930133333331</c:v>
                </c:pt>
                <c:pt idx="641">
                  <c:v>8552.6372351999999</c:v>
                </c:pt>
                <c:pt idx="642">
                  <c:v>8551.3068544000016</c:v>
                </c:pt>
                <c:pt idx="643">
                  <c:v>8551.5087189333335</c:v>
                </c:pt>
                <c:pt idx="644">
                  <c:v>8550.0884309333323</c:v>
                </c:pt>
                <c:pt idx="645">
                  <c:v>8553.0759850666673</c:v>
                </c:pt>
                <c:pt idx="646">
                  <c:v>8551.7843114666666</c:v>
                </c:pt>
                <c:pt idx="647">
                  <c:v>8549.926843733334</c:v>
                </c:pt>
                <c:pt idx="648">
                  <c:v>8551.5887957333325</c:v>
                </c:pt>
                <c:pt idx="649">
                  <c:v>8552.9715370666654</c:v>
                </c:pt>
                <c:pt idx="650">
                  <c:v>8551.2259584000003</c:v>
                </c:pt>
                <c:pt idx="651">
                  <c:v>8551.4097322666657</c:v>
                </c:pt>
                <c:pt idx="652">
                  <c:v>8551.9263061333331</c:v>
                </c:pt>
                <c:pt idx="653">
                  <c:v>8551.0660778666679</c:v>
                </c:pt>
                <c:pt idx="654">
                  <c:v>8554.3294975999997</c:v>
                </c:pt>
                <c:pt idx="655">
                  <c:v>8547.7230591999996</c:v>
                </c:pt>
                <c:pt idx="656">
                  <c:v>8552.9468928000006</c:v>
                </c:pt>
                <c:pt idx="657">
                  <c:v>8552.5258240000003</c:v>
                </c:pt>
                <c:pt idx="658">
                  <c:v>8549.7055232000002</c:v>
                </c:pt>
                <c:pt idx="659">
                  <c:v>8551.7638997333324</c:v>
                </c:pt>
                <c:pt idx="660">
                  <c:v>8553.867468800001</c:v>
                </c:pt>
                <c:pt idx="661">
                  <c:v>8550.5897130666654</c:v>
                </c:pt>
                <c:pt idx="662">
                  <c:v>8554.0682410666668</c:v>
                </c:pt>
                <c:pt idx="663">
                  <c:v>8552.055808000001</c:v>
                </c:pt>
                <c:pt idx="664">
                  <c:v>8551.6506453333332</c:v>
                </c:pt>
                <c:pt idx="665">
                  <c:v>8554.531089066666</c:v>
                </c:pt>
                <c:pt idx="666">
                  <c:v>8550.683170133334</c:v>
                </c:pt>
                <c:pt idx="667">
                  <c:v>8552.7278933333328</c:v>
                </c:pt>
                <c:pt idx="668">
                  <c:v>8551.3855658666671</c:v>
                </c:pt>
                <c:pt idx="669">
                  <c:v>8554.8176725333342</c:v>
                </c:pt>
                <c:pt idx="670">
                  <c:v>8549.2178261333338</c:v>
                </c:pt>
                <c:pt idx="671">
                  <c:v>8553.6316757333334</c:v>
                </c:pt>
                <c:pt idx="672">
                  <c:v>8552.9869653333335</c:v>
                </c:pt>
                <c:pt idx="673">
                  <c:v>8548.4352170666662</c:v>
                </c:pt>
                <c:pt idx="674">
                  <c:v>8549.5982762666663</c:v>
                </c:pt>
                <c:pt idx="675">
                  <c:v>8548.0480085333329</c:v>
                </c:pt>
                <c:pt idx="676">
                  <c:v>8551.0023167999989</c:v>
                </c:pt>
                <c:pt idx="677">
                  <c:v>8551.8701226666672</c:v>
                </c:pt>
                <c:pt idx="678">
                  <c:v>8547.4084181333328</c:v>
                </c:pt>
                <c:pt idx="679">
                  <c:v>8551.0912682666676</c:v>
                </c:pt>
                <c:pt idx="680">
                  <c:v>8553.1530581333336</c:v>
                </c:pt>
                <c:pt idx="681">
                  <c:v>8549.9415210666666</c:v>
                </c:pt>
                <c:pt idx="682">
                  <c:v>8553.0503850666664</c:v>
                </c:pt>
                <c:pt idx="683">
                  <c:v>8553.9028309333335</c:v>
                </c:pt>
                <c:pt idx="684">
                  <c:v>8551.3524565333337</c:v>
                </c:pt>
                <c:pt idx="685">
                  <c:v>8551.8182400000005</c:v>
                </c:pt>
                <c:pt idx="686">
                  <c:v>8550.7132074666679</c:v>
                </c:pt>
                <c:pt idx="687">
                  <c:v>8551.8604970666674</c:v>
                </c:pt>
                <c:pt idx="688">
                  <c:v>8551.1542783999994</c:v>
                </c:pt>
                <c:pt idx="689">
                  <c:v>8552.0530090666671</c:v>
                </c:pt>
                <c:pt idx="690">
                  <c:v>8552.7812778666666</c:v>
                </c:pt>
                <c:pt idx="691">
                  <c:v>8550.1634560000002</c:v>
                </c:pt>
                <c:pt idx="692">
                  <c:v>8552.0146432000001</c:v>
                </c:pt>
                <c:pt idx="693">
                  <c:v>8552.5686954666671</c:v>
                </c:pt>
                <c:pt idx="694">
                  <c:v>8554.3250602666667</c:v>
                </c:pt>
                <c:pt idx="695">
                  <c:v>8553.6593919999996</c:v>
                </c:pt>
                <c:pt idx="696">
                  <c:v>8552.1162922666663</c:v>
                </c:pt>
                <c:pt idx="697">
                  <c:v>8550.2358186666661</c:v>
                </c:pt>
                <c:pt idx="698">
                  <c:v>8549.3411157333339</c:v>
                </c:pt>
                <c:pt idx="699">
                  <c:v>8552.5134677333335</c:v>
                </c:pt>
                <c:pt idx="700">
                  <c:v>8553.6488789333325</c:v>
                </c:pt>
                <c:pt idx="701">
                  <c:v>8550.2050304000004</c:v>
                </c:pt>
                <c:pt idx="702">
                  <c:v>8551.0886741333325</c:v>
                </c:pt>
                <c:pt idx="703">
                  <c:v>8552.4231509333331</c:v>
                </c:pt>
                <c:pt idx="704">
                  <c:v>8550.3962453333334</c:v>
                </c:pt>
                <c:pt idx="705">
                  <c:v>8553.2278783999991</c:v>
                </c:pt>
                <c:pt idx="706">
                  <c:v>8552.4628138666667</c:v>
                </c:pt>
                <c:pt idx="707">
                  <c:v>8551.1228757333338</c:v>
                </c:pt>
                <c:pt idx="708">
                  <c:v>8554.9698389333334</c:v>
                </c:pt>
                <c:pt idx="709">
                  <c:v>8551.9643989333345</c:v>
                </c:pt>
                <c:pt idx="710">
                  <c:v>8549.8460842666664</c:v>
                </c:pt>
                <c:pt idx="711">
                  <c:v>8551.9793493333327</c:v>
                </c:pt>
                <c:pt idx="712">
                  <c:v>8552.1631232</c:v>
                </c:pt>
                <c:pt idx="713">
                  <c:v>8551.3630378666658</c:v>
                </c:pt>
                <c:pt idx="714">
                  <c:v>8552.4572160000007</c:v>
                </c:pt>
                <c:pt idx="715">
                  <c:v>8553.0675200000005</c:v>
                </c:pt>
                <c:pt idx="716">
                  <c:v>8550.9930325333335</c:v>
                </c:pt>
                <c:pt idx="717">
                  <c:v>8553.6054613333326</c:v>
                </c:pt>
                <c:pt idx="718">
                  <c:v>8551.9098538666676</c:v>
                </c:pt>
                <c:pt idx="719">
                  <c:v>8551.3914368000005</c:v>
                </c:pt>
                <c:pt idx="720">
                  <c:v>8549.484543999999</c:v>
                </c:pt>
                <c:pt idx="721">
                  <c:v>8551.0112597333336</c:v>
                </c:pt>
                <c:pt idx="722">
                  <c:v>8553.0116096000002</c:v>
                </c:pt>
                <c:pt idx="723">
                  <c:v>8550.9546666666665</c:v>
                </c:pt>
                <c:pt idx="724">
                  <c:v>8551.9403690666677</c:v>
                </c:pt>
                <c:pt idx="725">
                  <c:v>8551.5859968000004</c:v>
                </c:pt>
                <c:pt idx="726">
                  <c:v>8549.6965802666655</c:v>
                </c:pt>
                <c:pt idx="727">
                  <c:v>8551.0007466666666</c:v>
                </c:pt>
                <c:pt idx="728">
                  <c:v>8551.8153727999997</c:v>
                </c:pt>
                <c:pt idx="729">
                  <c:v>8554.8457983999997</c:v>
                </c:pt>
                <c:pt idx="730">
                  <c:v>8552.9863509333318</c:v>
                </c:pt>
                <c:pt idx="731">
                  <c:v>8551.8303914666667</c:v>
                </c:pt>
                <c:pt idx="732">
                  <c:v>8551.2568831999997</c:v>
                </c:pt>
                <c:pt idx="733">
                  <c:v>8552.5228202666676</c:v>
                </c:pt>
                <c:pt idx="734">
                  <c:v>8552.9600682666678</c:v>
                </c:pt>
                <c:pt idx="735">
                  <c:v>8553.2125866666665</c:v>
                </c:pt>
                <c:pt idx="736">
                  <c:v>8552.5837141333341</c:v>
                </c:pt>
                <c:pt idx="737">
                  <c:v>8553.0477909333331</c:v>
                </c:pt>
                <c:pt idx="738">
                  <c:v>8550.8208639999993</c:v>
                </c:pt>
                <c:pt idx="739">
                  <c:v>8551.4815488000004</c:v>
                </c:pt>
                <c:pt idx="740">
                  <c:v>8550.8037290666671</c:v>
                </c:pt>
                <c:pt idx="741">
                  <c:v>8554.2892202666662</c:v>
                </c:pt>
                <c:pt idx="742">
                  <c:v>8551.6438186666674</c:v>
                </c:pt>
                <c:pt idx="743">
                  <c:v>8552.4911445333328</c:v>
                </c:pt>
                <c:pt idx="744">
                  <c:v>8552.5022719999997</c:v>
                </c:pt>
                <c:pt idx="745">
                  <c:v>8550.1521919999996</c:v>
                </c:pt>
                <c:pt idx="746">
                  <c:v>8552.7778645333328</c:v>
                </c:pt>
                <c:pt idx="747">
                  <c:v>8549.2185770666656</c:v>
                </c:pt>
                <c:pt idx="748">
                  <c:v>8553.5512576000001</c:v>
                </c:pt>
                <c:pt idx="749">
                  <c:v>8552.8283136000009</c:v>
                </c:pt>
                <c:pt idx="750">
                  <c:v>8549.9394730666663</c:v>
                </c:pt>
                <c:pt idx="751">
                  <c:v>8553.5984981333331</c:v>
                </c:pt>
                <c:pt idx="752">
                  <c:v>8550.8632576</c:v>
                </c:pt>
                <c:pt idx="753">
                  <c:v>8550.7639978666666</c:v>
                </c:pt>
                <c:pt idx="754">
                  <c:v>8553.1991381333337</c:v>
                </c:pt>
                <c:pt idx="755">
                  <c:v>8553.6034133333342</c:v>
                </c:pt>
                <c:pt idx="756">
                  <c:v>8553.5175338666668</c:v>
                </c:pt>
                <c:pt idx="757">
                  <c:v>8552.1050282666656</c:v>
                </c:pt>
                <c:pt idx="758">
                  <c:v>8551.7590528000001</c:v>
                </c:pt>
                <c:pt idx="759">
                  <c:v>8551.4130773333327</c:v>
                </c:pt>
                <c:pt idx="760">
                  <c:v>8552.3461461333336</c:v>
                </c:pt>
                <c:pt idx="761">
                  <c:v>8551.4718549333356</c:v>
                </c:pt>
                <c:pt idx="762">
                  <c:v>8551.1837696000021</c:v>
                </c:pt>
                <c:pt idx="763">
                  <c:v>8551.9704746666648</c:v>
                </c:pt>
                <c:pt idx="764">
                  <c:v>8551.8934698666653</c:v>
                </c:pt>
                <c:pt idx="765">
                  <c:v>8550.5757183999995</c:v>
                </c:pt>
                <c:pt idx="766">
                  <c:v>8551.0889471999999</c:v>
                </c:pt>
                <c:pt idx="767">
                  <c:v>8552.617710933333</c:v>
                </c:pt>
                <c:pt idx="768">
                  <c:v>8552.6170282666662</c:v>
                </c:pt>
                <c:pt idx="769">
                  <c:v>8552.8502271999987</c:v>
                </c:pt>
                <c:pt idx="770">
                  <c:v>8550.4191829333322</c:v>
                </c:pt>
                <c:pt idx="771">
                  <c:v>8553.6615765333336</c:v>
                </c:pt>
                <c:pt idx="772">
                  <c:v>8549.2452010666657</c:v>
                </c:pt>
                <c:pt idx="773">
                  <c:v>8551.4235221333329</c:v>
                </c:pt>
                <c:pt idx="774">
                  <c:v>8552.5364735999992</c:v>
                </c:pt>
                <c:pt idx="775">
                  <c:v>8550.9801984000005</c:v>
                </c:pt>
                <c:pt idx="776">
                  <c:v>8553.2706816000009</c:v>
                </c:pt>
                <c:pt idx="777">
                  <c:v>8553.3196970666686</c:v>
                </c:pt>
                <c:pt idx="778">
                  <c:v>8548.8494592000006</c:v>
                </c:pt>
                <c:pt idx="779">
                  <c:v>8552.5845333333327</c:v>
                </c:pt>
                <c:pt idx="780">
                  <c:v>8551.6607488000009</c:v>
                </c:pt>
                <c:pt idx="781">
                  <c:v>8548.593186133332</c:v>
                </c:pt>
                <c:pt idx="782">
                  <c:v>8552.4793344000009</c:v>
                </c:pt>
                <c:pt idx="783">
                  <c:v>8550.4196608000002</c:v>
                </c:pt>
                <c:pt idx="784">
                  <c:v>8551.9495850666663</c:v>
                </c:pt>
                <c:pt idx="785">
                  <c:v>8552.6627669333338</c:v>
                </c:pt>
                <c:pt idx="786">
                  <c:v>8553.5333034666655</c:v>
                </c:pt>
                <c:pt idx="787">
                  <c:v>8549.0574677333334</c:v>
                </c:pt>
                <c:pt idx="788">
                  <c:v>8550.8569088000004</c:v>
                </c:pt>
                <c:pt idx="789">
                  <c:v>8551.5516586666672</c:v>
                </c:pt>
                <c:pt idx="790">
                  <c:v>8551.3021439999993</c:v>
                </c:pt>
                <c:pt idx="791">
                  <c:v>8550.8753407999993</c:v>
                </c:pt>
                <c:pt idx="792">
                  <c:v>8550.7914410666672</c:v>
                </c:pt>
                <c:pt idx="793">
                  <c:v>8553.0426026666664</c:v>
                </c:pt>
                <c:pt idx="794">
                  <c:v>8549.0747391999994</c:v>
                </c:pt>
                <c:pt idx="795">
                  <c:v>8552.1913173333323</c:v>
                </c:pt>
                <c:pt idx="796">
                  <c:v>8552.1405269333336</c:v>
                </c:pt>
                <c:pt idx="797">
                  <c:v>8552.8984917333328</c:v>
                </c:pt>
                <c:pt idx="798">
                  <c:v>8552.4267007999988</c:v>
                </c:pt>
                <c:pt idx="799">
                  <c:v>8549.3288277333322</c:v>
                </c:pt>
                <c:pt idx="800">
                  <c:v>8551.9126527999997</c:v>
                </c:pt>
                <c:pt idx="801">
                  <c:v>8548.3792384000008</c:v>
                </c:pt>
                <c:pt idx="802">
                  <c:v>8552.8112469333337</c:v>
                </c:pt>
                <c:pt idx="803">
                  <c:v>8553.2581205333336</c:v>
                </c:pt>
                <c:pt idx="804">
                  <c:v>8552.3958442666662</c:v>
                </c:pt>
                <c:pt idx="805">
                  <c:v>8552.0478890666654</c:v>
                </c:pt>
                <c:pt idx="806">
                  <c:v>8552.4809728</c:v>
                </c:pt>
                <c:pt idx="807">
                  <c:v>8550.4111957333334</c:v>
                </c:pt>
                <c:pt idx="808">
                  <c:v>8552.1603925333347</c:v>
                </c:pt>
                <c:pt idx="809">
                  <c:v>8552.9427285333331</c:v>
                </c:pt>
                <c:pt idx="810">
                  <c:v>8551.7754367999987</c:v>
                </c:pt>
                <c:pt idx="811">
                  <c:v>8554.0978005333345</c:v>
                </c:pt>
                <c:pt idx="812">
                  <c:v>8551.436765866667</c:v>
                </c:pt>
                <c:pt idx="813">
                  <c:v>8553.3209258666666</c:v>
                </c:pt>
                <c:pt idx="814">
                  <c:v>8549.7509205333317</c:v>
                </c:pt>
                <c:pt idx="815">
                  <c:v>8551.8269098666678</c:v>
                </c:pt>
                <c:pt idx="816">
                  <c:v>8550.1354666666666</c:v>
                </c:pt>
                <c:pt idx="817">
                  <c:v>8554.375987200001</c:v>
                </c:pt>
                <c:pt idx="818">
                  <c:v>8551.2815274666664</c:v>
                </c:pt>
                <c:pt idx="819">
                  <c:v>8552.7980714666664</c:v>
                </c:pt>
                <c:pt idx="820">
                  <c:v>8551.3239893333339</c:v>
                </c:pt>
                <c:pt idx="821">
                  <c:v>8551.0587050666672</c:v>
                </c:pt>
                <c:pt idx="822">
                  <c:v>8552.6543018666671</c:v>
                </c:pt>
                <c:pt idx="823">
                  <c:v>8552.4312064000005</c:v>
                </c:pt>
                <c:pt idx="824">
                  <c:v>8551.7238271999995</c:v>
                </c:pt>
                <c:pt idx="825">
                  <c:v>8551.0121471999992</c:v>
                </c:pt>
                <c:pt idx="826">
                  <c:v>8549.6382122666655</c:v>
                </c:pt>
                <c:pt idx="827">
                  <c:v>8552.0687104000008</c:v>
                </c:pt>
                <c:pt idx="828">
                  <c:v>8553.6074410666679</c:v>
                </c:pt>
                <c:pt idx="829">
                  <c:v>8553.6649216000005</c:v>
                </c:pt>
                <c:pt idx="830">
                  <c:v>8553.4788266666674</c:v>
                </c:pt>
                <c:pt idx="831">
                  <c:v>8553.0634922666668</c:v>
                </c:pt>
                <c:pt idx="832">
                  <c:v>8551.7197994666658</c:v>
                </c:pt>
                <c:pt idx="833">
                  <c:v>8550.0041216000009</c:v>
                </c:pt>
                <c:pt idx="834">
                  <c:v>8553.6424618666661</c:v>
                </c:pt>
                <c:pt idx="835">
                  <c:v>8553.2178432000001</c:v>
                </c:pt>
                <c:pt idx="836">
                  <c:v>8552.4785152000004</c:v>
                </c:pt>
                <c:pt idx="837">
                  <c:v>8551.3002325333327</c:v>
                </c:pt>
                <c:pt idx="838">
                  <c:v>8552.2749439999989</c:v>
                </c:pt>
                <c:pt idx="839">
                  <c:v>8551.9065770666675</c:v>
                </c:pt>
                <c:pt idx="840">
                  <c:v>8551.6152831999989</c:v>
                </c:pt>
                <c:pt idx="841">
                  <c:v>8552.8711850666659</c:v>
                </c:pt>
                <c:pt idx="842">
                  <c:v>8551.2056831999998</c:v>
                </c:pt>
                <c:pt idx="843">
                  <c:v>8553.6343381333336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E21-45A5-AE90-C70158B70F8C}"/>
            </c:ext>
          </c:extLst>
        </c:ser>
        <c:ser>
          <c:idx val="2"/>
          <c:order val="1"/>
          <c:tx>
            <c:strRef>
              <c:f>SUSTAIN!$E$1717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SUSTAIN!$A$1718:$A$2561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SUSTAIN!$E$1718:$E$2561</c:f>
              <c:numCache>
                <c:formatCode>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69.285956266666673</c:v>
                </c:pt>
                <c:pt idx="5">
                  <c:v>271.59135573333333</c:v>
                </c:pt>
                <c:pt idx="6">
                  <c:v>411.14337280000001</c:v>
                </c:pt>
                <c:pt idx="7">
                  <c:v>512.57507839999994</c:v>
                </c:pt>
                <c:pt idx="8">
                  <c:v>594.45848746666672</c:v>
                </c:pt>
                <c:pt idx="9">
                  <c:v>662.80407039999989</c:v>
                </c:pt>
                <c:pt idx="10">
                  <c:v>719.52643413333328</c:v>
                </c:pt>
                <c:pt idx="11">
                  <c:v>769.39209386666676</c:v>
                </c:pt>
                <c:pt idx="12">
                  <c:v>813.82652586666666</c:v>
                </c:pt>
                <c:pt idx="13">
                  <c:v>853.93790293333348</c:v>
                </c:pt>
                <c:pt idx="14">
                  <c:v>890.04591786666663</c:v>
                </c:pt>
                <c:pt idx="15">
                  <c:v>924.13037226666665</c:v>
                </c:pt>
                <c:pt idx="16">
                  <c:v>955.11920640000005</c:v>
                </c:pt>
                <c:pt idx="17">
                  <c:v>983.23565226666665</c:v>
                </c:pt>
                <c:pt idx="18">
                  <c:v>1009.9415722666666</c:v>
                </c:pt>
                <c:pt idx="19">
                  <c:v>1034.2978218666667</c:v>
                </c:pt>
                <c:pt idx="20">
                  <c:v>1056.9788074666667</c:v>
                </c:pt>
                <c:pt idx="21">
                  <c:v>1078.9851818666666</c:v>
                </c:pt>
                <c:pt idx="22">
                  <c:v>1101.2139008000001</c:v>
                </c:pt>
                <c:pt idx="23">
                  <c:v>1121.4064298666667</c:v>
                </c:pt>
                <c:pt idx="24">
                  <c:v>1140.1158656</c:v>
                </c:pt>
                <c:pt idx="25">
                  <c:v>1158.0022101333334</c:v>
                </c:pt>
                <c:pt idx="26">
                  <c:v>1174.9942613333333</c:v>
                </c:pt>
                <c:pt idx="27">
                  <c:v>1191.3563477333335</c:v>
                </c:pt>
                <c:pt idx="28">
                  <c:v>1208.3991893333332</c:v>
                </c:pt>
                <c:pt idx="29">
                  <c:v>1223.3834496000002</c:v>
                </c:pt>
                <c:pt idx="30">
                  <c:v>1237.7508522666665</c:v>
                </c:pt>
                <c:pt idx="31">
                  <c:v>1250.8820138666667</c:v>
                </c:pt>
                <c:pt idx="32">
                  <c:v>1265.4121642666667</c:v>
                </c:pt>
                <c:pt idx="33">
                  <c:v>1278.7632128</c:v>
                </c:pt>
                <c:pt idx="34">
                  <c:v>1292.3424085333331</c:v>
                </c:pt>
                <c:pt idx="35">
                  <c:v>1303.4194261333332</c:v>
                </c:pt>
                <c:pt idx="36">
                  <c:v>1315.1498922666665</c:v>
                </c:pt>
                <c:pt idx="37">
                  <c:v>1327.568896</c:v>
                </c:pt>
                <c:pt idx="38">
                  <c:v>1339.0353066666669</c:v>
                </c:pt>
                <c:pt idx="39">
                  <c:v>1349.8320896</c:v>
                </c:pt>
                <c:pt idx="40">
                  <c:v>1360.7018495999998</c:v>
                </c:pt>
                <c:pt idx="41">
                  <c:v>1370.5796949333333</c:v>
                </c:pt>
                <c:pt idx="42">
                  <c:v>1380.3570517333333</c:v>
                </c:pt>
                <c:pt idx="43">
                  <c:v>1392.0870399999999</c:v>
                </c:pt>
                <c:pt idx="44">
                  <c:v>1401.1743573333335</c:v>
                </c:pt>
                <c:pt idx="45">
                  <c:v>1410.7429546666667</c:v>
                </c:pt>
                <c:pt idx="46">
                  <c:v>1419.2289109333335</c:v>
                </c:pt>
                <c:pt idx="47">
                  <c:v>1428.6073855999998</c:v>
                </c:pt>
                <c:pt idx="48">
                  <c:v>1437.3964458666667</c:v>
                </c:pt>
                <c:pt idx="49">
                  <c:v>1446.4835584</c:v>
                </c:pt>
                <c:pt idx="50">
                  <c:v>1455.2610133333333</c:v>
                </c:pt>
                <c:pt idx="51">
                  <c:v>1462.8021589333334</c:v>
                </c:pt>
                <c:pt idx="52">
                  <c:v>1470.8473855999998</c:v>
                </c:pt>
                <c:pt idx="53">
                  <c:v>1480.7738368</c:v>
                </c:pt>
                <c:pt idx="54">
                  <c:v>1486.7276458666668</c:v>
                </c:pt>
                <c:pt idx="55">
                  <c:v>1493.7171968</c:v>
                </c:pt>
                <c:pt idx="56">
                  <c:v>1502.7075072</c:v>
                </c:pt>
                <c:pt idx="57">
                  <c:v>1508.7422122666669</c:v>
                </c:pt>
                <c:pt idx="58">
                  <c:v>1516.6189568000002</c:v>
                </c:pt>
                <c:pt idx="59">
                  <c:v>1522.8298581333333</c:v>
                </c:pt>
                <c:pt idx="60">
                  <c:v>1529.5482538666668</c:v>
                </c:pt>
                <c:pt idx="61">
                  <c:v>1537.4718293333333</c:v>
                </c:pt>
                <c:pt idx="62">
                  <c:v>1543.0619135999998</c:v>
                </c:pt>
                <c:pt idx="63">
                  <c:v>1551.0429696000001</c:v>
                </c:pt>
                <c:pt idx="64">
                  <c:v>1555.7154133333336</c:v>
                </c:pt>
                <c:pt idx="65">
                  <c:v>1563.8253568</c:v>
                </c:pt>
                <c:pt idx="66">
                  <c:v>1569.4964053333335</c:v>
                </c:pt>
                <c:pt idx="67">
                  <c:v>1576.5715626666668</c:v>
                </c:pt>
                <c:pt idx="68">
                  <c:v>1581.5087445333334</c:v>
                </c:pt>
                <c:pt idx="69">
                  <c:v>1588.0348330666666</c:v>
                </c:pt>
                <c:pt idx="70">
                  <c:v>1594.5832448000001</c:v>
                </c:pt>
                <c:pt idx="71">
                  <c:v>1600.4897450666665</c:v>
                </c:pt>
                <c:pt idx="72">
                  <c:v>1605.7185621333333</c:v>
                </c:pt>
                <c:pt idx="73">
                  <c:v>1610.1321386666668</c:v>
                </c:pt>
                <c:pt idx="74">
                  <c:v>1615.7172394666668</c:v>
                </c:pt>
                <c:pt idx="75">
                  <c:v>1622.3606783999999</c:v>
                </c:pt>
                <c:pt idx="76">
                  <c:v>1628.6870869333331</c:v>
                </c:pt>
                <c:pt idx="77">
                  <c:v>1632.5654528</c:v>
                </c:pt>
                <c:pt idx="78">
                  <c:v>1637.2830890666669</c:v>
                </c:pt>
                <c:pt idx="79">
                  <c:v>1643.5824640000001</c:v>
                </c:pt>
                <c:pt idx="80">
                  <c:v>1649.2002645333334</c:v>
                </c:pt>
                <c:pt idx="81">
                  <c:v>1653.5067989333334</c:v>
                </c:pt>
                <c:pt idx="82">
                  <c:v>1659.6288170666667</c:v>
                </c:pt>
                <c:pt idx="83">
                  <c:v>1662.4238591999999</c:v>
                </c:pt>
                <c:pt idx="84">
                  <c:v>1668.933632</c:v>
                </c:pt>
                <c:pt idx="85">
                  <c:v>1673.5874389333333</c:v>
                </c:pt>
                <c:pt idx="86">
                  <c:v>1679.9740586666667</c:v>
                </c:pt>
                <c:pt idx="87">
                  <c:v>1684.1967615999999</c:v>
                </c:pt>
                <c:pt idx="88">
                  <c:v>1686.8233898666667</c:v>
                </c:pt>
                <c:pt idx="89">
                  <c:v>1693.2773205333333</c:v>
                </c:pt>
                <c:pt idx="90">
                  <c:v>1697.4665728000002</c:v>
                </c:pt>
                <c:pt idx="91">
                  <c:v>1703.4004480000001</c:v>
                </c:pt>
                <c:pt idx="92">
                  <c:v>1705.5875072000001</c:v>
                </c:pt>
                <c:pt idx="93">
                  <c:v>1711.0336170666667</c:v>
                </c:pt>
                <c:pt idx="94">
                  <c:v>1713.4688938666666</c:v>
                </c:pt>
                <c:pt idx="95">
                  <c:v>1719.6108458666665</c:v>
                </c:pt>
                <c:pt idx="96">
                  <c:v>1723.6002133333334</c:v>
                </c:pt>
                <c:pt idx="97">
                  <c:v>1727.4068309333334</c:v>
                </c:pt>
                <c:pt idx="98">
                  <c:v>1730.3561557333335</c:v>
                </c:pt>
                <c:pt idx="99">
                  <c:v>1736.6769664000001</c:v>
                </c:pt>
                <c:pt idx="100">
                  <c:v>1740.6750720000002</c:v>
                </c:pt>
                <c:pt idx="101">
                  <c:v>1743.0008490666667</c:v>
                </c:pt>
                <c:pt idx="102">
                  <c:v>1747.2691541333334</c:v>
                </c:pt>
                <c:pt idx="103">
                  <c:v>1752.4668416</c:v>
                </c:pt>
                <c:pt idx="104">
                  <c:v>1754.6967039999997</c:v>
                </c:pt>
                <c:pt idx="105">
                  <c:v>1760.9650176</c:v>
                </c:pt>
                <c:pt idx="106">
                  <c:v>1763.9136597333334</c:v>
                </c:pt>
                <c:pt idx="107">
                  <c:v>1767.1353002666665</c:v>
                </c:pt>
                <c:pt idx="108">
                  <c:v>1769.7327104000001</c:v>
                </c:pt>
                <c:pt idx="109">
                  <c:v>1774.9397503999999</c:v>
                </c:pt>
                <c:pt idx="110">
                  <c:v>1777.7390250666665</c:v>
                </c:pt>
                <c:pt idx="111">
                  <c:v>1782.4550912000002</c:v>
                </c:pt>
                <c:pt idx="112">
                  <c:v>1785.2557311999999</c:v>
                </c:pt>
                <c:pt idx="113">
                  <c:v>1788.3360597333333</c:v>
                </c:pt>
                <c:pt idx="114">
                  <c:v>1793.8268842666666</c:v>
                </c:pt>
                <c:pt idx="115">
                  <c:v>1796.1012565333333</c:v>
                </c:pt>
                <c:pt idx="116">
                  <c:v>1800.998912</c:v>
                </c:pt>
                <c:pt idx="117">
                  <c:v>1804.9749674666666</c:v>
                </c:pt>
                <c:pt idx="118">
                  <c:v>1807.0334122666668</c:v>
                </c:pt>
                <c:pt idx="119">
                  <c:v>1809.1029845333333</c:v>
                </c:pt>
                <c:pt idx="120">
                  <c:v>1814.4996693333335</c:v>
                </c:pt>
                <c:pt idx="121">
                  <c:v>1817.4176597333333</c:v>
                </c:pt>
                <c:pt idx="122">
                  <c:v>1819.0721706666666</c:v>
                </c:pt>
                <c:pt idx="123">
                  <c:v>1824.7267669333335</c:v>
                </c:pt>
                <c:pt idx="124">
                  <c:v>1828.0734719999998</c:v>
                </c:pt>
                <c:pt idx="125">
                  <c:v>1830.2134272000001</c:v>
                </c:pt>
                <c:pt idx="126">
                  <c:v>1833.4805333333331</c:v>
                </c:pt>
                <c:pt idx="127">
                  <c:v>1837.0486272000001</c:v>
                </c:pt>
                <c:pt idx="128">
                  <c:v>1839.7933568000001</c:v>
                </c:pt>
                <c:pt idx="129">
                  <c:v>1844.3575296000001</c:v>
                </c:pt>
                <c:pt idx="130">
                  <c:v>1847.1483392</c:v>
                </c:pt>
                <c:pt idx="131">
                  <c:v>1848.7899477333335</c:v>
                </c:pt>
                <c:pt idx="132">
                  <c:v>1852.6300842666667</c:v>
                </c:pt>
                <c:pt idx="133">
                  <c:v>1854.7302400000001</c:v>
                </c:pt>
                <c:pt idx="134">
                  <c:v>1858.1500586666666</c:v>
                </c:pt>
                <c:pt idx="135">
                  <c:v>1862.3272959999999</c:v>
                </c:pt>
                <c:pt idx="136">
                  <c:v>1864.255488</c:v>
                </c:pt>
                <c:pt idx="137">
                  <c:v>1868.4189354666667</c:v>
                </c:pt>
                <c:pt idx="138">
                  <c:v>1870.280704</c:v>
                </c:pt>
                <c:pt idx="139">
                  <c:v>1872.5384192000004</c:v>
                </c:pt>
                <c:pt idx="140">
                  <c:v>1876.7241216</c:v>
                </c:pt>
                <c:pt idx="141">
                  <c:v>1878.5228117333331</c:v>
                </c:pt>
                <c:pt idx="142">
                  <c:v>1882.1829290666667</c:v>
                </c:pt>
                <c:pt idx="143">
                  <c:v>1883.9143765333333</c:v>
                </c:pt>
                <c:pt idx="144">
                  <c:v>1887.6376405333333</c:v>
                </c:pt>
                <c:pt idx="145">
                  <c:v>1888.8491690666667</c:v>
                </c:pt>
                <c:pt idx="146">
                  <c:v>1892.1876138666669</c:v>
                </c:pt>
                <c:pt idx="147">
                  <c:v>1896.8214186666669</c:v>
                </c:pt>
                <c:pt idx="148">
                  <c:v>1897.6801450666667</c:v>
                </c:pt>
                <c:pt idx="149">
                  <c:v>1902.1451264000002</c:v>
                </c:pt>
                <c:pt idx="150">
                  <c:v>1903.5488938666667</c:v>
                </c:pt>
                <c:pt idx="151">
                  <c:v>1907.2175445333332</c:v>
                </c:pt>
                <c:pt idx="152">
                  <c:v>1908.2922666666666</c:v>
                </c:pt>
                <c:pt idx="153">
                  <c:v>1911.2176981333332</c:v>
                </c:pt>
                <c:pt idx="154">
                  <c:v>1912.5616640000001</c:v>
                </c:pt>
                <c:pt idx="155">
                  <c:v>1917.6847359999999</c:v>
                </c:pt>
                <c:pt idx="156">
                  <c:v>1918.4121855999999</c:v>
                </c:pt>
                <c:pt idx="157">
                  <c:v>1921.5809877333334</c:v>
                </c:pt>
                <c:pt idx="158">
                  <c:v>1924.4554240000002</c:v>
                </c:pt>
                <c:pt idx="159">
                  <c:v>1927.6820479999999</c:v>
                </c:pt>
                <c:pt idx="160">
                  <c:v>1929.5309824000001</c:v>
                </c:pt>
                <c:pt idx="161">
                  <c:v>1932.514304</c:v>
                </c:pt>
                <c:pt idx="162">
                  <c:v>1935.8865407999997</c:v>
                </c:pt>
                <c:pt idx="163">
                  <c:v>1936.7477930666669</c:v>
                </c:pt>
                <c:pt idx="164">
                  <c:v>1941.0979498666668</c:v>
                </c:pt>
                <c:pt idx="165">
                  <c:v>1941.5642794666667</c:v>
                </c:pt>
                <c:pt idx="166">
                  <c:v>1945.0560511999997</c:v>
                </c:pt>
                <c:pt idx="167">
                  <c:v>1947.1859712</c:v>
                </c:pt>
                <c:pt idx="168">
                  <c:v>1950.9512192</c:v>
                </c:pt>
                <c:pt idx="169">
                  <c:v>1950.9284181333335</c:v>
                </c:pt>
                <c:pt idx="170">
                  <c:v>1953.8436096</c:v>
                </c:pt>
                <c:pt idx="171">
                  <c:v>1956.0857600000002</c:v>
                </c:pt>
                <c:pt idx="172">
                  <c:v>1960.3077802666667</c:v>
                </c:pt>
                <c:pt idx="173">
                  <c:v>1961.6111274666666</c:v>
                </c:pt>
                <c:pt idx="174">
                  <c:v>1964.3653461333336</c:v>
                </c:pt>
                <c:pt idx="175">
                  <c:v>1965.1259733333331</c:v>
                </c:pt>
                <c:pt idx="176">
                  <c:v>1968.7645183999998</c:v>
                </c:pt>
                <c:pt idx="177">
                  <c:v>1972.0062293333331</c:v>
                </c:pt>
                <c:pt idx="178">
                  <c:v>1973.1617792</c:v>
                </c:pt>
                <c:pt idx="179">
                  <c:v>1974.4350890666667</c:v>
                </c:pt>
                <c:pt idx="180">
                  <c:v>1976.0155989333334</c:v>
                </c:pt>
                <c:pt idx="181">
                  <c:v>1981.0306047999998</c:v>
                </c:pt>
                <c:pt idx="182">
                  <c:v>1980.2484735999999</c:v>
                </c:pt>
                <c:pt idx="183">
                  <c:v>1981.0735445333335</c:v>
                </c:pt>
                <c:pt idx="184">
                  <c:v>1980.6885205333335</c:v>
                </c:pt>
                <c:pt idx="185">
                  <c:v>1979.1229610666667</c:v>
                </c:pt>
                <c:pt idx="186">
                  <c:v>1981.9120639999999</c:v>
                </c:pt>
                <c:pt idx="187">
                  <c:v>1980.3171498666666</c:v>
                </c:pt>
                <c:pt idx="188">
                  <c:v>1979.9384746666667</c:v>
                </c:pt>
                <c:pt idx="189">
                  <c:v>1981.2213418666665</c:v>
                </c:pt>
                <c:pt idx="190">
                  <c:v>1979.5794602666667</c:v>
                </c:pt>
                <c:pt idx="191">
                  <c:v>1981.1032405333333</c:v>
                </c:pt>
                <c:pt idx="192">
                  <c:v>1980.8352938666669</c:v>
                </c:pt>
                <c:pt idx="193">
                  <c:v>1981.1340288000001</c:v>
                </c:pt>
                <c:pt idx="194">
                  <c:v>1978.4388607999999</c:v>
                </c:pt>
                <c:pt idx="195">
                  <c:v>1980.7726933333333</c:v>
                </c:pt>
                <c:pt idx="196">
                  <c:v>1981.2110336000003</c:v>
                </c:pt>
                <c:pt idx="197">
                  <c:v>1981.2241408</c:v>
                </c:pt>
                <c:pt idx="198">
                  <c:v>1981.1048789333331</c:v>
                </c:pt>
                <c:pt idx="199">
                  <c:v>1981.4649855999999</c:v>
                </c:pt>
                <c:pt idx="200">
                  <c:v>1980.7444991999998</c:v>
                </c:pt>
                <c:pt idx="201">
                  <c:v>1980.5510314666667</c:v>
                </c:pt>
                <c:pt idx="202">
                  <c:v>1980.3764053333334</c:v>
                </c:pt>
                <c:pt idx="203">
                  <c:v>1978.7498154666666</c:v>
                </c:pt>
                <c:pt idx="204">
                  <c:v>1980.589056</c:v>
                </c:pt>
                <c:pt idx="205">
                  <c:v>1980.0595114666669</c:v>
                </c:pt>
                <c:pt idx="206">
                  <c:v>1981.0600960000002</c:v>
                </c:pt>
                <c:pt idx="207">
                  <c:v>1981.0365439999998</c:v>
                </c:pt>
                <c:pt idx="208">
                  <c:v>1980.2065578666666</c:v>
                </c:pt>
                <c:pt idx="209">
                  <c:v>1980.5558101333334</c:v>
                </c:pt>
                <c:pt idx="210">
                  <c:v>1980.8692223999999</c:v>
                </c:pt>
                <c:pt idx="211">
                  <c:v>1980.5597696</c:v>
                </c:pt>
                <c:pt idx="212">
                  <c:v>1980.9921706666669</c:v>
                </c:pt>
                <c:pt idx="213">
                  <c:v>1978.6872149333333</c:v>
                </c:pt>
                <c:pt idx="214">
                  <c:v>1979.8274730666667</c:v>
                </c:pt>
                <c:pt idx="215">
                  <c:v>1980.9549653333333</c:v>
                </c:pt>
                <c:pt idx="216">
                  <c:v>1980.9199445333331</c:v>
                </c:pt>
                <c:pt idx="217">
                  <c:v>1981.1193514666666</c:v>
                </c:pt>
                <c:pt idx="218">
                  <c:v>1979.6791296000001</c:v>
                </c:pt>
                <c:pt idx="219">
                  <c:v>1979.4018303999997</c:v>
                </c:pt>
                <c:pt idx="220">
                  <c:v>1980.3650730666666</c:v>
                </c:pt>
                <c:pt idx="221">
                  <c:v>1980.8680618666665</c:v>
                </c:pt>
                <c:pt idx="222">
                  <c:v>1979.9238656</c:v>
                </c:pt>
                <c:pt idx="223">
                  <c:v>1979.6314794666666</c:v>
                </c:pt>
                <c:pt idx="224">
                  <c:v>1980.3493717333336</c:v>
                </c:pt>
                <c:pt idx="225">
                  <c:v>1980.4932096</c:v>
                </c:pt>
                <c:pt idx="226">
                  <c:v>1980.7873024</c:v>
                </c:pt>
                <c:pt idx="227">
                  <c:v>1981.6914261333334</c:v>
                </c:pt>
                <c:pt idx="228">
                  <c:v>1981.2498090666668</c:v>
                </c:pt>
                <c:pt idx="229">
                  <c:v>1981.0172928</c:v>
                </c:pt>
                <c:pt idx="230">
                  <c:v>1980.9979733333337</c:v>
                </c:pt>
                <c:pt idx="231">
                  <c:v>1980.0629930666666</c:v>
                </c:pt>
                <c:pt idx="232">
                  <c:v>1981.3127509333331</c:v>
                </c:pt>
                <c:pt idx="233">
                  <c:v>1980.4363434666668</c:v>
                </c:pt>
                <c:pt idx="234">
                  <c:v>1981.6926549333332</c:v>
                </c:pt>
                <c:pt idx="235">
                  <c:v>1980.3173546666665</c:v>
                </c:pt>
                <c:pt idx="236">
                  <c:v>1980.0102229333338</c:v>
                </c:pt>
                <c:pt idx="237">
                  <c:v>1980.3929258666665</c:v>
                </c:pt>
                <c:pt idx="238">
                  <c:v>1979.160576</c:v>
                </c:pt>
                <c:pt idx="239">
                  <c:v>1981.4167210666667</c:v>
                </c:pt>
                <c:pt idx="240">
                  <c:v>1981.6340821333331</c:v>
                </c:pt>
                <c:pt idx="241">
                  <c:v>1982.1435562666666</c:v>
                </c:pt>
                <c:pt idx="242">
                  <c:v>1981.0486272000001</c:v>
                </c:pt>
                <c:pt idx="243">
                  <c:v>1978.2839637333334</c:v>
                </c:pt>
                <c:pt idx="244">
                  <c:v>1980.9536682666667</c:v>
                </c:pt>
                <c:pt idx="245">
                  <c:v>1979.8844074666665</c:v>
                </c:pt>
                <c:pt idx="246">
                  <c:v>1982.0101632000001</c:v>
                </c:pt>
                <c:pt idx="247">
                  <c:v>1979.5388416000001</c:v>
                </c:pt>
                <c:pt idx="248">
                  <c:v>1980.4932778666669</c:v>
                </c:pt>
                <c:pt idx="249">
                  <c:v>1978.741691733333</c:v>
                </c:pt>
                <c:pt idx="250">
                  <c:v>1980.8290816000001</c:v>
                </c:pt>
                <c:pt idx="251">
                  <c:v>1981.1131392</c:v>
                </c:pt>
                <c:pt idx="252">
                  <c:v>1979.2703488</c:v>
                </c:pt>
                <c:pt idx="253">
                  <c:v>1980.3192661333335</c:v>
                </c:pt>
                <c:pt idx="254">
                  <c:v>1979.1788032000002</c:v>
                </c:pt>
                <c:pt idx="255">
                  <c:v>1980.7586986666668</c:v>
                </c:pt>
                <c:pt idx="256">
                  <c:v>1980.9572181333331</c:v>
                </c:pt>
                <c:pt idx="257">
                  <c:v>1980.1619797333333</c:v>
                </c:pt>
                <c:pt idx="258">
                  <c:v>1981.9140437333333</c:v>
                </c:pt>
                <c:pt idx="259">
                  <c:v>1981.6088917333332</c:v>
                </c:pt>
                <c:pt idx="260">
                  <c:v>1979.3631232</c:v>
                </c:pt>
                <c:pt idx="261">
                  <c:v>1982.1497002666665</c:v>
                </c:pt>
                <c:pt idx="262">
                  <c:v>1981.1297279999999</c:v>
                </c:pt>
                <c:pt idx="263">
                  <c:v>1981.654016</c:v>
                </c:pt>
                <c:pt idx="264">
                  <c:v>1981.0020693333333</c:v>
                </c:pt>
                <c:pt idx="265">
                  <c:v>1979.1811925333334</c:v>
                </c:pt>
                <c:pt idx="266">
                  <c:v>1980.0572586666667</c:v>
                </c:pt>
                <c:pt idx="267">
                  <c:v>1981.5737343999999</c:v>
                </c:pt>
                <c:pt idx="268">
                  <c:v>1980.6732287999998</c:v>
                </c:pt>
                <c:pt idx="269">
                  <c:v>1979.3284437333334</c:v>
                </c:pt>
                <c:pt idx="270">
                  <c:v>1980.5594965333332</c:v>
                </c:pt>
                <c:pt idx="271">
                  <c:v>1980.5978624000002</c:v>
                </c:pt>
                <c:pt idx="272">
                  <c:v>1979.0142122666666</c:v>
                </c:pt>
                <c:pt idx="273">
                  <c:v>1980.1454592</c:v>
                </c:pt>
                <c:pt idx="274">
                  <c:v>1981.1386709333335</c:v>
                </c:pt>
                <c:pt idx="275">
                  <c:v>1979.6502527999996</c:v>
                </c:pt>
                <c:pt idx="276">
                  <c:v>1980.5959509333334</c:v>
                </c:pt>
                <c:pt idx="277">
                  <c:v>1980.5831850666666</c:v>
                </c:pt>
                <c:pt idx="278">
                  <c:v>1980.6156799999999</c:v>
                </c:pt>
                <c:pt idx="279">
                  <c:v>1981.0177024000002</c:v>
                </c:pt>
                <c:pt idx="280">
                  <c:v>1980.0470869333333</c:v>
                </c:pt>
                <c:pt idx="281">
                  <c:v>1978.6668714666666</c:v>
                </c:pt>
                <c:pt idx="282">
                  <c:v>1981.8072746666667</c:v>
                </c:pt>
                <c:pt idx="283">
                  <c:v>1980.7047679999998</c:v>
                </c:pt>
                <c:pt idx="284">
                  <c:v>1981.5860224</c:v>
                </c:pt>
                <c:pt idx="285">
                  <c:v>1980.5091157333334</c:v>
                </c:pt>
                <c:pt idx="286">
                  <c:v>1977.9272021333336</c:v>
                </c:pt>
                <c:pt idx="287">
                  <c:v>1979.3713834666667</c:v>
                </c:pt>
                <c:pt idx="288">
                  <c:v>1979.9235925333332</c:v>
                </c:pt>
                <c:pt idx="289">
                  <c:v>1980.5358080000001</c:v>
                </c:pt>
                <c:pt idx="290">
                  <c:v>1979.6476586666665</c:v>
                </c:pt>
                <c:pt idx="291">
                  <c:v>1980.1447082666666</c:v>
                </c:pt>
                <c:pt idx="292">
                  <c:v>1982.0991146666668</c:v>
                </c:pt>
                <c:pt idx="293">
                  <c:v>1980.7590399999999</c:v>
                </c:pt>
                <c:pt idx="294">
                  <c:v>1981.0504021333331</c:v>
                </c:pt>
                <c:pt idx="295">
                  <c:v>1980.9907370666667</c:v>
                </c:pt>
                <c:pt idx="296">
                  <c:v>1980.1072981333336</c:v>
                </c:pt>
                <c:pt idx="297">
                  <c:v>1981.1576490666666</c:v>
                </c:pt>
                <c:pt idx="298">
                  <c:v>1982.2224042666669</c:v>
                </c:pt>
                <c:pt idx="299">
                  <c:v>1978.9037567999999</c:v>
                </c:pt>
                <c:pt idx="300">
                  <c:v>1980.0713898666668</c:v>
                </c:pt>
                <c:pt idx="301">
                  <c:v>1980.3346261333334</c:v>
                </c:pt>
                <c:pt idx="302">
                  <c:v>1981.2763648000002</c:v>
                </c:pt>
                <c:pt idx="303">
                  <c:v>1979.4762410666667</c:v>
                </c:pt>
                <c:pt idx="304">
                  <c:v>1979.0957909333333</c:v>
                </c:pt>
                <c:pt idx="305">
                  <c:v>1980.4070570666665</c:v>
                </c:pt>
                <c:pt idx="306">
                  <c:v>1980.8464213333332</c:v>
                </c:pt>
                <c:pt idx="307">
                  <c:v>1979.66336</c:v>
                </c:pt>
                <c:pt idx="308">
                  <c:v>1983.2778069333335</c:v>
                </c:pt>
                <c:pt idx="309">
                  <c:v>1981.2451669333334</c:v>
                </c:pt>
                <c:pt idx="310">
                  <c:v>1981.4004053333333</c:v>
                </c:pt>
                <c:pt idx="311">
                  <c:v>1979.2457727999999</c:v>
                </c:pt>
                <c:pt idx="312">
                  <c:v>1980.2182997333334</c:v>
                </c:pt>
                <c:pt idx="313">
                  <c:v>1979.9773184000001</c:v>
                </c:pt>
                <c:pt idx="314">
                  <c:v>1980.3807744000001</c:v>
                </c:pt>
                <c:pt idx="315">
                  <c:v>1980.8450559999997</c:v>
                </c:pt>
                <c:pt idx="316">
                  <c:v>1981.2750677333331</c:v>
                </c:pt>
                <c:pt idx="317">
                  <c:v>1980.8468309333332</c:v>
                </c:pt>
                <c:pt idx="318">
                  <c:v>1980.5042688000001</c:v>
                </c:pt>
                <c:pt idx="319">
                  <c:v>1982.3942997333331</c:v>
                </c:pt>
                <c:pt idx="320">
                  <c:v>1980.4871338666669</c:v>
                </c:pt>
                <c:pt idx="321">
                  <c:v>1980.3982506666666</c:v>
                </c:pt>
                <c:pt idx="322">
                  <c:v>1979.9578624000001</c:v>
                </c:pt>
                <c:pt idx="323">
                  <c:v>1980.4175018666667</c:v>
                </c:pt>
                <c:pt idx="324">
                  <c:v>1979.3913855999999</c:v>
                </c:pt>
                <c:pt idx="325">
                  <c:v>1979.5858773333332</c:v>
                </c:pt>
                <c:pt idx="326">
                  <c:v>1979.7087573333333</c:v>
                </c:pt>
                <c:pt idx="327">
                  <c:v>1982.0887381333334</c:v>
                </c:pt>
                <c:pt idx="328">
                  <c:v>1979.7235029333335</c:v>
                </c:pt>
                <c:pt idx="329">
                  <c:v>1980.5950634666667</c:v>
                </c:pt>
                <c:pt idx="330">
                  <c:v>1981.0196138666665</c:v>
                </c:pt>
                <c:pt idx="331">
                  <c:v>1979.9678976</c:v>
                </c:pt>
                <c:pt idx="332">
                  <c:v>1980.6691328000002</c:v>
                </c:pt>
                <c:pt idx="333">
                  <c:v>1980.2298367999999</c:v>
                </c:pt>
                <c:pt idx="334">
                  <c:v>1979.8491818666666</c:v>
                </c:pt>
                <c:pt idx="335">
                  <c:v>1980.4177066666666</c:v>
                </c:pt>
                <c:pt idx="336">
                  <c:v>1980.9568768000001</c:v>
                </c:pt>
                <c:pt idx="337">
                  <c:v>1980.3035648</c:v>
                </c:pt>
                <c:pt idx="338">
                  <c:v>1980.3186517333334</c:v>
                </c:pt>
                <c:pt idx="339">
                  <c:v>1980.7102293333335</c:v>
                </c:pt>
                <c:pt idx="340">
                  <c:v>1980.2309290666667</c:v>
                </c:pt>
                <c:pt idx="341">
                  <c:v>1978.789888</c:v>
                </c:pt>
                <c:pt idx="342">
                  <c:v>1979.6130474666668</c:v>
                </c:pt>
                <c:pt idx="343">
                  <c:v>1980.2144085333334</c:v>
                </c:pt>
                <c:pt idx="344">
                  <c:v>1979.3765717333333</c:v>
                </c:pt>
                <c:pt idx="345">
                  <c:v>1979.4268160000001</c:v>
                </c:pt>
                <c:pt idx="346">
                  <c:v>1979.5470336000001</c:v>
                </c:pt>
                <c:pt idx="347">
                  <c:v>1979.9706282666666</c:v>
                </c:pt>
                <c:pt idx="348">
                  <c:v>1979.7928618666667</c:v>
                </c:pt>
                <c:pt idx="349">
                  <c:v>1980.3316906666669</c:v>
                </c:pt>
                <c:pt idx="350">
                  <c:v>1980.624896</c:v>
                </c:pt>
                <c:pt idx="351">
                  <c:v>1980.9069738666667</c:v>
                </c:pt>
                <c:pt idx="352">
                  <c:v>1980.0457216</c:v>
                </c:pt>
                <c:pt idx="353">
                  <c:v>1980.0718677333332</c:v>
                </c:pt>
                <c:pt idx="354">
                  <c:v>1981.1028309333333</c:v>
                </c:pt>
                <c:pt idx="355">
                  <c:v>1981.2951381333335</c:v>
                </c:pt>
                <c:pt idx="356">
                  <c:v>1981.3050368000002</c:v>
                </c:pt>
                <c:pt idx="357">
                  <c:v>1980.5614762666667</c:v>
                </c:pt>
                <c:pt idx="358">
                  <c:v>1980.7612245333332</c:v>
                </c:pt>
                <c:pt idx="359">
                  <c:v>1982.2140757333336</c:v>
                </c:pt>
                <c:pt idx="360">
                  <c:v>1981.0065749333332</c:v>
                </c:pt>
                <c:pt idx="361">
                  <c:v>1979.9593642666664</c:v>
                </c:pt>
                <c:pt idx="362">
                  <c:v>1980.3976362666667</c:v>
                </c:pt>
                <c:pt idx="363">
                  <c:v>1980.4967594666668</c:v>
                </c:pt>
                <c:pt idx="364">
                  <c:v>1980.7354879999998</c:v>
                </c:pt>
                <c:pt idx="365">
                  <c:v>1981.0788693333334</c:v>
                </c:pt>
                <c:pt idx="366">
                  <c:v>1979.1323818666669</c:v>
                </c:pt>
                <c:pt idx="367">
                  <c:v>1980.5259775999998</c:v>
                </c:pt>
                <c:pt idx="368">
                  <c:v>1982.4592895999999</c:v>
                </c:pt>
                <c:pt idx="369">
                  <c:v>1979.7078016</c:v>
                </c:pt>
                <c:pt idx="370">
                  <c:v>1980.7535786666665</c:v>
                </c:pt>
                <c:pt idx="371">
                  <c:v>1980.3163989333334</c:v>
                </c:pt>
                <c:pt idx="372">
                  <c:v>1980.8318122666667</c:v>
                </c:pt>
                <c:pt idx="373">
                  <c:v>1980.4317013333334</c:v>
                </c:pt>
                <c:pt idx="374">
                  <c:v>1980.6900223999999</c:v>
                </c:pt>
                <c:pt idx="375">
                  <c:v>1981.8096639999999</c:v>
                </c:pt>
                <c:pt idx="376">
                  <c:v>1981.470583466667</c:v>
                </c:pt>
                <c:pt idx="377">
                  <c:v>1980.9071104</c:v>
                </c:pt>
                <c:pt idx="378">
                  <c:v>1979.8091093333335</c:v>
                </c:pt>
                <c:pt idx="379">
                  <c:v>1980.0659285333334</c:v>
                </c:pt>
                <c:pt idx="380">
                  <c:v>1979.8066517333334</c:v>
                </c:pt>
                <c:pt idx="381">
                  <c:v>1980.2784426666665</c:v>
                </c:pt>
                <c:pt idx="382">
                  <c:v>1979.9904256</c:v>
                </c:pt>
                <c:pt idx="383">
                  <c:v>1978.9787818666666</c:v>
                </c:pt>
                <c:pt idx="384">
                  <c:v>1981.2766378666668</c:v>
                </c:pt>
                <c:pt idx="385">
                  <c:v>1979.7962069333332</c:v>
                </c:pt>
                <c:pt idx="386">
                  <c:v>1980.3422037333335</c:v>
                </c:pt>
                <c:pt idx="387">
                  <c:v>1980.8826709333334</c:v>
                </c:pt>
                <c:pt idx="388">
                  <c:v>1981.1204437333331</c:v>
                </c:pt>
                <c:pt idx="389">
                  <c:v>1980.6031189333335</c:v>
                </c:pt>
                <c:pt idx="390">
                  <c:v>1980.9525759999999</c:v>
                </c:pt>
                <c:pt idx="391">
                  <c:v>1980.5850282666665</c:v>
                </c:pt>
                <c:pt idx="392">
                  <c:v>1980.4137472000002</c:v>
                </c:pt>
                <c:pt idx="393">
                  <c:v>1979.2898048000002</c:v>
                </c:pt>
                <c:pt idx="394">
                  <c:v>1980.5592234666667</c:v>
                </c:pt>
                <c:pt idx="395">
                  <c:v>1981.0669909333335</c:v>
                </c:pt>
                <c:pt idx="396">
                  <c:v>1980.4451498666667</c:v>
                </c:pt>
                <c:pt idx="397">
                  <c:v>1980.5517824000001</c:v>
                </c:pt>
                <c:pt idx="398">
                  <c:v>1978.9292202666666</c:v>
                </c:pt>
                <c:pt idx="399">
                  <c:v>1979.1056213333334</c:v>
                </c:pt>
                <c:pt idx="400">
                  <c:v>1979.3127424000002</c:v>
                </c:pt>
                <c:pt idx="401">
                  <c:v>1979.4328917333335</c:v>
                </c:pt>
                <c:pt idx="402">
                  <c:v>1979.3084415999999</c:v>
                </c:pt>
                <c:pt idx="403">
                  <c:v>1978.6916522666666</c:v>
                </c:pt>
                <c:pt idx="404">
                  <c:v>1979.7169493333336</c:v>
                </c:pt>
                <c:pt idx="405">
                  <c:v>1981.5697066666664</c:v>
                </c:pt>
                <c:pt idx="406">
                  <c:v>1979.6805632000001</c:v>
                </c:pt>
                <c:pt idx="407">
                  <c:v>1981.2321279999999</c:v>
                </c:pt>
                <c:pt idx="408">
                  <c:v>1981.1819519999999</c:v>
                </c:pt>
                <c:pt idx="409">
                  <c:v>1980.0266069333331</c:v>
                </c:pt>
                <c:pt idx="410">
                  <c:v>1980.0788309333334</c:v>
                </c:pt>
                <c:pt idx="411">
                  <c:v>1981.9020287999999</c:v>
                </c:pt>
                <c:pt idx="412">
                  <c:v>1981.4539946666666</c:v>
                </c:pt>
                <c:pt idx="413">
                  <c:v>1979.7889706666667</c:v>
                </c:pt>
                <c:pt idx="414">
                  <c:v>1979.4781525333333</c:v>
                </c:pt>
                <c:pt idx="415">
                  <c:v>1980.3915605333334</c:v>
                </c:pt>
                <c:pt idx="416">
                  <c:v>1979.2746496</c:v>
                </c:pt>
                <c:pt idx="417">
                  <c:v>1980.5422250666666</c:v>
                </c:pt>
                <c:pt idx="418">
                  <c:v>1981.5630165333337</c:v>
                </c:pt>
                <c:pt idx="419">
                  <c:v>1981.432832</c:v>
                </c:pt>
                <c:pt idx="420">
                  <c:v>1980.8548864000002</c:v>
                </c:pt>
                <c:pt idx="421">
                  <c:v>1979.2633173333336</c:v>
                </c:pt>
                <c:pt idx="422">
                  <c:v>1980.3762687999999</c:v>
                </c:pt>
                <c:pt idx="423">
                  <c:v>1980.2525013333332</c:v>
                </c:pt>
                <c:pt idx="424">
                  <c:v>1979.7534720000001</c:v>
                </c:pt>
                <c:pt idx="425">
                  <c:v>1981.6265727999998</c:v>
                </c:pt>
                <c:pt idx="426">
                  <c:v>1979.9263232000001</c:v>
                </c:pt>
                <c:pt idx="427">
                  <c:v>1980.3268437333331</c:v>
                </c:pt>
                <c:pt idx="428">
                  <c:v>1981.7848831999997</c:v>
                </c:pt>
                <c:pt idx="429">
                  <c:v>1981.1270656000002</c:v>
                </c:pt>
                <c:pt idx="430">
                  <c:v>1980.7713962666667</c:v>
                </c:pt>
                <c:pt idx="431">
                  <c:v>1980.5573802666665</c:v>
                </c:pt>
                <c:pt idx="432">
                  <c:v>1981.1177130666667</c:v>
                </c:pt>
                <c:pt idx="433">
                  <c:v>1982.0166485333334</c:v>
                </c:pt>
                <c:pt idx="434">
                  <c:v>1981.0349738666666</c:v>
                </c:pt>
                <c:pt idx="435">
                  <c:v>1980.1801386666664</c:v>
                </c:pt>
                <c:pt idx="436">
                  <c:v>1979.0593365333334</c:v>
                </c:pt>
                <c:pt idx="437">
                  <c:v>1980.5233834666665</c:v>
                </c:pt>
                <c:pt idx="438">
                  <c:v>1979.3890645333333</c:v>
                </c:pt>
                <c:pt idx="439">
                  <c:v>1980.4143616000001</c:v>
                </c:pt>
                <c:pt idx="440">
                  <c:v>1979.6685482666667</c:v>
                </c:pt>
                <c:pt idx="441">
                  <c:v>1981.3430613333333</c:v>
                </c:pt>
                <c:pt idx="442">
                  <c:v>1980.9165994666666</c:v>
                </c:pt>
                <c:pt idx="443">
                  <c:v>1979.715584</c:v>
                </c:pt>
                <c:pt idx="444">
                  <c:v>1980.0325461333334</c:v>
                </c:pt>
                <c:pt idx="445">
                  <c:v>1980.4242602666666</c:v>
                </c:pt>
                <c:pt idx="446">
                  <c:v>1980.8288768</c:v>
                </c:pt>
                <c:pt idx="447">
                  <c:v>1979.384832</c:v>
                </c:pt>
                <c:pt idx="448">
                  <c:v>1980.3785216000001</c:v>
                </c:pt>
                <c:pt idx="449">
                  <c:v>1982.2994090666668</c:v>
                </c:pt>
                <c:pt idx="450">
                  <c:v>1981.6689664</c:v>
                </c:pt>
                <c:pt idx="451">
                  <c:v>1978.8765184000001</c:v>
                </c:pt>
                <c:pt idx="452">
                  <c:v>1980.8307200000002</c:v>
                </c:pt>
                <c:pt idx="453">
                  <c:v>1980.5276842666669</c:v>
                </c:pt>
                <c:pt idx="454">
                  <c:v>1978.8988416</c:v>
                </c:pt>
                <c:pt idx="455">
                  <c:v>1979.9977984</c:v>
                </c:pt>
                <c:pt idx="456">
                  <c:v>1980.0528213333334</c:v>
                </c:pt>
                <c:pt idx="457">
                  <c:v>1980.7511210666664</c:v>
                </c:pt>
                <c:pt idx="458">
                  <c:v>1980.5975893333332</c:v>
                </c:pt>
                <c:pt idx="459">
                  <c:v>1979.5061418666669</c:v>
                </c:pt>
                <c:pt idx="460">
                  <c:v>1981.2356096000001</c:v>
                </c:pt>
                <c:pt idx="461">
                  <c:v>1980.4718421333334</c:v>
                </c:pt>
                <c:pt idx="462">
                  <c:v>1981.2921343999999</c:v>
                </c:pt>
                <c:pt idx="463">
                  <c:v>1980.0063317333334</c:v>
                </c:pt>
                <c:pt idx="464">
                  <c:v>1982.1136554666668</c:v>
                </c:pt>
                <c:pt idx="465">
                  <c:v>1980.2694997333335</c:v>
                </c:pt>
                <c:pt idx="466">
                  <c:v>1980.8462848000001</c:v>
                </c:pt>
                <c:pt idx="467">
                  <c:v>1980.2212351999997</c:v>
                </c:pt>
                <c:pt idx="468">
                  <c:v>1979.9399765333335</c:v>
                </c:pt>
                <c:pt idx="469">
                  <c:v>1981.3048320000003</c:v>
                </c:pt>
                <c:pt idx="470">
                  <c:v>1980.5133482666668</c:v>
                </c:pt>
                <c:pt idx="471">
                  <c:v>1981.0265088000001</c:v>
                </c:pt>
                <c:pt idx="472">
                  <c:v>1979.9845546666666</c:v>
                </c:pt>
                <c:pt idx="473">
                  <c:v>1980.3682816</c:v>
                </c:pt>
                <c:pt idx="474">
                  <c:v>1980.0765098666666</c:v>
                </c:pt>
                <c:pt idx="475">
                  <c:v>1979.4690730666666</c:v>
                </c:pt>
                <c:pt idx="476">
                  <c:v>1980.6963029333333</c:v>
                </c:pt>
                <c:pt idx="477">
                  <c:v>1980.4792149333332</c:v>
                </c:pt>
                <c:pt idx="478">
                  <c:v>1980.5315072000001</c:v>
                </c:pt>
                <c:pt idx="479">
                  <c:v>1979.9607296000001</c:v>
                </c:pt>
                <c:pt idx="480">
                  <c:v>1981.3630634666667</c:v>
                </c:pt>
                <c:pt idx="481">
                  <c:v>1978.5837909333336</c:v>
                </c:pt>
                <c:pt idx="482">
                  <c:v>1979.8444714666666</c:v>
                </c:pt>
                <c:pt idx="483">
                  <c:v>1981.764744533333</c:v>
                </c:pt>
                <c:pt idx="484">
                  <c:v>1979.0452736000002</c:v>
                </c:pt>
                <c:pt idx="485">
                  <c:v>1981.3371221333334</c:v>
                </c:pt>
                <c:pt idx="486">
                  <c:v>1980.1044991999997</c:v>
                </c:pt>
                <c:pt idx="487">
                  <c:v>1981.0413226666667</c:v>
                </c:pt>
                <c:pt idx="488">
                  <c:v>1981.0170880000001</c:v>
                </c:pt>
                <c:pt idx="489">
                  <c:v>1981.4750890666664</c:v>
                </c:pt>
                <c:pt idx="490">
                  <c:v>1980.1219754666668</c:v>
                </c:pt>
                <c:pt idx="491">
                  <c:v>1980.2815146666665</c:v>
                </c:pt>
                <c:pt idx="492">
                  <c:v>1980.1078442666667</c:v>
                </c:pt>
                <c:pt idx="493">
                  <c:v>1978.3109973333335</c:v>
                </c:pt>
                <c:pt idx="494">
                  <c:v>1979.9657130666665</c:v>
                </c:pt>
                <c:pt idx="495">
                  <c:v>1979.9732906666666</c:v>
                </c:pt>
                <c:pt idx="496">
                  <c:v>1981.2582741333333</c:v>
                </c:pt>
                <c:pt idx="497">
                  <c:v>1980.0500906666668</c:v>
                </c:pt>
                <c:pt idx="498">
                  <c:v>1980.5629098666666</c:v>
                </c:pt>
                <c:pt idx="499">
                  <c:v>1980.3023360000002</c:v>
                </c:pt>
                <c:pt idx="500">
                  <c:v>1981.4430720000003</c:v>
                </c:pt>
                <c:pt idx="501">
                  <c:v>1980.0772608</c:v>
                </c:pt>
                <c:pt idx="502">
                  <c:v>1980.7984298666668</c:v>
                </c:pt>
                <c:pt idx="503">
                  <c:v>1978.4455509333334</c:v>
                </c:pt>
                <c:pt idx="504">
                  <c:v>1980.5821610666667</c:v>
                </c:pt>
                <c:pt idx="505">
                  <c:v>1981.7283583999999</c:v>
                </c:pt>
                <c:pt idx="506">
                  <c:v>1980.3564031999999</c:v>
                </c:pt>
                <c:pt idx="507">
                  <c:v>1979.7645994666668</c:v>
                </c:pt>
                <c:pt idx="508">
                  <c:v>1979.9253674666666</c:v>
                </c:pt>
                <c:pt idx="509">
                  <c:v>1980.4064426666669</c:v>
                </c:pt>
                <c:pt idx="510">
                  <c:v>1979.8317056000001</c:v>
                </c:pt>
                <c:pt idx="511">
                  <c:v>1979.5748864</c:v>
                </c:pt>
                <c:pt idx="512">
                  <c:v>1979.6454741333334</c:v>
                </c:pt>
                <c:pt idx="513">
                  <c:v>1980.6283093333334</c:v>
                </c:pt>
                <c:pt idx="514">
                  <c:v>1980.5638656000001</c:v>
                </c:pt>
                <c:pt idx="515">
                  <c:v>1979.6498431999999</c:v>
                </c:pt>
                <c:pt idx="516">
                  <c:v>1980.9965397333333</c:v>
                </c:pt>
                <c:pt idx="517">
                  <c:v>1979.7980501333334</c:v>
                </c:pt>
                <c:pt idx="518">
                  <c:v>1979.9897429333332</c:v>
                </c:pt>
                <c:pt idx="519">
                  <c:v>1980.7578111999999</c:v>
                </c:pt>
                <c:pt idx="520">
                  <c:v>1980.2475861333335</c:v>
                </c:pt>
                <c:pt idx="521">
                  <c:v>1980.2951680000003</c:v>
                </c:pt>
                <c:pt idx="522">
                  <c:v>1979.9080277333333</c:v>
                </c:pt>
                <c:pt idx="523">
                  <c:v>1980.2159786666666</c:v>
                </c:pt>
                <c:pt idx="524">
                  <c:v>1979.6614485333334</c:v>
                </c:pt>
                <c:pt idx="525">
                  <c:v>1979.8381909333334</c:v>
                </c:pt>
                <c:pt idx="526">
                  <c:v>1981.2765013333333</c:v>
                </c:pt>
                <c:pt idx="527">
                  <c:v>1980.8462165333335</c:v>
                </c:pt>
                <c:pt idx="528">
                  <c:v>1980.3144874666666</c:v>
                </c:pt>
                <c:pt idx="529">
                  <c:v>1980.0231935999998</c:v>
                </c:pt>
                <c:pt idx="530">
                  <c:v>1981.1281578666667</c:v>
                </c:pt>
                <c:pt idx="531">
                  <c:v>1979.983872</c:v>
                </c:pt>
                <c:pt idx="532">
                  <c:v>1982.1036202666667</c:v>
                </c:pt>
                <c:pt idx="533">
                  <c:v>1981.8123263999998</c:v>
                </c:pt>
                <c:pt idx="534">
                  <c:v>1980.0475648000001</c:v>
                </c:pt>
                <c:pt idx="535">
                  <c:v>1980.3417258666668</c:v>
                </c:pt>
                <c:pt idx="536">
                  <c:v>1981.9851776</c:v>
                </c:pt>
                <c:pt idx="537">
                  <c:v>1979.7035690666667</c:v>
                </c:pt>
                <c:pt idx="538">
                  <c:v>1980.8403456000001</c:v>
                </c:pt>
                <c:pt idx="539">
                  <c:v>1980.1328981333331</c:v>
                </c:pt>
                <c:pt idx="540">
                  <c:v>1980.2776917333333</c:v>
                </c:pt>
                <c:pt idx="541">
                  <c:v>1979.8897322666667</c:v>
                </c:pt>
                <c:pt idx="542">
                  <c:v>1980.2314069333333</c:v>
                </c:pt>
                <c:pt idx="543">
                  <c:v>1981.0357930666664</c:v>
                </c:pt>
                <c:pt idx="544">
                  <c:v>1980.0942592000001</c:v>
                </c:pt>
                <c:pt idx="545">
                  <c:v>1980.0728917333333</c:v>
                </c:pt>
                <c:pt idx="546">
                  <c:v>1981.2973909333334</c:v>
                </c:pt>
                <c:pt idx="547">
                  <c:v>1978.8298922666668</c:v>
                </c:pt>
                <c:pt idx="548">
                  <c:v>1980.0497493333335</c:v>
                </c:pt>
                <c:pt idx="549">
                  <c:v>1981.0998954666668</c:v>
                </c:pt>
                <c:pt idx="550">
                  <c:v>1980.1636181333336</c:v>
                </c:pt>
                <c:pt idx="551">
                  <c:v>1978.6676223999998</c:v>
                </c:pt>
                <c:pt idx="552">
                  <c:v>1979.0372863999999</c:v>
                </c:pt>
                <c:pt idx="553">
                  <c:v>1982.2241792</c:v>
                </c:pt>
                <c:pt idx="554">
                  <c:v>1979.7835775999999</c:v>
                </c:pt>
                <c:pt idx="555">
                  <c:v>1980.6085802666664</c:v>
                </c:pt>
                <c:pt idx="556">
                  <c:v>1980.2219178666667</c:v>
                </c:pt>
                <c:pt idx="557">
                  <c:v>1980.2245120000002</c:v>
                </c:pt>
                <c:pt idx="558">
                  <c:v>1980.7293439999999</c:v>
                </c:pt>
                <c:pt idx="559">
                  <c:v>1980.1629354666666</c:v>
                </c:pt>
                <c:pt idx="560">
                  <c:v>1980.8297642666666</c:v>
                </c:pt>
                <c:pt idx="561">
                  <c:v>1979.3847637333336</c:v>
                </c:pt>
                <c:pt idx="562">
                  <c:v>1980.6573226666667</c:v>
                </c:pt>
                <c:pt idx="563">
                  <c:v>1980.1699669333332</c:v>
                </c:pt>
                <c:pt idx="564">
                  <c:v>1981.0565461333333</c:v>
                </c:pt>
                <c:pt idx="565">
                  <c:v>1980.9057450666667</c:v>
                </c:pt>
                <c:pt idx="566">
                  <c:v>1979.8029653333333</c:v>
                </c:pt>
                <c:pt idx="567">
                  <c:v>1981.4387712</c:v>
                </c:pt>
                <c:pt idx="568">
                  <c:v>1979.7344938666668</c:v>
                </c:pt>
                <c:pt idx="569">
                  <c:v>1979.9558826666664</c:v>
                </c:pt>
                <c:pt idx="570">
                  <c:v>1980.0623786666665</c:v>
                </c:pt>
                <c:pt idx="571">
                  <c:v>1980.4655616000002</c:v>
                </c:pt>
                <c:pt idx="572">
                  <c:v>1981.833216</c:v>
                </c:pt>
                <c:pt idx="573">
                  <c:v>1980.2023936000001</c:v>
                </c:pt>
                <c:pt idx="574">
                  <c:v>1980.3812522666665</c:v>
                </c:pt>
                <c:pt idx="575">
                  <c:v>1980.3745621333333</c:v>
                </c:pt>
                <c:pt idx="576">
                  <c:v>1980.1602048</c:v>
                </c:pt>
                <c:pt idx="577">
                  <c:v>1981.2519253333332</c:v>
                </c:pt>
                <c:pt idx="578">
                  <c:v>1981.3861376</c:v>
                </c:pt>
                <c:pt idx="579">
                  <c:v>1979.2366250666666</c:v>
                </c:pt>
                <c:pt idx="580">
                  <c:v>1980.2729130666667</c:v>
                </c:pt>
                <c:pt idx="581">
                  <c:v>1978.6728106666667</c:v>
                </c:pt>
                <c:pt idx="582">
                  <c:v>1979.5223893333334</c:v>
                </c:pt>
                <c:pt idx="583">
                  <c:v>1979.5113984000002</c:v>
                </c:pt>
                <c:pt idx="584">
                  <c:v>1978.8585642666667</c:v>
                </c:pt>
                <c:pt idx="585">
                  <c:v>1981.4634154666667</c:v>
                </c:pt>
                <c:pt idx="586">
                  <c:v>1980.7244288000002</c:v>
                </c:pt>
                <c:pt idx="587">
                  <c:v>1981.4139904000001</c:v>
                </c:pt>
                <c:pt idx="588">
                  <c:v>1980.6230528000001</c:v>
                </c:pt>
                <c:pt idx="589">
                  <c:v>1980.0537087999996</c:v>
                </c:pt>
                <c:pt idx="590">
                  <c:v>1980.9910783999997</c:v>
                </c:pt>
                <c:pt idx="591">
                  <c:v>1980.5508949333332</c:v>
                </c:pt>
                <c:pt idx="592">
                  <c:v>1980.3282773333335</c:v>
                </c:pt>
                <c:pt idx="593">
                  <c:v>1979.4971306666669</c:v>
                </c:pt>
                <c:pt idx="594">
                  <c:v>1980.4416000000003</c:v>
                </c:pt>
                <c:pt idx="595">
                  <c:v>1981.6540842666666</c:v>
                </c:pt>
                <c:pt idx="596">
                  <c:v>1980.7027882666666</c:v>
                </c:pt>
                <c:pt idx="597">
                  <c:v>1981.8326015999999</c:v>
                </c:pt>
                <c:pt idx="598">
                  <c:v>1978.8930389333332</c:v>
                </c:pt>
                <c:pt idx="599">
                  <c:v>1981.9127466666666</c:v>
                </c:pt>
                <c:pt idx="600">
                  <c:v>1979.4180778666666</c:v>
                </c:pt>
                <c:pt idx="601">
                  <c:v>1980.4299264000001</c:v>
                </c:pt>
                <c:pt idx="602">
                  <c:v>1980.6317226666665</c:v>
                </c:pt>
                <c:pt idx="603">
                  <c:v>1980.6668117333334</c:v>
                </c:pt>
                <c:pt idx="604">
                  <c:v>1980.6518613333333</c:v>
                </c:pt>
                <c:pt idx="605">
                  <c:v>1980.1320106666667</c:v>
                </c:pt>
                <c:pt idx="606">
                  <c:v>1980.8217770666668</c:v>
                </c:pt>
                <c:pt idx="607">
                  <c:v>1980.8503125333332</c:v>
                </c:pt>
                <c:pt idx="608">
                  <c:v>1979.6510037333335</c:v>
                </c:pt>
                <c:pt idx="609">
                  <c:v>1980.8348159999998</c:v>
                </c:pt>
                <c:pt idx="610">
                  <c:v>1979.65824</c:v>
                </c:pt>
                <c:pt idx="611">
                  <c:v>1979.6442453333332</c:v>
                </c:pt>
                <c:pt idx="612">
                  <c:v>1980.1090730666665</c:v>
                </c:pt>
                <c:pt idx="613">
                  <c:v>1979.9521962666665</c:v>
                </c:pt>
                <c:pt idx="614">
                  <c:v>1978.2892885333335</c:v>
                </c:pt>
                <c:pt idx="615">
                  <c:v>1979.8355285333334</c:v>
                </c:pt>
                <c:pt idx="616">
                  <c:v>1980.9916928</c:v>
                </c:pt>
                <c:pt idx="617">
                  <c:v>1980.9182378666669</c:v>
                </c:pt>
                <c:pt idx="618">
                  <c:v>1981.3838165333334</c:v>
                </c:pt>
                <c:pt idx="619">
                  <c:v>1980.0929621333335</c:v>
                </c:pt>
                <c:pt idx="620">
                  <c:v>1979.1044608000002</c:v>
                </c:pt>
                <c:pt idx="621">
                  <c:v>1979.8566911999999</c:v>
                </c:pt>
                <c:pt idx="622">
                  <c:v>1980.1903104000003</c:v>
                </c:pt>
                <c:pt idx="623">
                  <c:v>1981.0727253333337</c:v>
                </c:pt>
                <c:pt idx="624">
                  <c:v>1979.8970368</c:v>
                </c:pt>
                <c:pt idx="625">
                  <c:v>1980.946432</c:v>
                </c:pt>
                <c:pt idx="626">
                  <c:v>1980.0005290666668</c:v>
                </c:pt>
                <c:pt idx="627">
                  <c:v>1980.4151807999999</c:v>
                </c:pt>
                <c:pt idx="628">
                  <c:v>1981.0342912000003</c:v>
                </c:pt>
                <c:pt idx="629">
                  <c:v>1980.8404821333331</c:v>
                </c:pt>
                <c:pt idx="630">
                  <c:v>1981.1748522666669</c:v>
                </c:pt>
                <c:pt idx="631">
                  <c:v>1981.0203647999999</c:v>
                </c:pt>
                <c:pt idx="632">
                  <c:v>1979.1545685333333</c:v>
                </c:pt>
                <c:pt idx="633">
                  <c:v>1980.2991274666667</c:v>
                </c:pt>
                <c:pt idx="634">
                  <c:v>1979.2703488</c:v>
                </c:pt>
                <c:pt idx="635">
                  <c:v>1979.3736362666666</c:v>
                </c:pt>
                <c:pt idx="636">
                  <c:v>1980.0317951999998</c:v>
                </c:pt>
                <c:pt idx="637">
                  <c:v>1980.5460479999999</c:v>
                </c:pt>
                <c:pt idx="638">
                  <c:v>1981.488128</c:v>
                </c:pt>
                <c:pt idx="639">
                  <c:v>1980.5121194666669</c:v>
                </c:pt>
                <c:pt idx="640">
                  <c:v>1980.5240661333332</c:v>
                </c:pt>
                <c:pt idx="641">
                  <c:v>1979.4096810666667</c:v>
                </c:pt>
                <c:pt idx="642">
                  <c:v>1980.5076821333334</c:v>
                </c:pt>
                <c:pt idx="643">
                  <c:v>1979.5278506666664</c:v>
                </c:pt>
                <c:pt idx="644">
                  <c:v>1979.6775594666665</c:v>
                </c:pt>
                <c:pt idx="645">
                  <c:v>1979.5647829333334</c:v>
                </c:pt>
                <c:pt idx="646">
                  <c:v>1979.9629823999999</c:v>
                </c:pt>
                <c:pt idx="647">
                  <c:v>1979.6389888000001</c:v>
                </c:pt>
                <c:pt idx="648">
                  <c:v>1979.8510250666668</c:v>
                </c:pt>
                <c:pt idx="649">
                  <c:v>1981.1497984000002</c:v>
                </c:pt>
                <c:pt idx="650">
                  <c:v>1980.5797034666664</c:v>
                </c:pt>
                <c:pt idx="651">
                  <c:v>1980.2180949333333</c:v>
                </c:pt>
                <c:pt idx="652">
                  <c:v>1980.7687338666665</c:v>
                </c:pt>
                <c:pt idx="653">
                  <c:v>1980.4632405333332</c:v>
                </c:pt>
                <c:pt idx="654">
                  <c:v>1981.1321173333336</c:v>
                </c:pt>
                <c:pt idx="655">
                  <c:v>1981.3978794666666</c:v>
                </c:pt>
                <c:pt idx="656">
                  <c:v>1980.8110592000003</c:v>
                </c:pt>
                <c:pt idx="657">
                  <c:v>1980.5672106666666</c:v>
                </c:pt>
                <c:pt idx="658">
                  <c:v>1980.6050986666669</c:v>
                </c:pt>
                <c:pt idx="659">
                  <c:v>1980.3163989333334</c:v>
                </c:pt>
                <c:pt idx="660">
                  <c:v>1981.4277119999999</c:v>
                </c:pt>
                <c:pt idx="661">
                  <c:v>1979.2039253333335</c:v>
                </c:pt>
                <c:pt idx="662">
                  <c:v>1981.0800298666666</c:v>
                </c:pt>
                <c:pt idx="663">
                  <c:v>1980.6971904</c:v>
                </c:pt>
                <c:pt idx="664">
                  <c:v>1981.7993557333334</c:v>
                </c:pt>
                <c:pt idx="665">
                  <c:v>1980.244104533333</c:v>
                </c:pt>
                <c:pt idx="666">
                  <c:v>1979.3049599999999</c:v>
                </c:pt>
                <c:pt idx="667">
                  <c:v>1981.2967082666667</c:v>
                </c:pt>
                <c:pt idx="668">
                  <c:v>1980.0783530666668</c:v>
                </c:pt>
                <c:pt idx="669">
                  <c:v>1981.0587306666669</c:v>
                </c:pt>
                <c:pt idx="670">
                  <c:v>1978.6268672000001</c:v>
                </c:pt>
                <c:pt idx="671">
                  <c:v>1980.3449343999998</c:v>
                </c:pt>
                <c:pt idx="672">
                  <c:v>1980.9143466666667</c:v>
                </c:pt>
                <c:pt idx="673">
                  <c:v>1978.8163072</c:v>
                </c:pt>
                <c:pt idx="674">
                  <c:v>1981.1648853333331</c:v>
                </c:pt>
                <c:pt idx="675">
                  <c:v>1980.3304618666666</c:v>
                </c:pt>
                <c:pt idx="676">
                  <c:v>1979.8751914666668</c:v>
                </c:pt>
                <c:pt idx="677">
                  <c:v>1980.1550848000002</c:v>
                </c:pt>
                <c:pt idx="678">
                  <c:v>1980.7283199999999</c:v>
                </c:pt>
                <c:pt idx="679">
                  <c:v>1980.9442474666669</c:v>
                </c:pt>
                <c:pt idx="680">
                  <c:v>1979.1108096</c:v>
                </c:pt>
                <c:pt idx="681">
                  <c:v>1980.7983616000004</c:v>
                </c:pt>
                <c:pt idx="682">
                  <c:v>1980.4179797333336</c:v>
                </c:pt>
                <c:pt idx="683">
                  <c:v>1981.7181184000001</c:v>
                </c:pt>
                <c:pt idx="684">
                  <c:v>1979.9329450666667</c:v>
                </c:pt>
                <c:pt idx="685">
                  <c:v>1980.7657984</c:v>
                </c:pt>
                <c:pt idx="686">
                  <c:v>1981.3395114666666</c:v>
                </c:pt>
                <c:pt idx="687">
                  <c:v>1979.6444501333333</c:v>
                </c:pt>
                <c:pt idx="688">
                  <c:v>1980.2793301333334</c:v>
                </c:pt>
                <c:pt idx="689">
                  <c:v>1979.9927466666666</c:v>
                </c:pt>
                <c:pt idx="690">
                  <c:v>1980.4859050666666</c:v>
                </c:pt>
                <c:pt idx="691">
                  <c:v>1980.0400554666667</c:v>
                </c:pt>
                <c:pt idx="692">
                  <c:v>1980.2671104000001</c:v>
                </c:pt>
                <c:pt idx="693">
                  <c:v>1981.4097578666667</c:v>
                </c:pt>
                <c:pt idx="694">
                  <c:v>1981.0192725333332</c:v>
                </c:pt>
                <c:pt idx="695">
                  <c:v>1980.5283669333332</c:v>
                </c:pt>
                <c:pt idx="696">
                  <c:v>1981.0336085333333</c:v>
                </c:pt>
                <c:pt idx="697">
                  <c:v>1981.2962304</c:v>
                </c:pt>
                <c:pt idx="698">
                  <c:v>1980.4306090666664</c:v>
                </c:pt>
                <c:pt idx="699">
                  <c:v>1980.2826751999999</c:v>
                </c:pt>
                <c:pt idx="700">
                  <c:v>1980.0603989333333</c:v>
                </c:pt>
                <c:pt idx="701">
                  <c:v>1982.4992938666667</c:v>
                </c:pt>
                <c:pt idx="702">
                  <c:v>1979.7512874666666</c:v>
                </c:pt>
                <c:pt idx="703">
                  <c:v>1980.1937237333332</c:v>
                </c:pt>
                <c:pt idx="704">
                  <c:v>1979.8089045333334</c:v>
                </c:pt>
                <c:pt idx="705">
                  <c:v>1981.4358357333333</c:v>
                </c:pt>
                <c:pt idx="706">
                  <c:v>1981.6303957333332</c:v>
                </c:pt>
                <c:pt idx="707">
                  <c:v>1980.0130218666668</c:v>
                </c:pt>
                <c:pt idx="708">
                  <c:v>1980.9653418666667</c:v>
                </c:pt>
                <c:pt idx="709">
                  <c:v>1979.9307605333333</c:v>
                </c:pt>
                <c:pt idx="710">
                  <c:v>1978.3972181333336</c:v>
                </c:pt>
                <c:pt idx="711">
                  <c:v>1980.3773610666669</c:v>
                </c:pt>
                <c:pt idx="712">
                  <c:v>1980.5805226666669</c:v>
                </c:pt>
                <c:pt idx="713">
                  <c:v>1980.8061439999999</c:v>
                </c:pt>
                <c:pt idx="714">
                  <c:v>1981.7568938666668</c:v>
                </c:pt>
                <c:pt idx="715">
                  <c:v>1981.1750570666666</c:v>
                </c:pt>
                <c:pt idx="716">
                  <c:v>1980.4777813333335</c:v>
                </c:pt>
                <c:pt idx="717">
                  <c:v>1979.7637119999999</c:v>
                </c:pt>
                <c:pt idx="718">
                  <c:v>1978.8667562666667</c:v>
                </c:pt>
                <c:pt idx="719">
                  <c:v>1981.1731456</c:v>
                </c:pt>
                <c:pt idx="720">
                  <c:v>1981.5595349333332</c:v>
                </c:pt>
                <c:pt idx="721">
                  <c:v>1979.7793450666666</c:v>
                </c:pt>
                <c:pt idx="722">
                  <c:v>1979.5455317333335</c:v>
                </c:pt>
                <c:pt idx="723">
                  <c:v>1980.4718421333334</c:v>
                </c:pt>
                <c:pt idx="724">
                  <c:v>1979.9789568000003</c:v>
                </c:pt>
                <c:pt idx="725">
                  <c:v>1980.9811797333334</c:v>
                </c:pt>
                <c:pt idx="726">
                  <c:v>1980.3517610666668</c:v>
                </c:pt>
                <c:pt idx="727">
                  <c:v>1980.2528426666665</c:v>
                </c:pt>
                <c:pt idx="728">
                  <c:v>1980.2338645333332</c:v>
                </c:pt>
                <c:pt idx="729">
                  <c:v>1981.5745536000002</c:v>
                </c:pt>
                <c:pt idx="730">
                  <c:v>1981.2808021333335</c:v>
                </c:pt>
                <c:pt idx="731">
                  <c:v>1980.6098773333333</c:v>
                </c:pt>
                <c:pt idx="732">
                  <c:v>1981.0024106666667</c:v>
                </c:pt>
                <c:pt idx="733">
                  <c:v>1980.0004607999997</c:v>
                </c:pt>
                <c:pt idx="734">
                  <c:v>1981.3554176</c:v>
                </c:pt>
                <c:pt idx="735">
                  <c:v>1979.9514453333331</c:v>
                </c:pt>
                <c:pt idx="736">
                  <c:v>1980.2176853333333</c:v>
                </c:pt>
                <c:pt idx="737">
                  <c:v>1979.9624362666664</c:v>
                </c:pt>
                <c:pt idx="738">
                  <c:v>1980.7647744000001</c:v>
                </c:pt>
                <c:pt idx="739">
                  <c:v>1980.4422144000002</c:v>
                </c:pt>
                <c:pt idx="740">
                  <c:v>1979.6385792000001</c:v>
                </c:pt>
                <c:pt idx="741">
                  <c:v>1981.0063018666667</c:v>
                </c:pt>
                <c:pt idx="742">
                  <c:v>1981.8160127999997</c:v>
                </c:pt>
                <c:pt idx="743">
                  <c:v>1981.4438229333332</c:v>
                </c:pt>
                <c:pt idx="744">
                  <c:v>1979.6645205333334</c:v>
                </c:pt>
                <c:pt idx="745">
                  <c:v>1979.2797696</c:v>
                </c:pt>
                <c:pt idx="746">
                  <c:v>1980.9387861333335</c:v>
                </c:pt>
                <c:pt idx="747">
                  <c:v>1979.7866495999997</c:v>
                </c:pt>
                <c:pt idx="748">
                  <c:v>1979.7694464000001</c:v>
                </c:pt>
                <c:pt idx="749">
                  <c:v>1979.9041365333333</c:v>
                </c:pt>
                <c:pt idx="750">
                  <c:v>1979.8493866666665</c:v>
                </c:pt>
                <c:pt idx="751">
                  <c:v>1980.9143466666667</c:v>
                </c:pt>
                <c:pt idx="752">
                  <c:v>1979.6914176</c:v>
                </c:pt>
                <c:pt idx="753">
                  <c:v>1981.1391487999999</c:v>
                </c:pt>
                <c:pt idx="754">
                  <c:v>1980.4956672000001</c:v>
                </c:pt>
                <c:pt idx="755">
                  <c:v>1980.6527487999999</c:v>
                </c:pt>
                <c:pt idx="756">
                  <c:v>1980.1654613333335</c:v>
                </c:pt>
                <c:pt idx="757">
                  <c:v>1979.1179775999999</c:v>
                </c:pt>
                <c:pt idx="758">
                  <c:v>1979.5293525333334</c:v>
                </c:pt>
                <c:pt idx="759">
                  <c:v>1981.8781354666669</c:v>
                </c:pt>
                <c:pt idx="760">
                  <c:v>1980.6255786666668</c:v>
                </c:pt>
                <c:pt idx="761">
                  <c:v>1981.2206592000002</c:v>
                </c:pt>
                <c:pt idx="762">
                  <c:v>1982.9088256000002</c:v>
                </c:pt>
                <c:pt idx="763">
                  <c:v>1980.7487317333332</c:v>
                </c:pt>
                <c:pt idx="764">
                  <c:v>1980.9543509333332</c:v>
                </c:pt>
                <c:pt idx="765">
                  <c:v>1979.5789141333332</c:v>
                </c:pt>
                <c:pt idx="766">
                  <c:v>1981.8121216</c:v>
                </c:pt>
                <c:pt idx="767">
                  <c:v>1981.8684415999999</c:v>
                </c:pt>
                <c:pt idx="768">
                  <c:v>1980.2638336000002</c:v>
                </c:pt>
                <c:pt idx="769">
                  <c:v>1979.3257813333335</c:v>
                </c:pt>
                <c:pt idx="770">
                  <c:v>1981.1629055999999</c:v>
                </c:pt>
                <c:pt idx="771">
                  <c:v>1981.5414442666668</c:v>
                </c:pt>
                <c:pt idx="772">
                  <c:v>1980.8736597333332</c:v>
                </c:pt>
                <c:pt idx="773">
                  <c:v>1980.3673258666668</c:v>
                </c:pt>
                <c:pt idx="774">
                  <c:v>1980.1746773333332</c:v>
                </c:pt>
                <c:pt idx="775">
                  <c:v>1980.8136533333334</c:v>
                </c:pt>
                <c:pt idx="776">
                  <c:v>1980.7300949333332</c:v>
                </c:pt>
                <c:pt idx="777">
                  <c:v>1978.8677802666668</c:v>
                </c:pt>
                <c:pt idx="778">
                  <c:v>1980.6403242666668</c:v>
                </c:pt>
                <c:pt idx="779">
                  <c:v>1981.7979221333333</c:v>
                </c:pt>
                <c:pt idx="780">
                  <c:v>1981.8616149333332</c:v>
                </c:pt>
                <c:pt idx="781">
                  <c:v>1980.8279210666665</c:v>
                </c:pt>
                <c:pt idx="782">
                  <c:v>1979.4492074666668</c:v>
                </c:pt>
                <c:pt idx="783">
                  <c:v>1981.1469311999999</c:v>
                </c:pt>
                <c:pt idx="784">
                  <c:v>1980.7972693333334</c:v>
                </c:pt>
                <c:pt idx="785">
                  <c:v>1979.4827264000003</c:v>
                </c:pt>
                <c:pt idx="786">
                  <c:v>1980.6388906666664</c:v>
                </c:pt>
                <c:pt idx="787">
                  <c:v>1980.2943488000003</c:v>
                </c:pt>
                <c:pt idx="788">
                  <c:v>1980.8498346666665</c:v>
                </c:pt>
                <c:pt idx="789">
                  <c:v>1979.9806634666668</c:v>
                </c:pt>
                <c:pt idx="790">
                  <c:v>1979.9360170666666</c:v>
                </c:pt>
                <c:pt idx="791">
                  <c:v>1981.2801877333332</c:v>
                </c:pt>
                <c:pt idx="792">
                  <c:v>1980.8192511999998</c:v>
                </c:pt>
                <c:pt idx="793">
                  <c:v>1981.2134229333335</c:v>
                </c:pt>
                <c:pt idx="794">
                  <c:v>1980.8232106666667</c:v>
                </c:pt>
                <c:pt idx="795">
                  <c:v>1980.8349525333333</c:v>
                </c:pt>
                <c:pt idx="796">
                  <c:v>1979.5389781333336</c:v>
                </c:pt>
                <c:pt idx="797">
                  <c:v>1979.702272</c:v>
                </c:pt>
                <c:pt idx="798">
                  <c:v>1979.2285013333333</c:v>
                </c:pt>
                <c:pt idx="799">
                  <c:v>1981.244416</c:v>
                </c:pt>
                <c:pt idx="800">
                  <c:v>1980.3512149333333</c:v>
                </c:pt>
                <c:pt idx="801">
                  <c:v>1979.6410367999999</c:v>
                </c:pt>
                <c:pt idx="802">
                  <c:v>1981.3598549333333</c:v>
                </c:pt>
                <c:pt idx="803">
                  <c:v>1980.5538986666666</c:v>
                </c:pt>
                <c:pt idx="804">
                  <c:v>1980.7422463999999</c:v>
                </c:pt>
                <c:pt idx="805">
                  <c:v>1980.4638549333331</c:v>
                </c:pt>
                <c:pt idx="806">
                  <c:v>1980.1528320000002</c:v>
                </c:pt>
                <c:pt idx="807">
                  <c:v>1979.7953877333334</c:v>
                </c:pt>
                <c:pt idx="808">
                  <c:v>1980.2712746666666</c:v>
                </c:pt>
                <c:pt idx="809">
                  <c:v>1979.5770709333335</c:v>
                </c:pt>
                <c:pt idx="810">
                  <c:v>1979.9104170666662</c:v>
                </c:pt>
                <c:pt idx="811">
                  <c:v>1980.3213824000002</c:v>
                </c:pt>
                <c:pt idx="812">
                  <c:v>1980.5309610666668</c:v>
                </c:pt>
                <c:pt idx="813">
                  <c:v>1979.3995776000002</c:v>
                </c:pt>
                <c:pt idx="814">
                  <c:v>1980.1874432000002</c:v>
                </c:pt>
                <c:pt idx="815">
                  <c:v>1980.3527850666665</c:v>
                </c:pt>
                <c:pt idx="816">
                  <c:v>1980.1926997333333</c:v>
                </c:pt>
                <c:pt idx="817">
                  <c:v>1981.3403306666667</c:v>
                </c:pt>
                <c:pt idx="818">
                  <c:v>1981.8740394666668</c:v>
                </c:pt>
                <c:pt idx="819">
                  <c:v>1980.0619690666667</c:v>
                </c:pt>
                <c:pt idx="820">
                  <c:v>1981.8928128</c:v>
                </c:pt>
                <c:pt idx="821">
                  <c:v>1980.1657344000002</c:v>
                </c:pt>
                <c:pt idx="822">
                  <c:v>1980.6611455999998</c:v>
                </c:pt>
                <c:pt idx="823">
                  <c:v>1981.2059818666667</c:v>
                </c:pt>
                <c:pt idx="824">
                  <c:v>1981.0056874666666</c:v>
                </c:pt>
                <c:pt idx="825">
                  <c:v>1980.1505109333332</c:v>
                </c:pt>
                <c:pt idx="826">
                  <c:v>1978.8408149333331</c:v>
                </c:pt>
                <c:pt idx="827">
                  <c:v>1981.5343445333333</c:v>
                </c:pt>
                <c:pt idx="828">
                  <c:v>1979.9060480000001</c:v>
                </c:pt>
                <c:pt idx="829">
                  <c:v>1980.4312234666666</c:v>
                </c:pt>
                <c:pt idx="830">
                  <c:v>1980.143138133333</c:v>
                </c:pt>
                <c:pt idx="831">
                  <c:v>1980.3499861333332</c:v>
                </c:pt>
                <c:pt idx="832">
                  <c:v>1980.7126186666669</c:v>
                </c:pt>
                <c:pt idx="833">
                  <c:v>1979.8809258666668</c:v>
                </c:pt>
                <c:pt idx="834">
                  <c:v>1980.3454122666667</c:v>
                </c:pt>
                <c:pt idx="835">
                  <c:v>1980.5106858666666</c:v>
                </c:pt>
                <c:pt idx="836">
                  <c:v>1980.1153535999997</c:v>
                </c:pt>
                <c:pt idx="837">
                  <c:v>1978.8137130666667</c:v>
                </c:pt>
                <c:pt idx="838">
                  <c:v>1980.7496192000001</c:v>
                </c:pt>
                <c:pt idx="839">
                  <c:v>1981.4844416000001</c:v>
                </c:pt>
                <c:pt idx="840">
                  <c:v>1980.4699306666666</c:v>
                </c:pt>
                <c:pt idx="841">
                  <c:v>1980.7019007999997</c:v>
                </c:pt>
                <c:pt idx="842">
                  <c:v>1979.6852053333337</c:v>
                </c:pt>
                <c:pt idx="843">
                  <c:v>1978.7260586666666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E21-45A5-AE90-C70158B70F8C}"/>
            </c:ext>
          </c:extLst>
        </c:ser>
        <c:ser>
          <c:idx val="3"/>
          <c:order val="2"/>
          <c:tx>
            <c:strRef>
              <c:f>SUSTAIN!$F$1717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SUSTAIN!$A$1718:$A$2561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SUSTAIN!$F$1718:$F$2561</c:f>
              <c:numCache>
                <c:formatCode>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233.98318079999999</c:v>
                </c:pt>
                <c:pt idx="5">
                  <c:v>912.95300266666675</c:v>
                </c:pt>
                <c:pt idx="6">
                  <c:v>1378.9956778666667</c:v>
                </c:pt>
                <c:pt idx="7">
                  <c:v>1721.4523392000001</c:v>
                </c:pt>
                <c:pt idx="8">
                  <c:v>1993.1878058666666</c:v>
                </c:pt>
                <c:pt idx="9">
                  <c:v>2217.1103914666669</c:v>
                </c:pt>
                <c:pt idx="10">
                  <c:v>2409.5914666666667</c:v>
                </c:pt>
                <c:pt idx="11">
                  <c:v>2579.3252693333334</c:v>
                </c:pt>
                <c:pt idx="12">
                  <c:v>2726.5030826666671</c:v>
                </c:pt>
                <c:pt idx="13">
                  <c:v>2860.1333077333334</c:v>
                </c:pt>
                <c:pt idx="14">
                  <c:v>2982.2743210666667</c:v>
                </c:pt>
                <c:pt idx="15">
                  <c:v>3093.5545856000003</c:v>
                </c:pt>
                <c:pt idx="16">
                  <c:v>3195.6286805333334</c:v>
                </c:pt>
                <c:pt idx="17">
                  <c:v>3292.3068416000001</c:v>
                </c:pt>
                <c:pt idx="18">
                  <c:v>3386.4851456000001</c:v>
                </c:pt>
                <c:pt idx="19">
                  <c:v>3464.1542485333334</c:v>
                </c:pt>
                <c:pt idx="20">
                  <c:v>3542.8618922666665</c:v>
                </c:pt>
                <c:pt idx="21">
                  <c:v>3618.6284031999999</c:v>
                </c:pt>
                <c:pt idx="22">
                  <c:v>3687.2480768</c:v>
                </c:pt>
                <c:pt idx="23">
                  <c:v>3754.1723477333335</c:v>
                </c:pt>
                <c:pt idx="24">
                  <c:v>3815.6270933333335</c:v>
                </c:pt>
                <c:pt idx="25">
                  <c:v>3877.4476117333334</c:v>
                </c:pt>
                <c:pt idx="26">
                  <c:v>3937.8433365333335</c:v>
                </c:pt>
                <c:pt idx="27">
                  <c:v>3990.6350421333332</c:v>
                </c:pt>
                <c:pt idx="28">
                  <c:v>4044.4177066666666</c:v>
                </c:pt>
                <c:pt idx="29">
                  <c:v>4096.4435285333338</c:v>
                </c:pt>
                <c:pt idx="30">
                  <c:v>4147.7977429333332</c:v>
                </c:pt>
                <c:pt idx="31">
                  <c:v>4194.3815509333335</c:v>
                </c:pt>
                <c:pt idx="32">
                  <c:v>4240.7267669333332</c:v>
                </c:pt>
                <c:pt idx="33">
                  <c:v>4286.7329706666669</c:v>
                </c:pt>
                <c:pt idx="34">
                  <c:v>4327.6926975999995</c:v>
                </c:pt>
                <c:pt idx="35">
                  <c:v>4370.4626517333336</c:v>
                </c:pt>
                <c:pt idx="36">
                  <c:v>4405.2620629333342</c:v>
                </c:pt>
                <c:pt idx="37">
                  <c:v>4445.9656533333336</c:v>
                </c:pt>
                <c:pt idx="38">
                  <c:v>4486.0529322666671</c:v>
                </c:pt>
                <c:pt idx="39">
                  <c:v>4522.3632895999999</c:v>
                </c:pt>
                <c:pt idx="40">
                  <c:v>4559.3531733333339</c:v>
                </c:pt>
                <c:pt idx="41">
                  <c:v>4591.5740842666673</c:v>
                </c:pt>
                <c:pt idx="42">
                  <c:v>4630.4678570666665</c:v>
                </c:pt>
                <c:pt idx="43">
                  <c:v>4662.1097301333339</c:v>
                </c:pt>
                <c:pt idx="44">
                  <c:v>4696.0179200000002</c:v>
                </c:pt>
                <c:pt idx="45">
                  <c:v>4728.3788458666668</c:v>
                </c:pt>
                <c:pt idx="46">
                  <c:v>4758.8962303999997</c:v>
                </c:pt>
                <c:pt idx="47">
                  <c:v>4789.1505834666659</c:v>
                </c:pt>
                <c:pt idx="48">
                  <c:v>4817.6837290666672</c:v>
                </c:pt>
                <c:pt idx="49">
                  <c:v>4844.3232256000001</c:v>
                </c:pt>
                <c:pt idx="50">
                  <c:v>4874.0626431999999</c:v>
                </c:pt>
                <c:pt idx="51">
                  <c:v>4903.6961791999993</c:v>
                </c:pt>
                <c:pt idx="52">
                  <c:v>4925.3251754666671</c:v>
                </c:pt>
                <c:pt idx="53">
                  <c:v>4954.0901546666673</c:v>
                </c:pt>
                <c:pt idx="54">
                  <c:v>4979.137604266667</c:v>
                </c:pt>
                <c:pt idx="55">
                  <c:v>5006.1897728000004</c:v>
                </c:pt>
                <c:pt idx="56">
                  <c:v>5031.4057728000007</c:v>
                </c:pt>
                <c:pt idx="57">
                  <c:v>5053.1246080000001</c:v>
                </c:pt>
                <c:pt idx="58">
                  <c:v>5083.0773589333339</c:v>
                </c:pt>
                <c:pt idx="59">
                  <c:v>5102.0015616000001</c:v>
                </c:pt>
                <c:pt idx="60">
                  <c:v>5126.5573546666674</c:v>
                </c:pt>
                <c:pt idx="61">
                  <c:v>5152.0813056000006</c:v>
                </c:pt>
                <c:pt idx="62">
                  <c:v>5171.433335466666</c:v>
                </c:pt>
                <c:pt idx="63">
                  <c:v>5194.4290304000006</c:v>
                </c:pt>
                <c:pt idx="64">
                  <c:v>5215.1672832000004</c:v>
                </c:pt>
                <c:pt idx="65">
                  <c:v>5238.8086442666663</c:v>
                </c:pt>
                <c:pt idx="66">
                  <c:v>5257.7157802666661</c:v>
                </c:pt>
                <c:pt idx="67">
                  <c:v>5282.2547114666668</c:v>
                </c:pt>
                <c:pt idx="68">
                  <c:v>5300.1199615999994</c:v>
                </c:pt>
                <c:pt idx="69">
                  <c:v>5318.7482965333329</c:v>
                </c:pt>
                <c:pt idx="70">
                  <c:v>5336.1044821333335</c:v>
                </c:pt>
                <c:pt idx="71">
                  <c:v>5360.0991231999997</c:v>
                </c:pt>
                <c:pt idx="72">
                  <c:v>5378.6265600000006</c:v>
                </c:pt>
                <c:pt idx="73">
                  <c:v>5397.8030079999999</c:v>
                </c:pt>
                <c:pt idx="74">
                  <c:v>5414.3210837333336</c:v>
                </c:pt>
                <c:pt idx="75">
                  <c:v>5431.7703167999998</c:v>
                </c:pt>
                <c:pt idx="76">
                  <c:v>5453.9228501333328</c:v>
                </c:pt>
                <c:pt idx="77">
                  <c:v>5469.313570133334</c:v>
                </c:pt>
                <c:pt idx="78">
                  <c:v>5488.9789440000004</c:v>
                </c:pt>
                <c:pt idx="79">
                  <c:v>5503.2701610666672</c:v>
                </c:pt>
                <c:pt idx="80">
                  <c:v>5525.5201109333329</c:v>
                </c:pt>
                <c:pt idx="81">
                  <c:v>5542.5708032000002</c:v>
                </c:pt>
                <c:pt idx="82">
                  <c:v>5560.3486719999992</c:v>
                </c:pt>
                <c:pt idx="83">
                  <c:v>5573.6182784000002</c:v>
                </c:pt>
                <c:pt idx="84">
                  <c:v>5590.0414634666668</c:v>
                </c:pt>
                <c:pt idx="85">
                  <c:v>5609.0478591999999</c:v>
                </c:pt>
                <c:pt idx="86">
                  <c:v>5619.1877119999999</c:v>
                </c:pt>
                <c:pt idx="87">
                  <c:v>5638.5471829333337</c:v>
                </c:pt>
                <c:pt idx="88">
                  <c:v>5656.0555349333335</c:v>
                </c:pt>
                <c:pt idx="89">
                  <c:v>5670.9567829333337</c:v>
                </c:pt>
                <c:pt idx="90">
                  <c:v>5683.1846400000004</c:v>
                </c:pt>
                <c:pt idx="91">
                  <c:v>5700.8706218666666</c:v>
                </c:pt>
                <c:pt idx="92">
                  <c:v>5717.6066048000002</c:v>
                </c:pt>
                <c:pt idx="93">
                  <c:v>5730.3454378666665</c:v>
                </c:pt>
                <c:pt idx="94">
                  <c:v>5747.1814314666672</c:v>
                </c:pt>
                <c:pt idx="95">
                  <c:v>5760.0048469333333</c:v>
                </c:pt>
                <c:pt idx="96">
                  <c:v>5774.5302869333336</c:v>
                </c:pt>
                <c:pt idx="97">
                  <c:v>5787.0564010666667</c:v>
                </c:pt>
                <c:pt idx="98">
                  <c:v>5800.7823018666668</c:v>
                </c:pt>
                <c:pt idx="99">
                  <c:v>5815.8979754666661</c:v>
                </c:pt>
                <c:pt idx="100">
                  <c:v>5828.4012202666663</c:v>
                </c:pt>
                <c:pt idx="101">
                  <c:v>5844.787063466666</c:v>
                </c:pt>
                <c:pt idx="102">
                  <c:v>5850.9851989333338</c:v>
                </c:pt>
                <c:pt idx="103">
                  <c:v>5870.3357269333337</c:v>
                </c:pt>
                <c:pt idx="104">
                  <c:v>5881.7850709333334</c:v>
                </c:pt>
                <c:pt idx="105">
                  <c:v>5894.108023466667</c:v>
                </c:pt>
                <c:pt idx="106">
                  <c:v>5910.5551018666674</c:v>
                </c:pt>
                <c:pt idx="107">
                  <c:v>5920.9681578666668</c:v>
                </c:pt>
                <c:pt idx="108">
                  <c:v>5928.827767466666</c:v>
                </c:pt>
                <c:pt idx="109">
                  <c:v>5945.7919658666669</c:v>
                </c:pt>
                <c:pt idx="110">
                  <c:v>5958.7437909333339</c:v>
                </c:pt>
                <c:pt idx="111">
                  <c:v>5973.3293738666671</c:v>
                </c:pt>
                <c:pt idx="112">
                  <c:v>5980.8722944000001</c:v>
                </c:pt>
                <c:pt idx="113">
                  <c:v>5995.8581930666669</c:v>
                </c:pt>
                <c:pt idx="114">
                  <c:v>6005.6087210666674</c:v>
                </c:pt>
                <c:pt idx="115">
                  <c:v>6017.3810346666669</c:v>
                </c:pt>
                <c:pt idx="116">
                  <c:v>6028.6907733333337</c:v>
                </c:pt>
                <c:pt idx="117">
                  <c:v>6045.0144256000003</c:v>
                </c:pt>
                <c:pt idx="118">
                  <c:v>6052.7582549333329</c:v>
                </c:pt>
                <c:pt idx="119">
                  <c:v>6064.3269290666667</c:v>
                </c:pt>
                <c:pt idx="120">
                  <c:v>6080.2194090666662</c:v>
                </c:pt>
                <c:pt idx="121">
                  <c:v>6090.5979903999996</c:v>
                </c:pt>
                <c:pt idx="122">
                  <c:v>6096.4541098666668</c:v>
                </c:pt>
                <c:pt idx="123">
                  <c:v>6111.8943914666661</c:v>
                </c:pt>
                <c:pt idx="124">
                  <c:v>6122.9698389333334</c:v>
                </c:pt>
                <c:pt idx="125">
                  <c:v>6129.2089343999996</c:v>
                </c:pt>
                <c:pt idx="126">
                  <c:v>6145.562692266667</c:v>
                </c:pt>
                <c:pt idx="127">
                  <c:v>6156.2109269333332</c:v>
                </c:pt>
                <c:pt idx="128">
                  <c:v>6161.4643882666669</c:v>
                </c:pt>
                <c:pt idx="129">
                  <c:v>6175.1459839999998</c:v>
                </c:pt>
                <c:pt idx="130">
                  <c:v>6186.3234218666666</c:v>
                </c:pt>
                <c:pt idx="131">
                  <c:v>6189.5741440000002</c:v>
                </c:pt>
                <c:pt idx="132">
                  <c:v>6208.3152554666658</c:v>
                </c:pt>
                <c:pt idx="133">
                  <c:v>6219.5942058666669</c:v>
                </c:pt>
                <c:pt idx="134">
                  <c:v>6225.2650495999997</c:v>
                </c:pt>
                <c:pt idx="135">
                  <c:v>6235.1891114666669</c:v>
                </c:pt>
                <c:pt idx="136">
                  <c:v>6243.6424362666667</c:v>
                </c:pt>
                <c:pt idx="137">
                  <c:v>6254.1948245333333</c:v>
                </c:pt>
                <c:pt idx="138">
                  <c:v>6266.9889536000001</c:v>
                </c:pt>
                <c:pt idx="139">
                  <c:v>6274.894301866666</c:v>
                </c:pt>
                <c:pt idx="140">
                  <c:v>6285.2857173333332</c:v>
                </c:pt>
                <c:pt idx="141">
                  <c:v>6289.0761557333335</c:v>
                </c:pt>
                <c:pt idx="142">
                  <c:v>6307.8003370666665</c:v>
                </c:pt>
                <c:pt idx="143">
                  <c:v>6311.0191103999996</c:v>
                </c:pt>
                <c:pt idx="144">
                  <c:v>6322.5756330666663</c:v>
                </c:pt>
                <c:pt idx="145">
                  <c:v>6331.147400533333</c:v>
                </c:pt>
                <c:pt idx="146">
                  <c:v>6340.9369087999994</c:v>
                </c:pt>
                <c:pt idx="147">
                  <c:v>6350.7822592000002</c:v>
                </c:pt>
                <c:pt idx="148">
                  <c:v>6355.0492672</c:v>
                </c:pt>
                <c:pt idx="149">
                  <c:v>6371.9693653333334</c:v>
                </c:pt>
                <c:pt idx="150">
                  <c:v>6377.9585365333332</c:v>
                </c:pt>
                <c:pt idx="151">
                  <c:v>6386.3857152</c:v>
                </c:pt>
                <c:pt idx="152">
                  <c:v>6389.3694464</c:v>
                </c:pt>
                <c:pt idx="153">
                  <c:v>6407.1464277333334</c:v>
                </c:pt>
                <c:pt idx="154">
                  <c:v>6414.4835925333336</c:v>
                </c:pt>
                <c:pt idx="155">
                  <c:v>6423.0797994666664</c:v>
                </c:pt>
                <c:pt idx="156">
                  <c:v>6431.1856469333334</c:v>
                </c:pt>
                <c:pt idx="157">
                  <c:v>6437.7492138666667</c:v>
                </c:pt>
                <c:pt idx="158">
                  <c:v>6451.1021056</c:v>
                </c:pt>
                <c:pt idx="159">
                  <c:v>6455.5153408000006</c:v>
                </c:pt>
                <c:pt idx="160">
                  <c:v>6464.4800511999993</c:v>
                </c:pt>
                <c:pt idx="161">
                  <c:v>6466.9692586666661</c:v>
                </c:pt>
                <c:pt idx="162">
                  <c:v>6483.7569877333335</c:v>
                </c:pt>
                <c:pt idx="163">
                  <c:v>6486.9210794666669</c:v>
                </c:pt>
                <c:pt idx="164">
                  <c:v>6501.3859669333333</c:v>
                </c:pt>
                <c:pt idx="165">
                  <c:v>6502.930500266667</c:v>
                </c:pt>
                <c:pt idx="166">
                  <c:v>6519.6117333333341</c:v>
                </c:pt>
                <c:pt idx="167">
                  <c:v>6520.6318421333326</c:v>
                </c:pt>
                <c:pt idx="168">
                  <c:v>6531.7089962666669</c:v>
                </c:pt>
                <c:pt idx="169">
                  <c:v>6536.8264704000003</c:v>
                </c:pt>
                <c:pt idx="170">
                  <c:v>6552.0019456</c:v>
                </c:pt>
                <c:pt idx="171">
                  <c:v>6556.099925333333</c:v>
                </c:pt>
                <c:pt idx="172">
                  <c:v>6561.9887445333334</c:v>
                </c:pt>
                <c:pt idx="173">
                  <c:v>6569.7458175999991</c:v>
                </c:pt>
                <c:pt idx="174">
                  <c:v>6577.815005866667</c:v>
                </c:pt>
                <c:pt idx="175">
                  <c:v>6586.2127616000007</c:v>
                </c:pt>
                <c:pt idx="176">
                  <c:v>6590.8741461333329</c:v>
                </c:pt>
                <c:pt idx="177">
                  <c:v>6602.4123050666667</c:v>
                </c:pt>
                <c:pt idx="178">
                  <c:v>6607.4163882666662</c:v>
                </c:pt>
                <c:pt idx="179">
                  <c:v>6618.363767466667</c:v>
                </c:pt>
                <c:pt idx="180">
                  <c:v>6618.7991040000006</c:v>
                </c:pt>
                <c:pt idx="181">
                  <c:v>6636.6487210666664</c:v>
                </c:pt>
                <c:pt idx="182">
                  <c:v>6630.928861866666</c:v>
                </c:pt>
                <c:pt idx="183">
                  <c:v>6630.1160789333335</c:v>
                </c:pt>
                <c:pt idx="184">
                  <c:v>6633.359633066666</c:v>
                </c:pt>
                <c:pt idx="185">
                  <c:v>6633.9179861333341</c:v>
                </c:pt>
                <c:pt idx="186">
                  <c:v>6633.4539093333333</c:v>
                </c:pt>
                <c:pt idx="187">
                  <c:v>6632.517700266666</c:v>
                </c:pt>
                <c:pt idx="188">
                  <c:v>6636.7082495999994</c:v>
                </c:pt>
                <c:pt idx="189">
                  <c:v>6637.0076671999996</c:v>
                </c:pt>
                <c:pt idx="190">
                  <c:v>6638.6259967999995</c:v>
                </c:pt>
                <c:pt idx="191">
                  <c:v>6635.2659797333336</c:v>
                </c:pt>
                <c:pt idx="192">
                  <c:v>6636.7718058666669</c:v>
                </c:pt>
                <c:pt idx="193">
                  <c:v>6637.3085183999992</c:v>
                </c:pt>
                <c:pt idx="194">
                  <c:v>6633.6432810666674</c:v>
                </c:pt>
                <c:pt idx="195">
                  <c:v>6631.9892479999999</c:v>
                </c:pt>
                <c:pt idx="196">
                  <c:v>6637.5572821333335</c:v>
                </c:pt>
                <c:pt idx="197">
                  <c:v>6635.1502677333337</c:v>
                </c:pt>
                <c:pt idx="198">
                  <c:v>6636.4681557333333</c:v>
                </c:pt>
                <c:pt idx="199">
                  <c:v>6631.9835818666661</c:v>
                </c:pt>
                <c:pt idx="200">
                  <c:v>6634.0659882666669</c:v>
                </c:pt>
                <c:pt idx="201">
                  <c:v>6634.6300074666669</c:v>
                </c:pt>
                <c:pt idx="202">
                  <c:v>6632.3950250666667</c:v>
                </c:pt>
                <c:pt idx="203">
                  <c:v>6633.3585408000008</c:v>
                </c:pt>
                <c:pt idx="204">
                  <c:v>6635.2245418666671</c:v>
                </c:pt>
                <c:pt idx="205">
                  <c:v>6639.3950208000006</c:v>
                </c:pt>
                <c:pt idx="206">
                  <c:v>6632.0762880000002</c:v>
                </c:pt>
                <c:pt idx="207">
                  <c:v>6631.7905920000003</c:v>
                </c:pt>
                <c:pt idx="208">
                  <c:v>6637.4520831999998</c:v>
                </c:pt>
                <c:pt idx="209">
                  <c:v>6632.5894485333329</c:v>
                </c:pt>
                <c:pt idx="210">
                  <c:v>6632.9667583999999</c:v>
                </c:pt>
                <c:pt idx="211">
                  <c:v>6634.1810858666668</c:v>
                </c:pt>
                <c:pt idx="212">
                  <c:v>6635.752584533333</c:v>
                </c:pt>
                <c:pt idx="213">
                  <c:v>6633.0245802666659</c:v>
                </c:pt>
                <c:pt idx="214">
                  <c:v>6636.3547647999994</c:v>
                </c:pt>
                <c:pt idx="215">
                  <c:v>6630.8414122666672</c:v>
                </c:pt>
                <c:pt idx="216">
                  <c:v>6630.9226496000001</c:v>
                </c:pt>
                <c:pt idx="217">
                  <c:v>6634.342673066667</c:v>
                </c:pt>
                <c:pt idx="218">
                  <c:v>6633.4882474666665</c:v>
                </c:pt>
                <c:pt idx="219">
                  <c:v>6632.9686698666665</c:v>
                </c:pt>
                <c:pt idx="220">
                  <c:v>6635.7129898666662</c:v>
                </c:pt>
                <c:pt idx="221">
                  <c:v>6634.7021653333331</c:v>
                </c:pt>
                <c:pt idx="222">
                  <c:v>6634.858427733333</c:v>
                </c:pt>
                <c:pt idx="223">
                  <c:v>6634.9716138666672</c:v>
                </c:pt>
                <c:pt idx="224">
                  <c:v>6636.3948373333342</c:v>
                </c:pt>
                <c:pt idx="225">
                  <c:v>6634.2110549333329</c:v>
                </c:pt>
                <c:pt idx="226">
                  <c:v>6635.1148373333326</c:v>
                </c:pt>
                <c:pt idx="227">
                  <c:v>6634.9043712000002</c:v>
                </c:pt>
                <c:pt idx="228">
                  <c:v>6634.9542058666666</c:v>
                </c:pt>
                <c:pt idx="229">
                  <c:v>6637.0821461333335</c:v>
                </c:pt>
                <c:pt idx="230">
                  <c:v>6634.5691135999996</c:v>
                </c:pt>
                <c:pt idx="231">
                  <c:v>6635.5417087999995</c:v>
                </c:pt>
                <c:pt idx="232">
                  <c:v>6634.0743167999999</c:v>
                </c:pt>
                <c:pt idx="233">
                  <c:v>6633.2988757333333</c:v>
                </c:pt>
                <c:pt idx="234">
                  <c:v>6632.2518015999995</c:v>
                </c:pt>
                <c:pt idx="235">
                  <c:v>6635.692578133333</c:v>
                </c:pt>
                <c:pt idx="236">
                  <c:v>6632.8081066666664</c:v>
                </c:pt>
                <c:pt idx="237">
                  <c:v>6630.901623466666</c:v>
                </c:pt>
                <c:pt idx="238">
                  <c:v>6633.9990869333333</c:v>
                </c:pt>
                <c:pt idx="239">
                  <c:v>6635.0860287999994</c:v>
                </c:pt>
                <c:pt idx="240">
                  <c:v>6633.8011135999996</c:v>
                </c:pt>
                <c:pt idx="241">
                  <c:v>6634.5218047999997</c:v>
                </c:pt>
                <c:pt idx="242">
                  <c:v>6636.9119573333328</c:v>
                </c:pt>
                <c:pt idx="243">
                  <c:v>6635.1297877333327</c:v>
                </c:pt>
                <c:pt idx="244">
                  <c:v>6634.2402730666663</c:v>
                </c:pt>
                <c:pt idx="245">
                  <c:v>6634.9411669333331</c:v>
                </c:pt>
                <c:pt idx="246">
                  <c:v>6632.6806527999997</c:v>
                </c:pt>
                <c:pt idx="247">
                  <c:v>6634.0417536000004</c:v>
                </c:pt>
                <c:pt idx="248">
                  <c:v>6632.8648362666672</c:v>
                </c:pt>
                <c:pt idx="249">
                  <c:v>6637.6648703999999</c:v>
                </c:pt>
                <c:pt idx="250">
                  <c:v>6632.7406592000007</c:v>
                </c:pt>
                <c:pt idx="251">
                  <c:v>6631.8133930666663</c:v>
                </c:pt>
                <c:pt idx="252">
                  <c:v>6633.902011733333</c:v>
                </c:pt>
                <c:pt idx="253">
                  <c:v>6635.8914389333331</c:v>
                </c:pt>
                <c:pt idx="254">
                  <c:v>6634.2751573333335</c:v>
                </c:pt>
                <c:pt idx="255">
                  <c:v>6635.8368255999994</c:v>
                </c:pt>
                <c:pt idx="256">
                  <c:v>6632.1933653333335</c:v>
                </c:pt>
                <c:pt idx="257">
                  <c:v>6633.5590399999992</c:v>
                </c:pt>
                <c:pt idx="258">
                  <c:v>6635.6466346666666</c:v>
                </c:pt>
                <c:pt idx="259">
                  <c:v>6632.1799850666666</c:v>
                </c:pt>
                <c:pt idx="260">
                  <c:v>6634.1184853333334</c:v>
                </c:pt>
                <c:pt idx="261">
                  <c:v>6634.7081045333334</c:v>
                </c:pt>
                <c:pt idx="262">
                  <c:v>6635.4155520000004</c:v>
                </c:pt>
                <c:pt idx="263">
                  <c:v>6632.9090047999989</c:v>
                </c:pt>
                <c:pt idx="264">
                  <c:v>6637.9076266666671</c:v>
                </c:pt>
                <c:pt idx="265">
                  <c:v>6633.6399360000005</c:v>
                </c:pt>
                <c:pt idx="266">
                  <c:v>6633.6753663999998</c:v>
                </c:pt>
                <c:pt idx="267">
                  <c:v>6632.9671680000001</c:v>
                </c:pt>
                <c:pt idx="268">
                  <c:v>6633.7026730666666</c:v>
                </c:pt>
                <c:pt idx="269">
                  <c:v>6634.1573973333334</c:v>
                </c:pt>
                <c:pt idx="270">
                  <c:v>6636.8481962666665</c:v>
                </c:pt>
                <c:pt idx="271">
                  <c:v>6632.7228415999998</c:v>
                </c:pt>
                <c:pt idx="272">
                  <c:v>6634.6663253333336</c:v>
                </c:pt>
                <c:pt idx="273">
                  <c:v>6633.9332095999998</c:v>
                </c:pt>
                <c:pt idx="274">
                  <c:v>6632.4462933333325</c:v>
                </c:pt>
                <c:pt idx="275">
                  <c:v>6633.5047679999998</c:v>
                </c:pt>
                <c:pt idx="276">
                  <c:v>6634.9056682666669</c:v>
                </c:pt>
                <c:pt idx="277">
                  <c:v>6632.7133525333329</c:v>
                </c:pt>
                <c:pt idx="278">
                  <c:v>6637.6387925333338</c:v>
                </c:pt>
                <c:pt idx="279">
                  <c:v>6633.6842410666668</c:v>
                </c:pt>
                <c:pt idx="280">
                  <c:v>6634.3337984</c:v>
                </c:pt>
                <c:pt idx="281">
                  <c:v>6634.4663040000005</c:v>
                </c:pt>
                <c:pt idx="282">
                  <c:v>6631.6602709333338</c:v>
                </c:pt>
                <c:pt idx="283">
                  <c:v>6636.4760064000002</c:v>
                </c:pt>
                <c:pt idx="284">
                  <c:v>6632.396526933333</c:v>
                </c:pt>
                <c:pt idx="285">
                  <c:v>6633.8366805333335</c:v>
                </c:pt>
                <c:pt idx="286">
                  <c:v>6633.8907477333332</c:v>
                </c:pt>
                <c:pt idx="287">
                  <c:v>6636.0403285333332</c:v>
                </c:pt>
                <c:pt idx="288">
                  <c:v>6633.0413738666666</c:v>
                </c:pt>
                <c:pt idx="289">
                  <c:v>6633.8165418666667</c:v>
                </c:pt>
                <c:pt idx="290">
                  <c:v>6630.1969066666661</c:v>
                </c:pt>
                <c:pt idx="291">
                  <c:v>6632.8057855999996</c:v>
                </c:pt>
                <c:pt idx="292">
                  <c:v>6634.0118528000003</c:v>
                </c:pt>
                <c:pt idx="293">
                  <c:v>6633.2738901333332</c:v>
                </c:pt>
                <c:pt idx="294">
                  <c:v>6633.3630463999998</c:v>
                </c:pt>
                <c:pt idx="295">
                  <c:v>6631.7124266666669</c:v>
                </c:pt>
                <c:pt idx="296">
                  <c:v>6634.7862698666668</c:v>
                </c:pt>
                <c:pt idx="297">
                  <c:v>6629.9192661333336</c:v>
                </c:pt>
                <c:pt idx="298">
                  <c:v>6632.7211349333338</c:v>
                </c:pt>
                <c:pt idx="299">
                  <c:v>6633.5070207999997</c:v>
                </c:pt>
                <c:pt idx="300">
                  <c:v>6632.4705280000007</c:v>
                </c:pt>
                <c:pt idx="301">
                  <c:v>6637.8197674666671</c:v>
                </c:pt>
                <c:pt idx="302">
                  <c:v>6634.6336256000004</c:v>
                </c:pt>
                <c:pt idx="303">
                  <c:v>6632.6732117333331</c:v>
                </c:pt>
                <c:pt idx="304">
                  <c:v>6637.2734976000002</c:v>
                </c:pt>
                <c:pt idx="305">
                  <c:v>6635.6900522666665</c:v>
                </c:pt>
                <c:pt idx="306">
                  <c:v>6630.8498773333331</c:v>
                </c:pt>
                <c:pt idx="307">
                  <c:v>6632.1375914666669</c:v>
                </c:pt>
                <c:pt idx="308">
                  <c:v>6630.8800511999998</c:v>
                </c:pt>
                <c:pt idx="309">
                  <c:v>6632.6721194666661</c:v>
                </c:pt>
                <c:pt idx="310">
                  <c:v>6630.619272533334</c:v>
                </c:pt>
                <c:pt idx="311">
                  <c:v>6634.9697024000006</c:v>
                </c:pt>
                <c:pt idx="312">
                  <c:v>6634.0373845333334</c:v>
                </c:pt>
                <c:pt idx="313">
                  <c:v>6636.2304512000001</c:v>
                </c:pt>
                <c:pt idx="314">
                  <c:v>6634.9404842666672</c:v>
                </c:pt>
                <c:pt idx="315">
                  <c:v>6635.271850666667</c:v>
                </c:pt>
                <c:pt idx="316">
                  <c:v>6635.5899050666667</c:v>
                </c:pt>
                <c:pt idx="317">
                  <c:v>6632.2089984000004</c:v>
                </c:pt>
                <c:pt idx="318">
                  <c:v>6632.5175637333332</c:v>
                </c:pt>
                <c:pt idx="319">
                  <c:v>6635.7790037333334</c:v>
                </c:pt>
                <c:pt idx="320">
                  <c:v>6632.6419456000003</c:v>
                </c:pt>
                <c:pt idx="321">
                  <c:v>6633.8325845333329</c:v>
                </c:pt>
                <c:pt idx="322">
                  <c:v>6634.3942144000002</c:v>
                </c:pt>
                <c:pt idx="323">
                  <c:v>6634.0830549333332</c:v>
                </c:pt>
                <c:pt idx="324">
                  <c:v>6635.3285119999991</c:v>
                </c:pt>
                <c:pt idx="325">
                  <c:v>6634.8579498666668</c:v>
                </c:pt>
                <c:pt idx="326">
                  <c:v>6632.7779328000006</c:v>
                </c:pt>
                <c:pt idx="327">
                  <c:v>6634.0765695999999</c:v>
                </c:pt>
                <c:pt idx="328">
                  <c:v>6635.8753280000001</c:v>
                </c:pt>
                <c:pt idx="329">
                  <c:v>6634.2576127999992</c:v>
                </c:pt>
                <c:pt idx="330">
                  <c:v>6633.0888874666671</c:v>
                </c:pt>
                <c:pt idx="331">
                  <c:v>6633.7738069333327</c:v>
                </c:pt>
                <c:pt idx="332">
                  <c:v>6636.2152959999994</c:v>
                </c:pt>
                <c:pt idx="333">
                  <c:v>6638.2091605333326</c:v>
                </c:pt>
                <c:pt idx="334">
                  <c:v>6638.6364415999997</c:v>
                </c:pt>
                <c:pt idx="335">
                  <c:v>6634.9567317333331</c:v>
                </c:pt>
                <c:pt idx="336">
                  <c:v>6632.8607402666667</c:v>
                </c:pt>
                <c:pt idx="337">
                  <c:v>6632.3595264000005</c:v>
                </c:pt>
                <c:pt idx="338">
                  <c:v>6634.658884266667</c:v>
                </c:pt>
                <c:pt idx="339">
                  <c:v>6635.5570005333329</c:v>
                </c:pt>
                <c:pt idx="340">
                  <c:v>6635.7355178666667</c:v>
                </c:pt>
                <c:pt idx="341">
                  <c:v>6634.9787818666664</c:v>
                </c:pt>
                <c:pt idx="342">
                  <c:v>6638.2356479999999</c:v>
                </c:pt>
                <c:pt idx="343">
                  <c:v>6638.4010581333332</c:v>
                </c:pt>
                <c:pt idx="344">
                  <c:v>6632.1888597333336</c:v>
                </c:pt>
                <c:pt idx="345">
                  <c:v>6637.1345066666672</c:v>
                </c:pt>
                <c:pt idx="346">
                  <c:v>6633.5414272000007</c:v>
                </c:pt>
                <c:pt idx="347">
                  <c:v>6636.1612970666665</c:v>
                </c:pt>
                <c:pt idx="348">
                  <c:v>6631.1069696000004</c:v>
                </c:pt>
                <c:pt idx="349">
                  <c:v>6635.9962965333334</c:v>
                </c:pt>
                <c:pt idx="350">
                  <c:v>6634.6447530666665</c:v>
                </c:pt>
                <c:pt idx="351">
                  <c:v>6635.4053119999999</c:v>
                </c:pt>
                <c:pt idx="352">
                  <c:v>6632.8488618666661</c:v>
                </c:pt>
                <c:pt idx="353">
                  <c:v>6635.5565909333336</c:v>
                </c:pt>
                <c:pt idx="354">
                  <c:v>6634.8143957333332</c:v>
                </c:pt>
                <c:pt idx="355">
                  <c:v>6635.1665152000005</c:v>
                </c:pt>
                <c:pt idx="356">
                  <c:v>6635.1505407999994</c:v>
                </c:pt>
                <c:pt idx="357">
                  <c:v>6631.6869631999998</c:v>
                </c:pt>
                <c:pt idx="358">
                  <c:v>6636.1340586666665</c:v>
                </c:pt>
                <c:pt idx="359">
                  <c:v>6627.3570816000001</c:v>
                </c:pt>
                <c:pt idx="360">
                  <c:v>6634.9178879999999</c:v>
                </c:pt>
                <c:pt idx="361">
                  <c:v>6633.3970432000006</c:v>
                </c:pt>
                <c:pt idx="362">
                  <c:v>6632.8039423999999</c:v>
                </c:pt>
                <c:pt idx="363">
                  <c:v>6634.9920256000005</c:v>
                </c:pt>
                <c:pt idx="364">
                  <c:v>6636.3724458666666</c:v>
                </c:pt>
                <c:pt idx="365">
                  <c:v>6631.1226709333332</c:v>
                </c:pt>
                <c:pt idx="366">
                  <c:v>6637.2388181333336</c:v>
                </c:pt>
                <c:pt idx="367">
                  <c:v>6632.1508352000001</c:v>
                </c:pt>
                <c:pt idx="368">
                  <c:v>6632.7646890666665</c:v>
                </c:pt>
                <c:pt idx="369">
                  <c:v>6634.0468736000003</c:v>
                </c:pt>
                <c:pt idx="370">
                  <c:v>6635.1436458666667</c:v>
                </c:pt>
                <c:pt idx="371">
                  <c:v>6632.5930666666663</c:v>
                </c:pt>
                <c:pt idx="372">
                  <c:v>6634.0098048000009</c:v>
                </c:pt>
                <c:pt idx="373">
                  <c:v>6634.3285418666665</c:v>
                </c:pt>
                <c:pt idx="374">
                  <c:v>6637.6725162666671</c:v>
                </c:pt>
                <c:pt idx="375">
                  <c:v>6632.3245738666674</c:v>
                </c:pt>
                <c:pt idx="376">
                  <c:v>6634.8147370666666</c:v>
                </c:pt>
                <c:pt idx="377">
                  <c:v>6634.8384938666668</c:v>
                </c:pt>
                <c:pt idx="378">
                  <c:v>6636.8326314666665</c:v>
                </c:pt>
                <c:pt idx="379">
                  <c:v>6634.7332266666663</c:v>
                </c:pt>
                <c:pt idx="380">
                  <c:v>6633.8013184000001</c:v>
                </c:pt>
                <c:pt idx="381">
                  <c:v>6636.3060223999992</c:v>
                </c:pt>
                <c:pt idx="382">
                  <c:v>6636.4876800000002</c:v>
                </c:pt>
                <c:pt idx="383">
                  <c:v>6636.4936192000005</c:v>
                </c:pt>
                <c:pt idx="384">
                  <c:v>6636.2250581333337</c:v>
                </c:pt>
                <c:pt idx="385">
                  <c:v>6634.0919296000002</c:v>
                </c:pt>
                <c:pt idx="386">
                  <c:v>6630.3244287999996</c:v>
                </c:pt>
                <c:pt idx="387">
                  <c:v>6634.6607957333335</c:v>
                </c:pt>
                <c:pt idx="388">
                  <c:v>6635.3420288000007</c:v>
                </c:pt>
                <c:pt idx="389">
                  <c:v>6631.6771328000004</c:v>
                </c:pt>
                <c:pt idx="390">
                  <c:v>6633.7252010666671</c:v>
                </c:pt>
                <c:pt idx="391">
                  <c:v>6632.9464831999994</c:v>
                </c:pt>
                <c:pt idx="392">
                  <c:v>6634.5345023999998</c:v>
                </c:pt>
                <c:pt idx="393">
                  <c:v>6630.8006570666666</c:v>
                </c:pt>
                <c:pt idx="394">
                  <c:v>6635.2603818666666</c:v>
                </c:pt>
                <c:pt idx="395">
                  <c:v>6636.5754709333332</c:v>
                </c:pt>
                <c:pt idx="396">
                  <c:v>6631.1421952000001</c:v>
                </c:pt>
                <c:pt idx="397">
                  <c:v>6633.4748671999996</c:v>
                </c:pt>
                <c:pt idx="398">
                  <c:v>6636.5499392000002</c:v>
                </c:pt>
                <c:pt idx="399">
                  <c:v>6632.6934869333336</c:v>
                </c:pt>
                <c:pt idx="400">
                  <c:v>6634.0680362666662</c:v>
                </c:pt>
                <c:pt idx="401">
                  <c:v>6633.7134591999993</c:v>
                </c:pt>
                <c:pt idx="402">
                  <c:v>6634.9697024000006</c:v>
                </c:pt>
                <c:pt idx="403">
                  <c:v>6633.4932309333335</c:v>
                </c:pt>
                <c:pt idx="404">
                  <c:v>6631.9848789333337</c:v>
                </c:pt>
                <c:pt idx="405">
                  <c:v>6633.6920917333337</c:v>
                </c:pt>
                <c:pt idx="406">
                  <c:v>6635.9145813333334</c:v>
                </c:pt>
                <c:pt idx="407">
                  <c:v>6632.0078165333334</c:v>
                </c:pt>
                <c:pt idx="408">
                  <c:v>6632.9156949333328</c:v>
                </c:pt>
                <c:pt idx="409">
                  <c:v>6629.8460842666664</c:v>
                </c:pt>
                <c:pt idx="410">
                  <c:v>6634.872285866667</c:v>
                </c:pt>
                <c:pt idx="411">
                  <c:v>6635.7172906666665</c:v>
                </c:pt>
                <c:pt idx="412">
                  <c:v>6637.0746368</c:v>
                </c:pt>
                <c:pt idx="413">
                  <c:v>6633.7287509333337</c:v>
                </c:pt>
                <c:pt idx="414">
                  <c:v>6635.7893802666667</c:v>
                </c:pt>
                <c:pt idx="415">
                  <c:v>6632.3174741333332</c:v>
                </c:pt>
                <c:pt idx="416">
                  <c:v>6632.0500735999995</c:v>
                </c:pt>
                <c:pt idx="417">
                  <c:v>6635.3156096000002</c:v>
                </c:pt>
                <c:pt idx="418">
                  <c:v>6634.6296661333336</c:v>
                </c:pt>
                <c:pt idx="419">
                  <c:v>6635.8238549333337</c:v>
                </c:pt>
                <c:pt idx="420">
                  <c:v>6636.2378922666667</c:v>
                </c:pt>
                <c:pt idx="421">
                  <c:v>6636.0551424000005</c:v>
                </c:pt>
                <c:pt idx="422">
                  <c:v>6633.8568874666671</c:v>
                </c:pt>
                <c:pt idx="423">
                  <c:v>6636.0178688000005</c:v>
                </c:pt>
                <c:pt idx="424">
                  <c:v>6631.9043925333335</c:v>
                </c:pt>
                <c:pt idx="425">
                  <c:v>6636.7741952000006</c:v>
                </c:pt>
                <c:pt idx="426">
                  <c:v>6636.5658453333335</c:v>
                </c:pt>
                <c:pt idx="427">
                  <c:v>6637.7616725333337</c:v>
                </c:pt>
                <c:pt idx="428">
                  <c:v>6634.2361087999998</c:v>
                </c:pt>
                <c:pt idx="429">
                  <c:v>6637.3204650666676</c:v>
                </c:pt>
                <c:pt idx="430">
                  <c:v>6631.1436970666664</c:v>
                </c:pt>
                <c:pt idx="431">
                  <c:v>6635.2614058666668</c:v>
                </c:pt>
                <c:pt idx="432">
                  <c:v>6636.0279722666664</c:v>
                </c:pt>
                <c:pt idx="433">
                  <c:v>6632.2984960000003</c:v>
                </c:pt>
                <c:pt idx="434">
                  <c:v>6634.7481088000004</c:v>
                </c:pt>
                <c:pt idx="435">
                  <c:v>6636.6938453333332</c:v>
                </c:pt>
                <c:pt idx="436">
                  <c:v>6635.4536447999999</c:v>
                </c:pt>
                <c:pt idx="437">
                  <c:v>6636.8946858666668</c:v>
                </c:pt>
                <c:pt idx="438">
                  <c:v>6637.8469376000003</c:v>
                </c:pt>
                <c:pt idx="439">
                  <c:v>6632.4576256</c:v>
                </c:pt>
                <c:pt idx="440">
                  <c:v>6630.1555370666665</c:v>
                </c:pt>
                <c:pt idx="441">
                  <c:v>6634.020386133333</c:v>
                </c:pt>
                <c:pt idx="442">
                  <c:v>6633.1685546666668</c:v>
                </c:pt>
                <c:pt idx="443">
                  <c:v>6636.4966229333331</c:v>
                </c:pt>
                <c:pt idx="444">
                  <c:v>6633.6305151999995</c:v>
                </c:pt>
                <c:pt idx="445">
                  <c:v>6630.525952</c:v>
                </c:pt>
                <c:pt idx="446">
                  <c:v>6636.3758591999995</c:v>
                </c:pt>
                <c:pt idx="447">
                  <c:v>6633.9113642666662</c:v>
                </c:pt>
                <c:pt idx="448">
                  <c:v>6632.4130474666663</c:v>
                </c:pt>
                <c:pt idx="449">
                  <c:v>6632.1521322666667</c:v>
                </c:pt>
                <c:pt idx="450">
                  <c:v>6634.9804202666674</c:v>
                </c:pt>
                <c:pt idx="451">
                  <c:v>6637.4462805333333</c:v>
                </c:pt>
                <c:pt idx="452">
                  <c:v>6633.9243349333328</c:v>
                </c:pt>
                <c:pt idx="453">
                  <c:v>6634.5409877333332</c:v>
                </c:pt>
                <c:pt idx="454">
                  <c:v>6631.537322666667</c:v>
                </c:pt>
                <c:pt idx="455">
                  <c:v>6635.8111573333335</c:v>
                </c:pt>
                <c:pt idx="456">
                  <c:v>6638.1077162666661</c:v>
                </c:pt>
                <c:pt idx="457">
                  <c:v>6632.9081173333334</c:v>
                </c:pt>
                <c:pt idx="458">
                  <c:v>6633.3754709333334</c:v>
                </c:pt>
                <c:pt idx="459">
                  <c:v>6629.7432064000004</c:v>
                </c:pt>
                <c:pt idx="460">
                  <c:v>6633.649083733334</c:v>
                </c:pt>
                <c:pt idx="461">
                  <c:v>6630.759901866667</c:v>
                </c:pt>
                <c:pt idx="462">
                  <c:v>6631.5174570666668</c:v>
                </c:pt>
                <c:pt idx="463">
                  <c:v>6636.3440469333327</c:v>
                </c:pt>
                <c:pt idx="464">
                  <c:v>6632.3073706666664</c:v>
                </c:pt>
                <c:pt idx="465">
                  <c:v>6634.2845098666667</c:v>
                </c:pt>
                <c:pt idx="466">
                  <c:v>6634.1907114666665</c:v>
                </c:pt>
                <c:pt idx="467">
                  <c:v>6634.4705365333339</c:v>
                </c:pt>
                <c:pt idx="468">
                  <c:v>6630.726587733333</c:v>
                </c:pt>
                <c:pt idx="469">
                  <c:v>6633.1928576</c:v>
                </c:pt>
                <c:pt idx="470">
                  <c:v>6633.6371370666666</c:v>
                </c:pt>
                <c:pt idx="471">
                  <c:v>6633.9691178666671</c:v>
                </c:pt>
                <c:pt idx="472">
                  <c:v>6633.0563242666667</c:v>
                </c:pt>
                <c:pt idx="473">
                  <c:v>6633.4109695999996</c:v>
                </c:pt>
                <c:pt idx="474">
                  <c:v>6633.1336021333327</c:v>
                </c:pt>
                <c:pt idx="475">
                  <c:v>6631.1053994666672</c:v>
                </c:pt>
                <c:pt idx="476">
                  <c:v>6633.5728981333332</c:v>
                </c:pt>
                <c:pt idx="477">
                  <c:v>6635.9840768000004</c:v>
                </c:pt>
                <c:pt idx="478">
                  <c:v>6635.3439402666672</c:v>
                </c:pt>
                <c:pt idx="479">
                  <c:v>6635.554133333334</c:v>
                </c:pt>
                <c:pt idx="480">
                  <c:v>6633.5782229333327</c:v>
                </c:pt>
                <c:pt idx="481">
                  <c:v>6631.5198463999996</c:v>
                </c:pt>
                <c:pt idx="482">
                  <c:v>6633.6529749333331</c:v>
                </c:pt>
                <c:pt idx="483">
                  <c:v>6634.8912640000008</c:v>
                </c:pt>
                <c:pt idx="484">
                  <c:v>6634.5380522666665</c:v>
                </c:pt>
                <c:pt idx="485">
                  <c:v>6634.7516586666661</c:v>
                </c:pt>
                <c:pt idx="486">
                  <c:v>6634.3759189333332</c:v>
                </c:pt>
                <c:pt idx="487">
                  <c:v>6635.2454997333325</c:v>
                </c:pt>
                <c:pt idx="488">
                  <c:v>6636.8964607999997</c:v>
                </c:pt>
                <c:pt idx="489">
                  <c:v>6634.6580650666674</c:v>
                </c:pt>
                <c:pt idx="490">
                  <c:v>6632.0162133333333</c:v>
                </c:pt>
                <c:pt idx="491">
                  <c:v>6635.5298986666667</c:v>
                </c:pt>
                <c:pt idx="492">
                  <c:v>6635.7615957333337</c:v>
                </c:pt>
                <c:pt idx="493">
                  <c:v>6632.6403071999994</c:v>
                </c:pt>
                <c:pt idx="494">
                  <c:v>6635.1816021333334</c:v>
                </c:pt>
                <c:pt idx="495">
                  <c:v>6629.2417877333337</c:v>
                </c:pt>
                <c:pt idx="496">
                  <c:v>6634.6621610666662</c:v>
                </c:pt>
                <c:pt idx="497">
                  <c:v>6634.7248981333341</c:v>
                </c:pt>
                <c:pt idx="498">
                  <c:v>6634.4569514666664</c:v>
                </c:pt>
                <c:pt idx="499">
                  <c:v>6632.3870378666661</c:v>
                </c:pt>
                <c:pt idx="500">
                  <c:v>6636.9600170666663</c:v>
                </c:pt>
                <c:pt idx="501">
                  <c:v>6630.9094741333338</c:v>
                </c:pt>
                <c:pt idx="502">
                  <c:v>6634.222114133333</c:v>
                </c:pt>
                <c:pt idx="503">
                  <c:v>6635.4029226666662</c:v>
                </c:pt>
                <c:pt idx="504">
                  <c:v>6629.5829162666669</c:v>
                </c:pt>
                <c:pt idx="505">
                  <c:v>6637.9066709333329</c:v>
                </c:pt>
                <c:pt idx="506">
                  <c:v>6633.9007146666672</c:v>
                </c:pt>
                <c:pt idx="507">
                  <c:v>6629.611178666667</c:v>
                </c:pt>
                <c:pt idx="508">
                  <c:v>6635.2153941333336</c:v>
                </c:pt>
                <c:pt idx="509">
                  <c:v>6635.6908714666661</c:v>
                </c:pt>
                <c:pt idx="510">
                  <c:v>6635.1208447999998</c:v>
                </c:pt>
                <c:pt idx="511">
                  <c:v>6632.7949312000001</c:v>
                </c:pt>
                <c:pt idx="512">
                  <c:v>6633.6025941333337</c:v>
                </c:pt>
                <c:pt idx="513">
                  <c:v>6634.9686101333336</c:v>
                </c:pt>
                <c:pt idx="514">
                  <c:v>6636.3908095999996</c:v>
                </c:pt>
                <c:pt idx="515">
                  <c:v>6633.2738218666664</c:v>
                </c:pt>
                <c:pt idx="516">
                  <c:v>6630.3664810666669</c:v>
                </c:pt>
                <c:pt idx="517">
                  <c:v>6637.9283797333337</c:v>
                </c:pt>
                <c:pt idx="518">
                  <c:v>6629.3543594666671</c:v>
                </c:pt>
                <c:pt idx="519">
                  <c:v>6632.5723135999997</c:v>
                </c:pt>
                <c:pt idx="520">
                  <c:v>6636.2042368000002</c:v>
                </c:pt>
                <c:pt idx="521">
                  <c:v>6631.9740928000001</c:v>
                </c:pt>
                <c:pt idx="522">
                  <c:v>6630.883805866667</c:v>
                </c:pt>
                <c:pt idx="523">
                  <c:v>6633.8487637333328</c:v>
                </c:pt>
                <c:pt idx="524">
                  <c:v>6637.5910058666668</c:v>
                </c:pt>
                <c:pt idx="525">
                  <c:v>6635.4492074666668</c:v>
                </c:pt>
                <c:pt idx="526">
                  <c:v>6633.3980671999998</c:v>
                </c:pt>
                <c:pt idx="527">
                  <c:v>6636.6983509333331</c:v>
                </c:pt>
                <c:pt idx="528">
                  <c:v>6632.8063317333326</c:v>
                </c:pt>
                <c:pt idx="529">
                  <c:v>6634.9155669333331</c:v>
                </c:pt>
                <c:pt idx="530">
                  <c:v>6631.8459562666667</c:v>
                </c:pt>
                <c:pt idx="531">
                  <c:v>6635.6193962666666</c:v>
                </c:pt>
                <c:pt idx="532">
                  <c:v>6632.6701397333336</c:v>
                </c:pt>
                <c:pt idx="533">
                  <c:v>6633.3550592000001</c:v>
                </c:pt>
                <c:pt idx="534">
                  <c:v>6634.7031893333333</c:v>
                </c:pt>
                <c:pt idx="535">
                  <c:v>6633.8581162666669</c:v>
                </c:pt>
                <c:pt idx="536">
                  <c:v>6634.8920149333326</c:v>
                </c:pt>
                <c:pt idx="537">
                  <c:v>6636.6459903999994</c:v>
                </c:pt>
                <c:pt idx="538">
                  <c:v>6636.2083327999999</c:v>
                </c:pt>
                <c:pt idx="539">
                  <c:v>6634.1284522666665</c:v>
                </c:pt>
                <c:pt idx="540">
                  <c:v>6636.4758698666665</c:v>
                </c:pt>
                <c:pt idx="541">
                  <c:v>6635.0611114666672</c:v>
                </c:pt>
                <c:pt idx="542">
                  <c:v>6634.4000853333328</c:v>
                </c:pt>
                <c:pt idx="543">
                  <c:v>6633.2781909333326</c:v>
                </c:pt>
                <c:pt idx="544">
                  <c:v>6635.9816874666667</c:v>
                </c:pt>
                <c:pt idx="545">
                  <c:v>6634.3718912000004</c:v>
                </c:pt>
                <c:pt idx="546">
                  <c:v>6633.8267818666664</c:v>
                </c:pt>
                <c:pt idx="547">
                  <c:v>6635.6485461333332</c:v>
                </c:pt>
                <c:pt idx="548">
                  <c:v>6630.9059242666672</c:v>
                </c:pt>
                <c:pt idx="549">
                  <c:v>6635.840375466667</c:v>
                </c:pt>
                <c:pt idx="550">
                  <c:v>6634.1591722666662</c:v>
                </c:pt>
                <c:pt idx="551">
                  <c:v>6632.1329493333333</c:v>
                </c:pt>
                <c:pt idx="552">
                  <c:v>6636.4768255999998</c:v>
                </c:pt>
                <c:pt idx="553">
                  <c:v>6636.2416469333339</c:v>
                </c:pt>
                <c:pt idx="554">
                  <c:v>6633.1475285333327</c:v>
                </c:pt>
                <c:pt idx="555">
                  <c:v>6634.5391445333335</c:v>
                </c:pt>
                <c:pt idx="556">
                  <c:v>6633.1667797333339</c:v>
                </c:pt>
                <c:pt idx="557">
                  <c:v>6637.8639359999997</c:v>
                </c:pt>
                <c:pt idx="558">
                  <c:v>6632.9772032000001</c:v>
                </c:pt>
                <c:pt idx="559">
                  <c:v>6634.2332415999999</c:v>
                </c:pt>
                <c:pt idx="560">
                  <c:v>6633.1868501333338</c:v>
                </c:pt>
                <c:pt idx="561">
                  <c:v>6634.2862165333336</c:v>
                </c:pt>
                <c:pt idx="562">
                  <c:v>6635.1291733333337</c:v>
                </c:pt>
                <c:pt idx="563">
                  <c:v>6636.5647530666665</c:v>
                </c:pt>
                <c:pt idx="564">
                  <c:v>6634.4712874666675</c:v>
                </c:pt>
                <c:pt idx="565">
                  <c:v>6635.7088938666666</c:v>
                </c:pt>
                <c:pt idx="566">
                  <c:v>6636.7693482666664</c:v>
                </c:pt>
                <c:pt idx="567">
                  <c:v>6634.6629119999998</c:v>
                </c:pt>
                <c:pt idx="568">
                  <c:v>6636.5921280000002</c:v>
                </c:pt>
                <c:pt idx="569">
                  <c:v>6634.7646975999996</c:v>
                </c:pt>
                <c:pt idx="570">
                  <c:v>6637.6775680000001</c:v>
                </c:pt>
                <c:pt idx="571">
                  <c:v>6633.816405333333</c:v>
                </c:pt>
                <c:pt idx="572">
                  <c:v>6637.2210005333336</c:v>
                </c:pt>
                <c:pt idx="573">
                  <c:v>6633.2063061333329</c:v>
                </c:pt>
                <c:pt idx="574">
                  <c:v>6631.8379008000002</c:v>
                </c:pt>
                <c:pt idx="575">
                  <c:v>6634.4891050666665</c:v>
                </c:pt>
                <c:pt idx="576">
                  <c:v>6632.1018197333333</c:v>
                </c:pt>
                <c:pt idx="577">
                  <c:v>6636.8576853333334</c:v>
                </c:pt>
                <c:pt idx="578">
                  <c:v>6636.6291967999996</c:v>
                </c:pt>
                <c:pt idx="579">
                  <c:v>6634.6297344000004</c:v>
                </c:pt>
                <c:pt idx="580">
                  <c:v>6634.0138325333337</c:v>
                </c:pt>
                <c:pt idx="581">
                  <c:v>6635.1955285333333</c:v>
                </c:pt>
                <c:pt idx="582">
                  <c:v>6637.449216</c:v>
                </c:pt>
                <c:pt idx="583">
                  <c:v>6635.8003029333331</c:v>
                </c:pt>
                <c:pt idx="584">
                  <c:v>6633.8495146666664</c:v>
                </c:pt>
                <c:pt idx="585">
                  <c:v>6633.7840469333332</c:v>
                </c:pt>
                <c:pt idx="586">
                  <c:v>6636.3731285333333</c:v>
                </c:pt>
                <c:pt idx="587">
                  <c:v>6636.7879168000009</c:v>
                </c:pt>
                <c:pt idx="588">
                  <c:v>6632.4056064000006</c:v>
                </c:pt>
                <c:pt idx="589">
                  <c:v>6634.303214933333</c:v>
                </c:pt>
                <c:pt idx="590">
                  <c:v>6635.8924629333333</c:v>
                </c:pt>
                <c:pt idx="591">
                  <c:v>6632.6502058666665</c:v>
                </c:pt>
                <c:pt idx="592">
                  <c:v>6634.6080255999996</c:v>
                </c:pt>
                <c:pt idx="593">
                  <c:v>6635.4804053333337</c:v>
                </c:pt>
                <c:pt idx="594">
                  <c:v>6636.8324949333337</c:v>
                </c:pt>
                <c:pt idx="595">
                  <c:v>6633.5712597333331</c:v>
                </c:pt>
                <c:pt idx="596">
                  <c:v>6632.9310549333331</c:v>
                </c:pt>
                <c:pt idx="597">
                  <c:v>6635.7351765333333</c:v>
                </c:pt>
                <c:pt idx="598">
                  <c:v>6634.8961109333331</c:v>
                </c:pt>
                <c:pt idx="599">
                  <c:v>6634.1016917333336</c:v>
                </c:pt>
                <c:pt idx="600">
                  <c:v>6633.3536938666666</c:v>
                </c:pt>
                <c:pt idx="601">
                  <c:v>6631.8172842666663</c:v>
                </c:pt>
                <c:pt idx="602">
                  <c:v>6631.6707157333331</c:v>
                </c:pt>
                <c:pt idx="603">
                  <c:v>6636.3022677333338</c:v>
                </c:pt>
                <c:pt idx="604">
                  <c:v>6635.1116288000003</c:v>
                </c:pt>
                <c:pt idx="605">
                  <c:v>6631.3299285333333</c:v>
                </c:pt>
                <c:pt idx="606">
                  <c:v>6635.0064981333326</c:v>
                </c:pt>
                <c:pt idx="607">
                  <c:v>6632.2361002666667</c:v>
                </c:pt>
                <c:pt idx="608">
                  <c:v>6634.4108714666663</c:v>
                </c:pt>
                <c:pt idx="609">
                  <c:v>6635.056810666666</c:v>
                </c:pt>
                <c:pt idx="610">
                  <c:v>6634.4665770666661</c:v>
                </c:pt>
                <c:pt idx="611">
                  <c:v>6635.488597333333</c:v>
                </c:pt>
                <c:pt idx="612">
                  <c:v>6635.2332800000004</c:v>
                </c:pt>
                <c:pt idx="613">
                  <c:v>6633.2153173333336</c:v>
                </c:pt>
                <c:pt idx="614">
                  <c:v>6633.1948373333335</c:v>
                </c:pt>
                <c:pt idx="615">
                  <c:v>6633.1585877333328</c:v>
                </c:pt>
                <c:pt idx="616">
                  <c:v>6635.240721066667</c:v>
                </c:pt>
                <c:pt idx="617">
                  <c:v>6633.3104810666673</c:v>
                </c:pt>
                <c:pt idx="618">
                  <c:v>6633.2683605333332</c:v>
                </c:pt>
                <c:pt idx="619">
                  <c:v>6636.5229055999998</c:v>
                </c:pt>
                <c:pt idx="620">
                  <c:v>6633.0520234666665</c:v>
                </c:pt>
                <c:pt idx="621">
                  <c:v>6634.5345706666667</c:v>
                </c:pt>
                <c:pt idx="622">
                  <c:v>6633.0816512000001</c:v>
                </c:pt>
                <c:pt idx="623">
                  <c:v>6631.9183872000003</c:v>
                </c:pt>
                <c:pt idx="624">
                  <c:v>6633.3579946666669</c:v>
                </c:pt>
                <c:pt idx="625">
                  <c:v>6635.8237184</c:v>
                </c:pt>
                <c:pt idx="626">
                  <c:v>6633.0138624000001</c:v>
                </c:pt>
                <c:pt idx="627">
                  <c:v>6632.9756330666669</c:v>
                </c:pt>
                <c:pt idx="628">
                  <c:v>6632.1381376000008</c:v>
                </c:pt>
                <c:pt idx="629">
                  <c:v>6633.8017962666663</c:v>
                </c:pt>
                <c:pt idx="630">
                  <c:v>6637.2157440000001</c:v>
                </c:pt>
                <c:pt idx="631">
                  <c:v>6633.7832277333337</c:v>
                </c:pt>
                <c:pt idx="632">
                  <c:v>6633.732437333334</c:v>
                </c:pt>
                <c:pt idx="633">
                  <c:v>6635.7082112000007</c:v>
                </c:pt>
                <c:pt idx="634">
                  <c:v>6634.8391082666667</c:v>
                </c:pt>
                <c:pt idx="635">
                  <c:v>6632.8362325333328</c:v>
                </c:pt>
                <c:pt idx="636">
                  <c:v>6634.111522133333</c:v>
                </c:pt>
                <c:pt idx="637">
                  <c:v>6635.0901248</c:v>
                </c:pt>
                <c:pt idx="638">
                  <c:v>6631.6197888000006</c:v>
                </c:pt>
                <c:pt idx="639">
                  <c:v>6632.2082474666668</c:v>
                </c:pt>
                <c:pt idx="640">
                  <c:v>6632.9620480000003</c:v>
                </c:pt>
                <c:pt idx="641">
                  <c:v>6635.8638592000007</c:v>
                </c:pt>
                <c:pt idx="642">
                  <c:v>6632.0648191999999</c:v>
                </c:pt>
                <c:pt idx="643">
                  <c:v>6632.3197952</c:v>
                </c:pt>
                <c:pt idx="644">
                  <c:v>6635.9044095999998</c:v>
                </c:pt>
                <c:pt idx="645">
                  <c:v>6637.2223658666662</c:v>
                </c:pt>
                <c:pt idx="646">
                  <c:v>6634.9207551999998</c:v>
                </c:pt>
                <c:pt idx="647">
                  <c:v>6634.9099690666662</c:v>
                </c:pt>
                <c:pt idx="648">
                  <c:v>6632.9640959999997</c:v>
                </c:pt>
                <c:pt idx="649">
                  <c:v>6638.1204138666662</c:v>
                </c:pt>
                <c:pt idx="650">
                  <c:v>6630.6449407999999</c:v>
                </c:pt>
                <c:pt idx="651">
                  <c:v>6632.2394453333336</c:v>
                </c:pt>
                <c:pt idx="652">
                  <c:v>6638.0966570666669</c:v>
                </c:pt>
                <c:pt idx="653">
                  <c:v>6632.5108053333333</c:v>
                </c:pt>
                <c:pt idx="654">
                  <c:v>6632.7784789333336</c:v>
                </c:pt>
                <c:pt idx="655">
                  <c:v>6635.4197162666669</c:v>
                </c:pt>
                <c:pt idx="656">
                  <c:v>6630.6919082666673</c:v>
                </c:pt>
                <c:pt idx="657">
                  <c:v>6633.1805695999992</c:v>
                </c:pt>
                <c:pt idx="658">
                  <c:v>6632.8942591999994</c:v>
                </c:pt>
                <c:pt idx="659">
                  <c:v>6636.1896960000004</c:v>
                </c:pt>
                <c:pt idx="660">
                  <c:v>6631.3715029333334</c:v>
                </c:pt>
                <c:pt idx="661">
                  <c:v>6632.5941589333333</c:v>
                </c:pt>
                <c:pt idx="662">
                  <c:v>6633.9935573333332</c:v>
                </c:pt>
                <c:pt idx="663">
                  <c:v>6633.018436266666</c:v>
                </c:pt>
                <c:pt idx="664">
                  <c:v>6635.4169173333339</c:v>
                </c:pt>
                <c:pt idx="665">
                  <c:v>6634.5813333333335</c:v>
                </c:pt>
                <c:pt idx="666">
                  <c:v>6631.8015146666667</c:v>
                </c:pt>
                <c:pt idx="667">
                  <c:v>6633.5475029333329</c:v>
                </c:pt>
                <c:pt idx="668">
                  <c:v>6634.9690879999998</c:v>
                </c:pt>
                <c:pt idx="669">
                  <c:v>6635.4386943999998</c:v>
                </c:pt>
                <c:pt idx="670">
                  <c:v>6635.425792</c:v>
                </c:pt>
                <c:pt idx="671">
                  <c:v>6631.7667669333332</c:v>
                </c:pt>
                <c:pt idx="672">
                  <c:v>6633.3887146666666</c:v>
                </c:pt>
                <c:pt idx="673">
                  <c:v>6634.1382143999999</c:v>
                </c:pt>
                <c:pt idx="674">
                  <c:v>6632.9847808000004</c:v>
                </c:pt>
                <c:pt idx="675">
                  <c:v>6635.2782677333335</c:v>
                </c:pt>
                <c:pt idx="676">
                  <c:v>6631.9549098666666</c:v>
                </c:pt>
                <c:pt idx="677">
                  <c:v>6632.9911978666669</c:v>
                </c:pt>
                <c:pt idx="678">
                  <c:v>6637.9228501333328</c:v>
                </c:pt>
                <c:pt idx="679">
                  <c:v>6634.8066133333332</c:v>
                </c:pt>
                <c:pt idx="680">
                  <c:v>6634.5125205333334</c:v>
                </c:pt>
                <c:pt idx="681">
                  <c:v>6634.5497941333333</c:v>
                </c:pt>
                <c:pt idx="682">
                  <c:v>6631.3871360000003</c:v>
                </c:pt>
                <c:pt idx="683">
                  <c:v>6633.5358975999998</c:v>
                </c:pt>
                <c:pt idx="684">
                  <c:v>6630.3140522666663</c:v>
                </c:pt>
                <c:pt idx="685">
                  <c:v>6634.794461866667</c:v>
                </c:pt>
                <c:pt idx="686">
                  <c:v>6633.9840682666672</c:v>
                </c:pt>
                <c:pt idx="687">
                  <c:v>6636.1589077333338</c:v>
                </c:pt>
                <c:pt idx="688">
                  <c:v>6633.5113216</c:v>
                </c:pt>
                <c:pt idx="689">
                  <c:v>6636.3086847999994</c:v>
                </c:pt>
                <c:pt idx="690">
                  <c:v>6633.8359295999999</c:v>
                </c:pt>
                <c:pt idx="691">
                  <c:v>6637.4811648000004</c:v>
                </c:pt>
                <c:pt idx="692">
                  <c:v>6637.6492373333331</c:v>
                </c:pt>
                <c:pt idx="693">
                  <c:v>6637.2232533333336</c:v>
                </c:pt>
                <c:pt idx="694">
                  <c:v>6631.9130623999999</c:v>
                </c:pt>
                <c:pt idx="695">
                  <c:v>6634.0753408</c:v>
                </c:pt>
                <c:pt idx="696">
                  <c:v>6634.1459967999999</c:v>
                </c:pt>
                <c:pt idx="697">
                  <c:v>6633.6887466666667</c:v>
                </c:pt>
                <c:pt idx="698">
                  <c:v>6635.842082133333</c:v>
                </c:pt>
                <c:pt idx="699">
                  <c:v>6634.247099733333</c:v>
                </c:pt>
                <c:pt idx="700">
                  <c:v>6632.6890495999996</c:v>
                </c:pt>
                <c:pt idx="701">
                  <c:v>6632.7745194666668</c:v>
                </c:pt>
                <c:pt idx="702">
                  <c:v>6634.2331050666671</c:v>
                </c:pt>
                <c:pt idx="703">
                  <c:v>6635.0005589333332</c:v>
                </c:pt>
                <c:pt idx="704">
                  <c:v>6635.3065301333327</c:v>
                </c:pt>
                <c:pt idx="705">
                  <c:v>6635.1340885333329</c:v>
                </c:pt>
                <c:pt idx="706">
                  <c:v>6632.8748714666672</c:v>
                </c:pt>
                <c:pt idx="707">
                  <c:v>6632.3930453333332</c:v>
                </c:pt>
                <c:pt idx="708">
                  <c:v>6635.3589589333333</c:v>
                </c:pt>
                <c:pt idx="709">
                  <c:v>6634.0741802666662</c:v>
                </c:pt>
                <c:pt idx="710">
                  <c:v>6633.6045056000003</c:v>
                </c:pt>
                <c:pt idx="711">
                  <c:v>6639.7128021333338</c:v>
                </c:pt>
                <c:pt idx="712">
                  <c:v>6633.7321642666666</c:v>
                </c:pt>
                <c:pt idx="713">
                  <c:v>6632.0347818666669</c:v>
                </c:pt>
                <c:pt idx="714">
                  <c:v>6634.9847893333335</c:v>
                </c:pt>
                <c:pt idx="715">
                  <c:v>6638.5285119999999</c:v>
                </c:pt>
                <c:pt idx="716">
                  <c:v>6634.0511743999996</c:v>
                </c:pt>
                <c:pt idx="717">
                  <c:v>6635.1567530666662</c:v>
                </c:pt>
                <c:pt idx="718">
                  <c:v>6634.677794133333</c:v>
                </c:pt>
                <c:pt idx="719">
                  <c:v>6634.7840853333337</c:v>
                </c:pt>
                <c:pt idx="720">
                  <c:v>6633.2881578666666</c:v>
                </c:pt>
                <c:pt idx="721">
                  <c:v>6635.0125055999997</c:v>
                </c:pt>
                <c:pt idx="722">
                  <c:v>6631.1588522666671</c:v>
                </c:pt>
                <c:pt idx="723">
                  <c:v>6633.645806933333</c:v>
                </c:pt>
                <c:pt idx="724">
                  <c:v>6634.8201301333329</c:v>
                </c:pt>
                <c:pt idx="725">
                  <c:v>6634.5735509333335</c:v>
                </c:pt>
                <c:pt idx="726">
                  <c:v>6636.6957568000007</c:v>
                </c:pt>
                <c:pt idx="727">
                  <c:v>6631.5550037333333</c:v>
                </c:pt>
                <c:pt idx="728">
                  <c:v>6637.1279530666661</c:v>
                </c:pt>
                <c:pt idx="729">
                  <c:v>6631.7105152000004</c:v>
                </c:pt>
                <c:pt idx="730">
                  <c:v>6631.0200661333338</c:v>
                </c:pt>
                <c:pt idx="731">
                  <c:v>6632.9547434666665</c:v>
                </c:pt>
                <c:pt idx="732">
                  <c:v>6635.0363989333327</c:v>
                </c:pt>
                <c:pt idx="733">
                  <c:v>6636.3793408000001</c:v>
                </c:pt>
                <c:pt idx="734">
                  <c:v>6636.9539413333341</c:v>
                </c:pt>
                <c:pt idx="735">
                  <c:v>6637.4129664000002</c:v>
                </c:pt>
                <c:pt idx="736">
                  <c:v>6637.3926229333329</c:v>
                </c:pt>
                <c:pt idx="737">
                  <c:v>6632.5859669333331</c:v>
                </c:pt>
                <c:pt idx="738">
                  <c:v>6632.5997568000003</c:v>
                </c:pt>
                <c:pt idx="739">
                  <c:v>6631.0128298666668</c:v>
                </c:pt>
                <c:pt idx="740">
                  <c:v>6632.984439466667</c:v>
                </c:pt>
                <c:pt idx="741">
                  <c:v>6633.2811264000002</c:v>
                </c:pt>
                <c:pt idx="742">
                  <c:v>6633.6435541333331</c:v>
                </c:pt>
                <c:pt idx="743">
                  <c:v>6634.1158912000001</c:v>
                </c:pt>
                <c:pt idx="744">
                  <c:v>6634.5691818666664</c:v>
                </c:pt>
                <c:pt idx="745">
                  <c:v>6635.0602922666667</c:v>
                </c:pt>
                <c:pt idx="746">
                  <c:v>6632.3234133333335</c:v>
                </c:pt>
                <c:pt idx="747">
                  <c:v>6635.2218112</c:v>
                </c:pt>
                <c:pt idx="748">
                  <c:v>6633.1500544</c:v>
                </c:pt>
                <c:pt idx="749">
                  <c:v>6633.874705066667</c:v>
                </c:pt>
                <c:pt idx="750">
                  <c:v>6634.3840426666666</c:v>
                </c:pt>
                <c:pt idx="751">
                  <c:v>6634.4710826666669</c:v>
                </c:pt>
                <c:pt idx="752">
                  <c:v>6631.7119487999998</c:v>
                </c:pt>
                <c:pt idx="753">
                  <c:v>6631.8997503999999</c:v>
                </c:pt>
                <c:pt idx="754">
                  <c:v>6633.0938709333332</c:v>
                </c:pt>
                <c:pt idx="755">
                  <c:v>6633.9422890666665</c:v>
                </c:pt>
                <c:pt idx="756">
                  <c:v>6635.3151317333341</c:v>
                </c:pt>
                <c:pt idx="757">
                  <c:v>6633.0738005333342</c:v>
                </c:pt>
                <c:pt idx="758">
                  <c:v>6632.3929770666673</c:v>
                </c:pt>
                <c:pt idx="759">
                  <c:v>6636.8350890666661</c:v>
                </c:pt>
                <c:pt idx="760">
                  <c:v>6633.1585194666668</c:v>
                </c:pt>
                <c:pt idx="761">
                  <c:v>6634.2096213333334</c:v>
                </c:pt>
                <c:pt idx="762">
                  <c:v>6634.8692821333334</c:v>
                </c:pt>
                <c:pt idx="763">
                  <c:v>6631.1150250666669</c:v>
                </c:pt>
                <c:pt idx="764">
                  <c:v>6630.3082495999997</c:v>
                </c:pt>
                <c:pt idx="765">
                  <c:v>6637.2917248000003</c:v>
                </c:pt>
                <c:pt idx="766">
                  <c:v>6633.3827754666672</c:v>
                </c:pt>
                <c:pt idx="767">
                  <c:v>6633.6075093333338</c:v>
                </c:pt>
                <c:pt idx="768">
                  <c:v>6636.4870656000003</c:v>
                </c:pt>
                <c:pt idx="769">
                  <c:v>6633.8422784000004</c:v>
                </c:pt>
                <c:pt idx="770">
                  <c:v>6632.644949333333</c:v>
                </c:pt>
                <c:pt idx="771">
                  <c:v>6633.2628992</c:v>
                </c:pt>
                <c:pt idx="772">
                  <c:v>6630.5292288000001</c:v>
                </c:pt>
                <c:pt idx="773">
                  <c:v>6635.2706218666672</c:v>
                </c:pt>
                <c:pt idx="774">
                  <c:v>6636.2488831999999</c:v>
                </c:pt>
                <c:pt idx="775">
                  <c:v>6634.228736</c:v>
                </c:pt>
                <c:pt idx="776">
                  <c:v>6632.4725077333333</c:v>
                </c:pt>
                <c:pt idx="777">
                  <c:v>6631.0852607999996</c:v>
                </c:pt>
                <c:pt idx="778">
                  <c:v>6633.9806549333334</c:v>
                </c:pt>
                <c:pt idx="779">
                  <c:v>6635.5077120000005</c:v>
                </c:pt>
                <c:pt idx="780">
                  <c:v>6634.0448256</c:v>
                </c:pt>
                <c:pt idx="781">
                  <c:v>6634.8925610666665</c:v>
                </c:pt>
                <c:pt idx="782">
                  <c:v>6631.0139903999998</c:v>
                </c:pt>
                <c:pt idx="783">
                  <c:v>6631.2617301333339</c:v>
                </c:pt>
                <c:pt idx="784">
                  <c:v>6630.8073471999996</c:v>
                </c:pt>
                <c:pt idx="785">
                  <c:v>6637.2472149333335</c:v>
                </c:pt>
                <c:pt idx="786">
                  <c:v>6633.0462207999999</c:v>
                </c:pt>
                <c:pt idx="787">
                  <c:v>6633.2325205333336</c:v>
                </c:pt>
                <c:pt idx="788">
                  <c:v>6633.8995541333334</c:v>
                </c:pt>
                <c:pt idx="789">
                  <c:v>6635.9505578666667</c:v>
                </c:pt>
                <c:pt idx="790">
                  <c:v>6634.741077333334</c:v>
                </c:pt>
                <c:pt idx="791">
                  <c:v>6632.922794666667</c:v>
                </c:pt>
                <c:pt idx="792">
                  <c:v>6633.8322431999995</c:v>
                </c:pt>
                <c:pt idx="793">
                  <c:v>6636.1230677333333</c:v>
                </c:pt>
                <c:pt idx="794">
                  <c:v>6636.5251584000007</c:v>
                </c:pt>
                <c:pt idx="795">
                  <c:v>6635.2321877333334</c:v>
                </c:pt>
                <c:pt idx="796">
                  <c:v>6632.7747925333333</c:v>
                </c:pt>
                <c:pt idx="797">
                  <c:v>6630.4165205333329</c:v>
                </c:pt>
                <c:pt idx="798">
                  <c:v>6636.4808533333326</c:v>
                </c:pt>
                <c:pt idx="799">
                  <c:v>6636.2436949333332</c:v>
                </c:pt>
                <c:pt idx="800">
                  <c:v>6637.8842794666671</c:v>
                </c:pt>
                <c:pt idx="801">
                  <c:v>6634.3022592000007</c:v>
                </c:pt>
                <c:pt idx="802">
                  <c:v>6633.6211626666664</c:v>
                </c:pt>
                <c:pt idx="803">
                  <c:v>6638.8244480000003</c:v>
                </c:pt>
                <c:pt idx="804">
                  <c:v>6635.8429013333334</c:v>
                </c:pt>
                <c:pt idx="805">
                  <c:v>6634.3565994666669</c:v>
                </c:pt>
                <c:pt idx="806">
                  <c:v>6630.9782186666671</c:v>
                </c:pt>
                <c:pt idx="807">
                  <c:v>6634.8746069333329</c:v>
                </c:pt>
                <c:pt idx="808">
                  <c:v>6635.8138880000006</c:v>
                </c:pt>
                <c:pt idx="809">
                  <c:v>6634.0489215999996</c:v>
                </c:pt>
                <c:pt idx="810">
                  <c:v>6632.5728597333336</c:v>
                </c:pt>
                <c:pt idx="811">
                  <c:v>6635.061794133333</c:v>
                </c:pt>
                <c:pt idx="812">
                  <c:v>6635.0320981333334</c:v>
                </c:pt>
                <c:pt idx="813">
                  <c:v>6634.0597760000001</c:v>
                </c:pt>
                <c:pt idx="814">
                  <c:v>6638.0355584000008</c:v>
                </c:pt>
                <c:pt idx="815">
                  <c:v>6635.8235818666672</c:v>
                </c:pt>
                <c:pt idx="816">
                  <c:v>6633.9292501333339</c:v>
                </c:pt>
                <c:pt idx="817">
                  <c:v>6633.442372266667</c:v>
                </c:pt>
                <c:pt idx="818">
                  <c:v>6631.4157397333329</c:v>
                </c:pt>
                <c:pt idx="819">
                  <c:v>6636.2969429333334</c:v>
                </c:pt>
                <c:pt idx="820">
                  <c:v>6636.7401983999998</c:v>
                </c:pt>
                <c:pt idx="821">
                  <c:v>6630.7575125333333</c:v>
                </c:pt>
                <c:pt idx="822">
                  <c:v>6632.5788672000008</c:v>
                </c:pt>
                <c:pt idx="823">
                  <c:v>6632.5291690666663</c:v>
                </c:pt>
                <c:pt idx="824">
                  <c:v>6631.2572928</c:v>
                </c:pt>
                <c:pt idx="825">
                  <c:v>6634.9855402666672</c:v>
                </c:pt>
                <c:pt idx="826">
                  <c:v>6636.7584938666669</c:v>
                </c:pt>
                <c:pt idx="827">
                  <c:v>6635.6807680000002</c:v>
                </c:pt>
                <c:pt idx="828">
                  <c:v>6632.2463402666663</c:v>
                </c:pt>
                <c:pt idx="829">
                  <c:v>6633.1386538666666</c:v>
                </c:pt>
                <c:pt idx="830">
                  <c:v>6634.134801066667</c:v>
                </c:pt>
                <c:pt idx="831">
                  <c:v>6635.8648831999999</c:v>
                </c:pt>
                <c:pt idx="832">
                  <c:v>6636.4986709333334</c:v>
                </c:pt>
                <c:pt idx="833">
                  <c:v>6634.9225983999995</c:v>
                </c:pt>
                <c:pt idx="834">
                  <c:v>6633.5414272000007</c:v>
                </c:pt>
                <c:pt idx="835">
                  <c:v>6633.4041429333329</c:v>
                </c:pt>
                <c:pt idx="836">
                  <c:v>6635.4598570666667</c:v>
                </c:pt>
                <c:pt idx="837">
                  <c:v>6631.2515584000002</c:v>
                </c:pt>
                <c:pt idx="838">
                  <c:v>6633.8449407999997</c:v>
                </c:pt>
                <c:pt idx="839">
                  <c:v>6633.2785322666659</c:v>
                </c:pt>
                <c:pt idx="840">
                  <c:v>6636.5987498666664</c:v>
                </c:pt>
                <c:pt idx="841">
                  <c:v>6631.9750485333334</c:v>
                </c:pt>
                <c:pt idx="842">
                  <c:v>6640.3008511999997</c:v>
                </c:pt>
                <c:pt idx="843">
                  <c:v>6636.0416255999999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E21-45A5-AE90-C70158B70F8C}"/>
            </c:ext>
          </c:extLst>
        </c:ser>
        <c:ser>
          <c:idx val="0"/>
          <c:order val="3"/>
          <c:tx>
            <c:strRef>
              <c:f>SUSTAIN!$C$1717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SUSTAIN!$A$1718:$A$2561</c:f>
              <c:numCache>
                <c:formatCode>0</c:formatCode>
                <c:ptCount val="84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</c:numCache>
            </c:numRef>
          </c:xVal>
          <c:yVal>
            <c:numRef>
              <c:f>SUSTAIN!$C$1718:$C$2561</c:f>
              <c:numCache>
                <c:formatCode>0.00</c:formatCode>
                <c:ptCount val="84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604.10053973333333</c:v>
                </c:pt>
                <c:pt idx="5">
                  <c:v>2360.6996309333335</c:v>
                </c:pt>
                <c:pt idx="6">
                  <c:v>3564.5932885333332</c:v>
                </c:pt>
                <c:pt idx="7">
                  <c:v>4451.3528490666667</c:v>
                </c:pt>
                <c:pt idx="8">
                  <c:v>5156.1267200000002</c:v>
                </c:pt>
                <c:pt idx="9">
                  <c:v>5738.7965098666664</c:v>
                </c:pt>
                <c:pt idx="10">
                  <c:v>6235.0521002666674</c:v>
                </c:pt>
                <c:pt idx="11">
                  <c:v>6672.7639040000004</c:v>
                </c:pt>
                <c:pt idx="12">
                  <c:v>7057.7296042666676</c:v>
                </c:pt>
                <c:pt idx="13">
                  <c:v>7402.6237951999992</c:v>
                </c:pt>
                <c:pt idx="14">
                  <c:v>7719.422839466667</c:v>
                </c:pt>
                <c:pt idx="15">
                  <c:v>8008.5532671999999</c:v>
                </c:pt>
                <c:pt idx="16">
                  <c:v>8272.0535210666658</c:v>
                </c:pt>
                <c:pt idx="17">
                  <c:v>8522.2179498666665</c:v>
                </c:pt>
                <c:pt idx="18">
                  <c:v>8755.0936405333341</c:v>
                </c:pt>
                <c:pt idx="19">
                  <c:v>8967.1654741333332</c:v>
                </c:pt>
                <c:pt idx="20">
                  <c:v>9169.4164650666662</c:v>
                </c:pt>
                <c:pt idx="21">
                  <c:v>9362.4637440000006</c:v>
                </c:pt>
                <c:pt idx="22">
                  <c:v>9540.9332223999991</c:v>
                </c:pt>
                <c:pt idx="23">
                  <c:v>9717.8722986666671</c:v>
                </c:pt>
                <c:pt idx="24">
                  <c:v>9878.7388074666669</c:v>
                </c:pt>
                <c:pt idx="25">
                  <c:v>10034.435959466668</c:v>
                </c:pt>
                <c:pt idx="26">
                  <c:v>10189.443618133335</c:v>
                </c:pt>
                <c:pt idx="27">
                  <c:v>10328.272418133332</c:v>
                </c:pt>
                <c:pt idx="28">
                  <c:v>10467.920076799999</c:v>
                </c:pt>
                <c:pt idx="29">
                  <c:v>10604.563797333334</c:v>
                </c:pt>
                <c:pt idx="30">
                  <c:v>10728.516949333334</c:v>
                </c:pt>
                <c:pt idx="31">
                  <c:v>10850.826444800001</c:v>
                </c:pt>
                <c:pt idx="32">
                  <c:v>10971.182626133335</c:v>
                </c:pt>
                <c:pt idx="33">
                  <c:v>11087.193019733333</c:v>
                </c:pt>
                <c:pt idx="34">
                  <c:v>11198.155093333333</c:v>
                </c:pt>
                <c:pt idx="35">
                  <c:v>11305.015637333332</c:v>
                </c:pt>
                <c:pt idx="36">
                  <c:v>11402.270651733334</c:v>
                </c:pt>
                <c:pt idx="37">
                  <c:v>11505.806062933332</c:v>
                </c:pt>
                <c:pt idx="38">
                  <c:v>11608.322048</c:v>
                </c:pt>
                <c:pt idx="39">
                  <c:v>11702.041463466665</c:v>
                </c:pt>
                <c:pt idx="40">
                  <c:v>11797.656098133333</c:v>
                </c:pt>
                <c:pt idx="41">
                  <c:v>11883.030596266666</c:v>
                </c:pt>
                <c:pt idx="42">
                  <c:v>11976.565555200001</c:v>
                </c:pt>
                <c:pt idx="43">
                  <c:v>12064.360994133334</c:v>
                </c:pt>
                <c:pt idx="44">
                  <c:v>12147.996467199999</c:v>
                </c:pt>
                <c:pt idx="45">
                  <c:v>12231.542510933332</c:v>
                </c:pt>
                <c:pt idx="46">
                  <c:v>12306.472413866664</c:v>
                </c:pt>
                <c:pt idx="47">
                  <c:v>12386.255735466666</c:v>
                </c:pt>
                <c:pt idx="48">
                  <c:v>12462.776251733334</c:v>
                </c:pt>
                <c:pt idx="49">
                  <c:v>12535.331157333334</c:v>
                </c:pt>
                <c:pt idx="50">
                  <c:v>12609.467118933333</c:v>
                </c:pt>
                <c:pt idx="51">
                  <c:v>12684.001143466665</c:v>
                </c:pt>
                <c:pt idx="52">
                  <c:v>12747.606152533332</c:v>
                </c:pt>
                <c:pt idx="53">
                  <c:v>12822.196360533335</c:v>
                </c:pt>
                <c:pt idx="54">
                  <c:v>12885.907933866667</c:v>
                </c:pt>
                <c:pt idx="55">
                  <c:v>12955.712716799997</c:v>
                </c:pt>
                <c:pt idx="56">
                  <c:v>13020.538402133334</c:v>
                </c:pt>
                <c:pt idx="57">
                  <c:v>13079.342694399998</c:v>
                </c:pt>
                <c:pt idx="58">
                  <c:v>13147.246387199999</c:v>
                </c:pt>
                <c:pt idx="59">
                  <c:v>13205.802803199998</c:v>
                </c:pt>
                <c:pt idx="60">
                  <c:v>13264.946722133334</c:v>
                </c:pt>
                <c:pt idx="61">
                  <c:v>13330.419780266668</c:v>
                </c:pt>
                <c:pt idx="62">
                  <c:v>13379.645235200001</c:v>
                </c:pt>
                <c:pt idx="63">
                  <c:v>13440.281190400001</c:v>
                </c:pt>
                <c:pt idx="64">
                  <c:v>13496.394410666668</c:v>
                </c:pt>
                <c:pt idx="65">
                  <c:v>13549.391462400001</c:v>
                </c:pt>
                <c:pt idx="66">
                  <c:v>13605.720951466667</c:v>
                </c:pt>
                <c:pt idx="67">
                  <c:v>13666.402440533333</c:v>
                </c:pt>
                <c:pt idx="68">
                  <c:v>13713.972974933333</c:v>
                </c:pt>
                <c:pt idx="69">
                  <c:v>13763.453201066668</c:v>
                </c:pt>
                <c:pt idx="70">
                  <c:v>13813.149149866666</c:v>
                </c:pt>
                <c:pt idx="71">
                  <c:v>13869.492428800002</c:v>
                </c:pt>
                <c:pt idx="72">
                  <c:v>13917.688968533334</c:v>
                </c:pt>
                <c:pt idx="73">
                  <c:v>13967.779293866664</c:v>
                </c:pt>
                <c:pt idx="74">
                  <c:v>14013.336302933332</c:v>
                </c:pt>
                <c:pt idx="75">
                  <c:v>14059.408930133333</c:v>
                </c:pt>
                <c:pt idx="76">
                  <c:v>14111.942382933335</c:v>
                </c:pt>
                <c:pt idx="77">
                  <c:v>14154.91140266667</c:v>
                </c:pt>
                <c:pt idx="78">
                  <c:v>14202.399402666666</c:v>
                </c:pt>
                <c:pt idx="79">
                  <c:v>14242.6712064</c:v>
                </c:pt>
                <c:pt idx="80">
                  <c:v>14297.361066666666</c:v>
                </c:pt>
                <c:pt idx="81">
                  <c:v>14337.859515733335</c:v>
                </c:pt>
                <c:pt idx="82">
                  <c:v>14385.758139733334</c:v>
                </c:pt>
                <c:pt idx="83">
                  <c:v>14419.432721066667</c:v>
                </c:pt>
                <c:pt idx="84">
                  <c:v>14465.460701866667</c:v>
                </c:pt>
                <c:pt idx="85">
                  <c:v>14510.799257600002</c:v>
                </c:pt>
                <c:pt idx="86">
                  <c:v>14548.566016000001</c:v>
                </c:pt>
                <c:pt idx="87">
                  <c:v>14591.659007999999</c:v>
                </c:pt>
                <c:pt idx="88">
                  <c:v>14631.386316800001</c:v>
                </c:pt>
                <c:pt idx="89">
                  <c:v>14673.540232533333</c:v>
                </c:pt>
                <c:pt idx="90">
                  <c:v>14706.185625599999</c:v>
                </c:pt>
                <c:pt idx="91">
                  <c:v>14753.108172800001</c:v>
                </c:pt>
                <c:pt idx="92">
                  <c:v>14790.021870933333</c:v>
                </c:pt>
                <c:pt idx="93">
                  <c:v>14827.769173333332</c:v>
                </c:pt>
                <c:pt idx="94">
                  <c:v>14864.598084266667</c:v>
                </c:pt>
                <c:pt idx="95">
                  <c:v>14902.474410666669</c:v>
                </c:pt>
                <c:pt idx="96">
                  <c:v>14938.002978133334</c:v>
                </c:pt>
                <c:pt idx="97">
                  <c:v>14974.801032533334</c:v>
                </c:pt>
                <c:pt idx="98">
                  <c:v>15008.187665066665</c:v>
                </c:pt>
                <c:pt idx="99">
                  <c:v>15047.072494933333</c:v>
                </c:pt>
                <c:pt idx="100">
                  <c:v>15082.767769599999</c:v>
                </c:pt>
                <c:pt idx="101">
                  <c:v>15118.713173333334</c:v>
                </c:pt>
                <c:pt idx="102">
                  <c:v>15147.6023296</c:v>
                </c:pt>
                <c:pt idx="103">
                  <c:v>15186.407901866669</c:v>
                </c:pt>
                <c:pt idx="104">
                  <c:v>15220.9115136</c:v>
                </c:pt>
                <c:pt idx="105">
                  <c:v>15253.982139733333</c:v>
                </c:pt>
                <c:pt idx="106">
                  <c:v>15291.396915200001</c:v>
                </c:pt>
                <c:pt idx="107">
                  <c:v>15319.907054933334</c:v>
                </c:pt>
                <c:pt idx="108">
                  <c:v>15345.678950399999</c:v>
                </c:pt>
                <c:pt idx="109">
                  <c:v>15389.012650666667</c:v>
                </c:pt>
                <c:pt idx="110">
                  <c:v>15416.694715733332</c:v>
                </c:pt>
                <c:pt idx="111">
                  <c:v>15450.685576533333</c:v>
                </c:pt>
                <c:pt idx="112">
                  <c:v>15474.325572266667</c:v>
                </c:pt>
                <c:pt idx="113">
                  <c:v>15512.579140266667</c:v>
                </c:pt>
                <c:pt idx="114">
                  <c:v>15543.863091200001</c:v>
                </c:pt>
                <c:pt idx="115">
                  <c:v>15569.0850304</c:v>
                </c:pt>
                <c:pt idx="116">
                  <c:v>15602.278604799998</c:v>
                </c:pt>
                <c:pt idx="117">
                  <c:v>15640.55258453333</c:v>
                </c:pt>
                <c:pt idx="118">
                  <c:v>15661.369821866667</c:v>
                </c:pt>
                <c:pt idx="119">
                  <c:v>15685.624832</c:v>
                </c:pt>
                <c:pt idx="120">
                  <c:v>15729.276381866664</c:v>
                </c:pt>
                <c:pt idx="121">
                  <c:v>15757.035793066667</c:v>
                </c:pt>
                <c:pt idx="122">
                  <c:v>15774.753109333335</c:v>
                </c:pt>
                <c:pt idx="123">
                  <c:v>15812.428117333333</c:v>
                </c:pt>
                <c:pt idx="124">
                  <c:v>15840.844253866668</c:v>
                </c:pt>
                <c:pt idx="125">
                  <c:v>15861.056034133335</c:v>
                </c:pt>
                <c:pt idx="126">
                  <c:v>15897.0607616</c:v>
                </c:pt>
                <c:pt idx="127">
                  <c:v>15925.204104533334</c:v>
                </c:pt>
                <c:pt idx="128">
                  <c:v>15941.873254399999</c:v>
                </c:pt>
                <c:pt idx="129">
                  <c:v>15979.781256533333</c:v>
                </c:pt>
                <c:pt idx="130">
                  <c:v>16005.624832000001</c:v>
                </c:pt>
                <c:pt idx="131">
                  <c:v>16021.077538133335</c:v>
                </c:pt>
                <c:pt idx="132">
                  <c:v>16065.627818666666</c:v>
                </c:pt>
                <c:pt idx="133">
                  <c:v>16085.378321066666</c:v>
                </c:pt>
                <c:pt idx="134">
                  <c:v>16109.108701866668</c:v>
                </c:pt>
                <c:pt idx="135">
                  <c:v>16134.999381333333</c:v>
                </c:pt>
                <c:pt idx="136">
                  <c:v>16155.041450666664</c:v>
                </c:pt>
                <c:pt idx="137">
                  <c:v>16191.229474133335</c:v>
                </c:pt>
                <c:pt idx="138">
                  <c:v>16214.113143466666</c:v>
                </c:pt>
                <c:pt idx="139">
                  <c:v>16233.913958399999</c:v>
                </c:pt>
                <c:pt idx="140">
                  <c:v>16266.488627200002</c:v>
                </c:pt>
                <c:pt idx="141">
                  <c:v>16277.777749333332</c:v>
                </c:pt>
                <c:pt idx="142">
                  <c:v>16317.785224533332</c:v>
                </c:pt>
                <c:pt idx="143">
                  <c:v>16326.838749866669</c:v>
                </c:pt>
                <c:pt idx="144">
                  <c:v>16359.813051733334</c:v>
                </c:pt>
                <c:pt idx="145">
                  <c:v>16382.030370133334</c:v>
                </c:pt>
                <c:pt idx="146">
                  <c:v>16404.5572096</c:v>
                </c:pt>
                <c:pt idx="147">
                  <c:v>16436.818670933331</c:v>
                </c:pt>
                <c:pt idx="148">
                  <c:v>16446.199193599998</c:v>
                </c:pt>
                <c:pt idx="149">
                  <c:v>16488.912964266667</c:v>
                </c:pt>
                <c:pt idx="150">
                  <c:v>16500.895266133335</c:v>
                </c:pt>
                <c:pt idx="151">
                  <c:v>16529.655534933332</c:v>
                </c:pt>
                <c:pt idx="152">
                  <c:v>16541.634491733334</c:v>
                </c:pt>
                <c:pt idx="153">
                  <c:v>16575.333444266671</c:v>
                </c:pt>
                <c:pt idx="154">
                  <c:v>16596.755319466665</c:v>
                </c:pt>
                <c:pt idx="155">
                  <c:v>16619.71060053333</c:v>
                </c:pt>
                <c:pt idx="156">
                  <c:v>16638.499157333332</c:v>
                </c:pt>
                <c:pt idx="157">
                  <c:v>16659.337762133331</c:v>
                </c:pt>
                <c:pt idx="158">
                  <c:v>16685.814783999998</c:v>
                </c:pt>
                <c:pt idx="159">
                  <c:v>16703.309482666667</c:v>
                </c:pt>
                <c:pt idx="160">
                  <c:v>16728.346624000002</c:v>
                </c:pt>
                <c:pt idx="161">
                  <c:v>16742.196019200001</c:v>
                </c:pt>
                <c:pt idx="162">
                  <c:v>16777.174425599998</c:v>
                </c:pt>
                <c:pt idx="163">
                  <c:v>16786.557610666667</c:v>
                </c:pt>
                <c:pt idx="164">
                  <c:v>16823.978393599999</c:v>
                </c:pt>
                <c:pt idx="165">
                  <c:v>16827.459993600001</c:v>
                </c:pt>
                <c:pt idx="166">
                  <c:v>16867.891404799997</c:v>
                </c:pt>
                <c:pt idx="167">
                  <c:v>16871.386112</c:v>
                </c:pt>
                <c:pt idx="168">
                  <c:v>16904.402193066668</c:v>
                </c:pt>
                <c:pt idx="169">
                  <c:v>16912.6447104</c:v>
                </c:pt>
                <c:pt idx="170">
                  <c:v>16944.410555733331</c:v>
                </c:pt>
                <c:pt idx="171">
                  <c:v>16957.185092266667</c:v>
                </c:pt>
                <c:pt idx="172">
                  <c:v>16985.474867200002</c:v>
                </c:pt>
                <c:pt idx="173">
                  <c:v>16998.785160533334</c:v>
                </c:pt>
                <c:pt idx="174">
                  <c:v>17023.631291733334</c:v>
                </c:pt>
                <c:pt idx="175">
                  <c:v>17039.137723733333</c:v>
                </c:pt>
                <c:pt idx="176">
                  <c:v>17059.770845866664</c:v>
                </c:pt>
                <c:pt idx="177">
                  <c:v>17086.112017066669</c:v>
                </c:pt>
                <c:pt idx="178">
                  <c:v>17099.693806933334</c:v>
                </c:pt>
                <c:pt idx="179">
                  <c:v>17124.174847999999</c:v>
                </c:pt>
                <c:pt idx="180">
                  <c:v>17127.743283200001</c:v>
                </c:pt>
                <c:pt idx="181">
                  <c:v>17168.406459733334</c:v>
                </c:pt>
                <c:pt idx="182">
                  <c:v>17161.292731733331</c:v>
                </c:pt>
                <c:pt idx="183">
                  <c:v>17162.167978666665</c:v>
                </c:pt>
                <c:pt idx="184">
                  <c:v>17165.136896</c:v>
                </c:pt>
                <c:pt idx="185">
                  <c:v>17163.856145066668</c:v>
                </c:pt>
                <c:pt idx="186">
                  <c:v>17166.580940800002</c:v>
                </c:pt>
                <c:pt idx="187">
                  <c:v>17163.8511616</c:v>
                </c:pt>
                <c:pt idx="188">
                  <c:v>17167.575449599997</c:v>
                </c:pt>
                <c:pt idx="189">
                  <c:v>17171.085858133334</c:v>
                </c:pt>
                <c:pt idx="190">
                  <c:v>17168.572415999999</c:v>
                </c:pt>
                <c:pt idx="191">
                  <c:v>17167.010952533336</c:v>
                </c:pt>
                <c:pt idx="192">
                  <c:v>17167.640507733337</c:v>
                </c:pt>
                <c:pt idx="193">
                  <c:v>17171.225326933331</c:v>
                </c:pt>
                <c:pt idx="194">
                  <c:v>17162.064554666667</c:v>
                </c:pt>
                <c:pt idx="195">
                  <c:v>17162.536413866666</c:v>
                </c:pt>
                <c:pt idx="196">
                  <c:v>17170.340932266667</c:v>
                </c:pt>
                <c:pt idx="197">
                  <c:v>17167.858824533334</c:v>
                </c:pt>
                <c:pt idx="198">
                  <c:v>17170.349738666668</c:v>
                </c:pt>
                <c:pt idx="199">
                  <c:v>17164.544477866664</c:v>
                </c:pt>
                <c:pt idx="200">
                  <c:v>17164.819319466667</c:v>
                </c:pt>
                <c:pt idx="201">
                  <c:v>17164.961587199999</c:v>
                </c:pt>
                <c:pt idx="202">
                  <c:v>17165.975415466666</c:v>
                </c:pt>
                <c:pt idx="203">
                  <c:v>17162.224913066664</c:v>
                </c:pt>
                <c:pt idx="204">
                  <c:v>17167.742156799999</c:v>
                </c:pt>
                <c:pt idx="205">
                  <c:v>17172.746990933334</c:v>
                </c:pt>
                <c:pt idx="206">
                  <c:v>17165.354734933335</c:v>
                </c:pt>
                <c:pt idx="207">
                  <c:v>17167.086045866668</c:v>
                </c:pt>
                <c:pt idx="208">
                  <c:v>17173.080541866668</c:v>
                </c:pt>
                <c:pt idx="209">
                  <c:v>17164.379136</c:v>
                </c:pt>
                <c:pt idx="210">
                  <c:v>17166.999552000001</c:v>
                </c:pt>
                <c:pt idx="211">
                  <c:v>17169.236377600002</c:v>
                </c:pt>
                <c:pt idx="212">
                  <c:v>17168.492407466667</c:v>
                </c:pt>
                <c:pt idx="213">
                  <c:v>17161.706086399998</c:v>
                </c:pt>
                <c:pt idx="214">
                  <c:v>17166.833595733333</c:v>
                </c:pt>
                <c:pt idx="215">
                  <c:v>17161.3663232</c:v>
                </c:pt>
                <c:pt idx="216">
                  <c:v>17161.877572266665</c:v>
                </c:pt>
                <c:pt idx="217">
                  <c:v>17167.81151573333</c:v>
                </c:pt>
                <c:pt idx="218">
                  <c:v>17162.424456533332</c:v>
                </c:pt>
                <c:pt idx="219">
                  <c:v>17164.926702933335</c:v>
                </c:pt>
                <c:pt idx="220">
                  <c:v>17167.4701824</c:v>
                </c:pt>
                <c:pt idx="221">
                  <c:v>17168.981811199996</c:v>
                </c:pt>
                <c:pt idx="222">
                  <c:v>17165.849600000001</c:v>
                </c:pt>
                <c:pt idx="223">
                  <c:v>17167.150489600001</c:v>
                </c:pt>
                <c:pt idx="224">
                  <c:v>17167.443012266667</c:v>
                </c:pt>
                <c:pt idx="225">
                  <c:v>17165.847278933332</c:v>
                </c:pt>
                <c:pt idx="226">
                  <c:v>17167.933098666665</c:v>
                </c:pt>
                <c:pt idx="227">
                  <c:v>17169.468552533333</c:v>
                </c:pt>
                <c:pt idx="228">
                  <c:v>17165.683097599998</c:v>
                </c:pt>
                <c:pt idx="229">
                  <c:v>17170.004036266666</c:v>
                </c:pt>
                <c:pt idx="230">
                  <c:v>17168.2801664</c:v>
                </c:pt>
                <c:pt idx="231">
                  <c:v>17167.8785536</c:v>
                </c:pt>
                <c:pt idx="232">
                  <c:v>17167.65648213333</c:v>
                </c:pt>
                <c:pt idx="233">
                  <c:v>17167.417958399998</c:v>
                </c:pt>
                <c:pt idx="234">
                  <c:v>17165.916569600002</c:v>
                </c:pt>
                <c:pt idx="235">
                  <c:v>17167.572104533334</c:v>
                </c:pt>
                <c:pt idx="236">
                  <c:v>17164.857139199998</c:v>
                </c:pt>
                <c:pt idx="237">
                  <c:v>17163.859558400003</c:v>
                </c:pt>
                <c:pt idx="238">
                  <c:v>17163.357184000004</c:v>
                </c:pt>
                <c:pt idx="239">
                  <c:v>17165.817651199999</c:v>
                </c:pt>
                <c:pt idx="240">
                  <c:v>17167.299993600001</c:v>
                </c:pt>
                <c:pt idx="241">
                  <c:v>17167.045085866666</c:v>
                </c:pt>
                <c:pt idx="242">
                  <c:v>17170.548531199998</c:v>
                </c:pt>
                <c:pt idx="243">
                  <c:v>17161.885149866666</c:v>
                </c:pt>
                <c:pt idx="244">
                  <c:v>17166.752767999998</c:v>
                </c:pt>
                <c:pt idx="245">
                  <c:v>17165.193352533333</c:v>
                </c:pt>
                <c:pt idx="246">
                  <c:v>17167.500765866665</c:v>
                </c:pt>
                <c:pt idx="247">
                  <c:v>17165.229875200002</c:v>
                </c:pt>
                <c:pt idx="248">
                  <c:v>17166.179054933331</c:v>
                </c:pt>
                <c:pt idx="249">
                  <c:v>17167.196842666668</c:v>
                </c:pt>
                <c:pt idx="250">
                  <c:v>17165.226120533334</c:v>
                </c:pt>
                <c:pt idx="251">
                  <c:v>17162.873241600002</c:v>
                </c:pt>
                <c:pt idx="252">
                  <c:v>17164.130781866665</c:v>
                </c:pt>
                <c:pt idx="253">
                  <c:v>17166.110310399999</c:v>
                </c:pt>
                <c:pt idx="254">
                  <c:v>17165.060369066665</c:v>
                </c:pt>
                <c:pt idx="255">
                  <c:v>17169.099434666667</c:v>
                </c:pt>
                <c:pt idx="256">
                  <c:v>17162.264098133332</c:v>
                </c:pt>
                <c:pt idx="257">
                  <c:v>17165.986542933333</c:v>
                </c:pt>
                <c:pt idx="258">
                  <c:v>17169.071786666667</c:v>
                </c:pt>
                <c:pt idx="259">
                  <c:v>17165.679138133335</c:v>
                </c:pt>
                <c:pt idx="260">
                  <c:v>17164.501265066669</c:v>
                </c:pt>
                <c:pt idx="261">
                  <c:v>17168.491997866669</c:v>
                </c:pt>
                <c:pt idx="262">
                  <c:v>17165.981354666666</c:v>
                </c:pt>
                <c:pt idx="263">
                  <c:v>17167.749324799999</c:v>
                </c:pt>
                <c:pt idx="264">
                  <c:v>17168.949111466663</c:v>
                </c:pt>
                <c:pt idx="265">
                  <c:v>17166.676309333332</c:v>
                </c:pt>
                <c:pt idx="266">
                  <c:v>17162.937275733333</c:v>
                </c:pt>
                <c:pt idx="267">
                  <c:v>17165.618244266665</c:v>
                </c:pt>
                <c:pt idx="268">
                  <c:v>17166.976750933332</c:v>
                </c:pt>
                <c:pt idx="269">
                  <c:v>17166.953472000001</c:v>
                </c:pt>
                <c:pt idx="270">
                  <c:v>17168.7655424</c:v>
                </c:pt>
                <c:pt idx="271">
                  <c:v>17164.777813333334</c:v>
                </c:pt>
                <c:pt idx="272">
                  <c:v>17166.145740800002</c:v>
                </c:pt>
                <c:pt idx="273">
                  <c:v>17167.893845333332</c:v>
                </c:pt>
                <c:pt idx="274">
                  <c:v>17166.295927466665</c:v>
                </c:pt>
                <c:pt idx="275">
                  <c:v>17165.352550399999</c:v>
                </c:pt>
                <c:pt idx="276">
                  <c:v>17168.757145600001</c:v>
                </c:pt>
                <c:pt idx="277">
                  <c:v>17163.84638293333</c:v>
                </c:pt>
                <c:pt idx="278">
                  <c:v>17168.977851733332</c:v>
                </c:pt>
                <c:pt idx="279">
                  <c:v>17168.843161599998</c:v>
                </c:pt>
                <c:pt idx="280">
                  <c:v>17166.090990933335</c:v>
                </c:pt>
                <c:pt idx="281">
                  <c:v>17161.701853866671</c:v>
                </c:pt>
                <c:pt idx="282">
                  <c:v>17165.689582933333</c:v>
                </c:pt>
                <c:pt idx="283">
                  <c:v>17168.656452266667</c:v>
                </c:pt>
                <c:pt idx="284">
                  <c:v>17163.487163733334</c:v>
                </c:pt>
                <c:pt idx="285">
                  <c:v>17165.412693333335</c:v>
                </c:pt>
                <c:pt idx="286">
                  <c:v>17162.478591999999</c:v>
                </c:pt>
                <c:pt idx="287">
                  <c:v>17164.321041066669</c:v>
                </c:pt>
                <c:pt idx="288">
                  <c:v>17164.617523199999</c:v>
                </c:pt>
                <c:pt idx="289">
                  <c:v>17165.996578133334</c:v>
                </c:pt>
                <c:pt idx="290">
                  <c:v>17163.004177066665</c:v>
                </c:pt>
                <c:pt idx="291">
                  <c:v>17164.361932799999</c:v>
                </c:pt>
                <c:pt idx="292">
                  <c:v>17168.284603733333</c:v>
                </c:pt>
                <c:pt idx="293">
                  <c:v>17163.699063466669</c:v>
                </c:pt>
                <c:pt idx="294">
                  <c:v>17166.3251456</c:v>
                </c:pt>
                <c:pt idx="295">
                  <c:v>17167.0368256</c:v>
                </c:pt>
                <c:pt idx="296">
                  <c:v>17166.571315199999</c:v>
                </c:pt>
                <c:pt idx="297">
                  <c:v>17163.361143466664</c:v>
                </c:pt>
                <c:pt idx="298">
                  <c:v>17166.830045866667</c:v>
                </c:pt>
                <c:pt idx="299">
                  <c:v>17162.542421333335</c:v>
                </c:pt>
                <c:pt idx="300">
                  <c:v>17162.815488</c:v>
                </c:pt>
                <c:pt idx="301">
                  <c:v>17168.814830933334</c:v>
                </c:pt>
                <c:pt idx="302">
                  <c:v>17167.108505600001</c:v>
                </c:pt>
                <c:pt idx="303">
                  <c:v>17165.256635733334</c:v>
                </c:pt>
                <c:pt idx="304">
                  <c:v>17172.164607999999</c:v>
                </c:pt>
                <c:pt idx="305">
                  <c:v>17166.207044266666</c:v>
                </c:pt>
                <c:pt idx="306">
                  <c:v>17164.659370666668</c:v>
                </c:pt>
                <c:pt idx="307">
                  <c:v>17162.234811733335</c:v>
                </c:pt>
                <c:pt idx="308">
                  <c:v>17163.584034133335</c:v>
                </c:pt>
                <c:pt idx="309">
                  <c:v>17164.353467733334</c:v>
                </c:pt>
                <c:pt idx="310">
                  <c:v>17163.948168533334</c:v>
                </c:pt>
                <c:pt idx="311">
                  <c:v>17166.29858986667</c:v>
                </c:pt>
                <c:pt idx="312">
                  <c:v>17163.927210666665</c:v>
                </c:pt>
                <c:pt idx="313">
                  <c:v>17170.221533866668</c:v>
                </c:pt>
                <c:pt idx="314">
                  <c:v>17166.102050133333</c:v>
                </c:pt>
                <c:pt idx="315">
                  <c:v>17168.140834133334</c:v>
                </c:pt>
                <c:pt idx="316">
                  <c:v>17169.058065066663</c:v>
                </c:pt>
                <c:pt idx="317">
                  <c:v>17167.356108799999</c:v>
                </c:pt>
                <c:pt idx="318">
                  <c:v>17164.285337599998</c:v>
                </c:pt>
                <c:pt idx="319">
                  <c:v>17169.208320000002</c:v>
                </c:pt>
                <c:pt idx="320">
                  <c:v>17164.554035199999</c:v>
                </c:pt>
                <c:pt idx="321">
                  <c:v>17166.078634666668</c:v>
                </c:pt>
                <c:pt idx="322">
                  <c:v>17166.199671466667</c:v>
                </c:pt>
                <c:pt idx="323">
                  <c:v>17166.788198400001</c:v>
                </c:pt>
                <c:pt idx="324">
                  <c:v>17168.837222399998</c:v>
                </c:pt>
                <c:pt idx="325">
                  <c:v>17165.7744384</c:v>
                </c:pt>
                <c:pt idx="326">
                  <c:v>17166.406724266668</c:v>
                </c:pt>
                <c:pt idx="327">
                  <c:v>17167.732258133336</c:v>
                </c:pt>
                <c:pt idx="328">
                  <c:v>17169.414553600003</c:v>
                </c:pt>
                <c:pt idx="329">
                  <c:v>17164.827852800001</c:v>
                </c:pt>
                <c:pt idx="330">
                  <c:v>17162.729403733334</c:v>
                </c:pt>
                <c:pt idx="331">
                  <c:v>17166.223428266665</c:v>
                </c:pt>
                <c:pt idx="332">
                  <c:v>17170.424285866666</c:v>
                </c:pt>
                <c:pt idx="333">
                  <c:v>17169.386427733334</c:v>
                </c:pt>
                <c:pt idx="334">
                  <c:v>17169.075199999999</c:v>
                </c:pt>
                <c:pt idx="335">
                  <c:v>17166.245546666665</c:v>
                </c:pt>
                <c:pt idx="336">
                  <c:v>17164.624964266666</c:v>
                </c:pt>
                <c:pt idx="337">
                  <c:v>17164.442350933336</c:v>
                </c:pt>
                <c:pt idx="338">
                  <c:v>17165.341764266668</c:v>
                </c:pt>
                <c:pt idx="339">
                  <c:v>17166.033851733333</c:v>
                </c:pt>
                <c:pt idx="340">
                  <c:v>17166.717883733334</c:v>
                </c:pt>
                <c:pt idx="341">
                  <c:v>17169.411754666668</c:v>
                </c:pt>
                <c:pt idx="342">
                  <c:v>17171.362884266666</c:v>
                </c:pt>
                <c:pt idx="343">
                  <c:v>17168.875451733336</c:v>
                </c:pt>
                <c:pt idx="344">
                  <c:v>17161.409877333332</c:v>
                </c:pt>
                <c:pt idx="345">
                  <c:v>17166.089352533334</c:v>
                </c:pt>
                <c:pt idx="346">
                  <c:v>17165.623842133333</c:v>
                </c:pt>
                <c:pt idx="347">
                  <c:v>17167.591492266667</c:v>
                </c:pt>
                <c:pt idx="348">
                  <c:v>17161.027174400002</c:v>
                </c:pt>
                <c:pt idx="349">
                  <c:v>17166.905412266668</c:v>
                </c:pt>
                <c:pt idx="350">
                  <c:v>17167.214933333333</c:v>
                </c:pt>
                <c:pt idx="351">
                  <c:v>17169.973998933332</c:v>
                </c:pt>
                <c:pt idx="352">
                  <c:v>17164.525772799996</c:v>
                </c:pt>
                <c:pt idx="353">
                  <c:v>17166.926916266668</c:v>
                </c:pt>
                <c:pt idx="354">
                  <c:v>17168.417382400003</c:v>
                </c:pt>
                <c:pt idx="355">
                  <c:v>17167.864831999999</c:v>
                </c:pt>
                <c:pt idx="356">
                  <c:v>17167.224763733331</c:v>
                </c:pt>
                <c:pt idx="357">
                  <c:v>17165.443686399998</c:v>
                </c:pt>
                <c:pt idx="358">
                  <c:v>17168.775168</c:v>
                </c:pt>
                <c:pt idx="359">
                  <c:v>17161.931502933334</c:v>
                </c:pt>
                <c:pt idx="360">
                  <c:v>17167.201757866667</c:v>
                </c:pt>
                <c:pt idx="361">
                  <c:v>17164.399001599999</c:v>
                </c:pt>
                <c:pt idx="362">
                  <c:v>17165.776213333334</c:v>
                </c:pt>
                <c:pt idx="363">
                  <c:v>17166.063069866668</c:v>
                </c:pt>
                <c:pt idx="364">
                  <c:v>17169.496814933333</c:v>
                </c:pt>
                <c:pt idx="365">
                  <c:v>17163.533858133331</c:v>
                </c:pt>
                <c:pt idx="366">
                  <c:v>17166.066619733334</c:v>
                </c:pt>
                <c:pt idx="367">
                  <c:v>17162.12578986667</c:v>
                </c:pt>
                <c:pt idx="368">
                  <c:v>17168.852787199998</c:v>
                </c:pt>
                <c:pt idx="369">
                  <c:v>17165.250013866666</c:v>
                </c:pt>
                <c:pt idx="370">
                  <c:v>17166.168951466665</c:v>
                </c:pt>
                <c:pt idx="371">
                  <c:v>17164.277555199998</c:v>
                </c:pt>
                <c:pt idx="372">
                  <c:v>17165.954935466671</c:v>
                </c:pt>
                <c:pt idx="373">
                  <c:v>17168.004095999997</c:v>
                </c:pt>
                <c:pt idx="374">
                  <c:v>17168.590916266669</c:v>
                </c:pt>
                <c:pt idx="375">
                  <c:v>17165.914385066666</c:v>
                </c:pt>
                <c:pt idx="376">
                  <c:v>17167.204078933333</c:v>
                </c:pt>
                <c:pt idx="377">
                  <c:v>17169.964032</c:v>
                </c:pt>
                <c:pt idx="378">
                  <c:v>17168.927197866669</c:v>
                </c:pt>
                <c:pt idx="379">
                  <c:v>17169.394551466667</c:v>
                </c:pt>
                <c:pt idx="380">
                  <c:v>17165.904486400002</c:v>
                </c:pt>
                <c:pt idx="381">
                  <c:v>17169.994410666666</c:v>
                </c:pt>
                <c:pt idx="382">
                  <c:v>17165.793416533335</c:v>
                </c:pt>
                <c:pt idx="383">
                  <c:v>17170.720767999999</c:v>
                </c:pt>
                <c:pt idx="384">
                  <c:v>17169.198967466669</c:v>
                </c:pt>
                <c:pt idx="385">
                  <c:v>17165.353710933334</c:v>
                </c:pt>
                <c:pt idx="386">
                  <c:v>17163.034692266669</c:v>
                </c:pt>
                <c:pt idx="387">
                  <c:v>17165.122764799999</c:v>
                </c:pt>
                <c:pt idx="388">
                  <c:v>17169.039701333335</c:v>
                </c:pt>
                <c:pt idx="389">
                  <c:v>17162.331477333333</c:v>
                </c:pt>
                <c:pt idx="390">
                  <c:v>17166.393548800002</c:v>
                </c:pt>
                <c:pt idx="391">
                  <c:v>17167.0859776</c:v>
                </c:pt>
                <c:pt idx="392">
                  <c:v>17167.020987733333</c:v>
                </c:pt>
                <c:pt idx="393">
                  <c:v>17160.551901866667</c:v>
                </c:pt>
                <c:pt idx="394">
                  <c:v>17166.909917866669</c:v>
                </c:pt>
                <c:pt idx="395">
                  <c:v>17171.475797333336</c:v>
                </c:pt>
                <c:pt idx="396">
                  <c:v>17163.6105216</c:v>
                </c:pt>
                <c:pt idx="397">
                  <c:v>17165.041527466667</c:v>
                </c:pt>
                <c:pt idx="398">
                  <c:v>17168.918186666666</c:v>
                </c:pt>
                <c:pt idx="399">
                  <c:v>17162.768657066666</c:v>
                </c:pt>
                <c:pt idx="400">
                  <c:v>17165.226598400001</c:v>
                </c:pt>
                <c:pt idx="401">
                  <c:v>17164.1055232</c:v>
                </c:pt>
                <c:pt idx="402">
                  <c:v>17166.194005333335</c:v>
                </c:pt>
                <c:pt idx="403">
                  <c:v>17162.858837333333</c:v>
                </c:pt>
                <c:pt idx="404">
                  <c:v>17162.959598933332</c:v>
                </c:pt>
                <c:pt idx="405">
                  <c:v>17165.799765333333</c:v>
                </c:pt>
                <c:pt idx="406">
                  <c:v>17167.28845653333</c:v>
                </c:pt>
                <c:pt idx="407">
                  <c:v>17165.076138666667</c:v>
                </c:pt>
                <c:pt idx="408">
                  <c:v>17165.013811199999</c:v>
                </c:pt>
                <c:pt idx="409">
                  <c:v>17159.994436266665</c:v>
                </c:pt>
                <c:pt idx="410">
                  <c:v>17168.209851733332</c:v>
                </c:pt>
                <c:pt idx="411">
                  <c:v>17171.099989333332</c:v>
                </c:pt>
                <c:pt idx="412">
                  <c:v>17167.117448533336</c:v>
                </c:pt>
                <c:pt idx="413">
                  <c:v>17166.347127466666</c:v>
                </c:pt>
                <c:pt idx="414">
                  <c:v>17164.214203733332</c:v>
                </c:pt>
                <c:pt idx="415">
                  <c:v>17163.275810133335</c:v>
                </c:pt>
                <c:pt idx="416">
                  <c:v>17163.643153066667</c:v>
                </c:pt>
                <c:pt idx="417">
                  <c:v>17168.807458133331</c:v>
                </c:pt>
                <c:pt idx="418">
                  <c:v>17169.130018133332</c:v>
                </c:pt>
                <c:pt idx="419">
                  <c:v>17168.138513066668</c:v>
                </c:pt>
                <c:pt idx="420">
                  <c:v>17168.139127466668</c:v>
                </c:pt>
                <c:pt idx="421">
                  <c:v>17166.635758933335</c:v>
                </c:pt>
                <c:pt idx="422">
                  <c:v>17166.300910933332</c:v>
                </c:pt>
                <c:pt idx="423">
                  <c:v>17167.504930133331</c:v>
                </c:pt>
                <c:pt idx="424">
                  <c:v>17162.050286933332</c:v>
                </c:pt>
                <c:pt idx="425">
                  <c:v>17169.798144</c:v>
                </c:pt>
                <c:pt idx="426">
                  <c:v>17168.284672000002</c:v>
                </c:pt>
                <c:pt idx="427">
                  <c:v>17170.271982933336</c:v>
                </c:pt>
                <c:pt idx="428">
                  <c:v>17168.740966399997</c:v>
                </c:pt>
                <c:pt idx="429">
                  <c:v>17171.155490133333</c:v>
                </c:pt>
                <c:pt idx="430">
                  <c:v>17164.792695466665</c:v>
                </c:pt>
                <c:pt idx="431">
                  <c:v>17165.665621333334</c:v>
                </c:pt>
                <c:pt idx="432">
                  <c:v>17169.475242666667</c:v>
                </c:pt>
                <c:pt idx="433">
                  <c:v>17165.296298666668</c:v>
                </c:pt>
                <c:pt idx="434">
                  <c:v>17166.888686933333</c:v>
                </c:pt>
                <c:pt idx="435">
                  <c:v>17168.353894399999</c:v>
                </c:pt>
                <c:pt idx="436">
                  <c:v>17166.775637333332</c:v>
                </c:pt>
                <c:pt idx="437">
                  <c:v>17169.745442133335</c:v>
                </c:pt>
                <c:pt idx="438">
                  <c:v>17168.655428266666</c:v>
                </c:pt>
                <c:pt idx="439">
                  <c:v>17164.644078933332</c:v>
                </c:pt>
                <c:pt idx="440">
                  <c:v>17159.411438933334</c:v>
                </c:pt>
                <c:pt idx="441">
                  <c:v>17165.018248533332</c:v>
                </c:pt>
                <c:pt idx="442">
                  <c:v>17165.601314133331</c:v>
                </c:pt>
                <c:pt idx="443">
                  <c:v>17168.114687999998</c:v>
                </c:pt>
                <c:pt idx="444">
                  <c:v>17166.939750400001</c:v>
                </c:pt>
                <c:pt idx="445">
                  <c:v>17162.6174464</c:v>
                </c:pt>
                <c:pt idx="446">
                  <c:v>17169.6359424</c:v>
                </c:pt>
                <c:pt idx="447">
                  <c:v>17165.596125866668</c:v>
                </c:pt>
                <c:pt idx="448">
                  <c:v>17164.680601600001</c:v>
                </c:pt>
                <c:pt idx="449">
                  <c:v>17165.814033066668</c:v>
                </c:pt>
                <c:pt idx="450">
                  <c:v>17167.577634133333</c:v>
                </c:pt>
                <c:pt idx="451">
                  <c:v>17168.668876799999</c:v>
                </c:pt>
                <c:pt idx="452">
                  <c:v>17165.709448533333</c:v>
                </c:pt>
                <c:pt idx="453">
                  <c:v>17166.110173866666</c:v>
                </c:pt>
                <c:pt idx="454">
                  <c:v>17162.346905599999</c:v>
                </c:pt>
                <c:pt idx="455">
                  <c:v>17167.520631466665</c:v>
                </c:pt>
                <c:pt idx="456">
                  <c:v>17169.284369066667</c:v>
                </c:pt>
                <c:pt idx="457">
                  <c:v>17165.020569600001</c:v>
                </c:pt>
                <c:pt idx="458">
                  <c:v>17163.760640000004</c:v>
                </c:pt>
                <c:pt idx="459">
                  <c:v>17159.361536</c:v>
                </c:pt>
                <c:pt idx="460">
                  <c:v>17164.927317333335</c:v>
                </c:pt>
                <c:pt idx="461">
                  <c:v>17165.591142400001</c:v>
                </c:pt>
                <c:pt idx="462">
                  <c:v>17164.281241600002</c:v>
                </c:pt>
                <c:pt idx="463">
                  <c:v>17166.639103999998</c:v>
                </c:pt>
                <c:pt idx="464">
                  <c:v>17166.835985066667</c:v>
                </c:pt>
                <c:pt idx="465">
                  <c:v>17165.968452266665</c:v>
                </c:pt>
                <c:pt idx="466">
                  <c:v>17164.340292266668</c:v>
                </c:pt>
                <c:pt idx="467">
                  <c:v>17166.381124266671</c:v>
                </c:pt>
                <c:pt idx="468">
                  <c:v>17162.073224533335</c:v>
                </c:pt>
                <c:pt idx="469">
                  <c:v>17164.545774933333</c:v>
                </c:pt>
                <c:pt idx="470">
                  <c:v>17165.122150399999</c:v>
                </c:pt>
                <c:pt idx="471">
                  <c:v>17165.375761066665</c:v>
                </c:pt>
                <c:pt idx="472">
                  <c:v>17167.267771733332</c:v>
                </c:pt>
                <c:pt idx="473">
                  <c:v>17165.676612266667</c:v>
                </c:pt>
                <c:pt idx="474">
                  <c:v>17164.349508266667</c:v>
                </c:pt>
                <c:pt idx="475">
                  <c:v>17162.693768533336</c:v>
                </c:pt>
                <c:pt idx="476">
                  <c:v>17162.807773866665</c:v>
                </c:pt>
                <c:pt idx="477">
                  <c:v>17169.574161066666</c:v>
                </c:pt>
                <c:pt idx="478">
                  <c:v>17169.630685866669</c:v>
                </c:pt>
                <c:pt idx="479">
                  <c:v>17165.934250666669</c:v>
                </c:pt>
                <c:pt idx="480">
                  <c:v>17168.549478399997</c:v>
                </c:pt>
                <c:pt idx="481">
                  <c:v>17161.089843199999</c:v>
                </c:pt>
                <c:pt idx="482">
                  <c:v>17165.696409599997</c:v>
                </c:pt>
                <c:pt idx="483">
                  <c:v>17167.169194666669</c:v>
                </c:pt>
                <c:pt idx="484">
                  <c:v>17165.078118400001</c:v>
                </c:pt>
                <c:pt idx="485">
                  <c:v>17166.878446933333</c:v>
                </c:pt>
                <c:pt idx="486">
                  <c:v>17166.761710933333</c:v>
                </c:pt>
                <c:pt idx="487">
                  <c:v>17169.561463466667</c:v>
                </c:pt>
                <c:pt idx="488">
                  <c:v>17169.200401066668</c:v>
                </c:pt>
                <c:pt idx="489">
                  <c:v>17170.144529066667</c:v>
                </c:pt>
                <c:pt idx="490">
                  <c:v>17164.556834133335</c:v>
                </c:pt>
                <c:pt idx="491">
                  <c:v>17168.700893866666</c:v>
                </c:pt>
                <c:pt idx="492">
                  <c:v>17166.055628800001</c:v>
                </c:pt>
                <c:pt idx="493">
                  <c:v>17160.489233066666</c:v>
                </c:pt>
                <c:pt idx="494">
                  <c:v>17165.335756799999</c:v>
                </c:pt>
                <c:pt idx="495">
                  <c:v>17159.888896</c:v>
                </c:pt>
                <c:pt idx="496">
                  <c:v>17167.3378816</c:v>
                </c:pt>
                <c:pt idx="497">
                  <c:v>17164.572398933335</c:v>
                </c:pt>
                <c:pt idx="498">
                  <c:v>17167.558587733332</c:v>
                </c:pt>
                <c:pt idx="499">
                  <c:v>17165.2841472</c:v>
                </c:pt>
                <c:pt idx="500">
                  <c:v>17170.220714666666</c:v>
                </c:pt>
                <c:pt idx="501">
                  <c:v>17161.540198399998</c:v>
                </c:pt>
                <c:pt idx="502">
                  <c:v>17167.415159466666</c:v>
                </c:pt>
                <c:pt idx="503">
                  <c:v>17165.1680256</c:v>
                </c:pt>
                <c:pt idx="504">
                  <c:v>17160.888046933331</c:v>
                </c:pt>
                <c:pt idx="505">
                  <c:v>17171.870788266668</c:v>
                </c:pt>
                <c:pt idx="506">
                  <c:v>17167.059694933334</c:v>
                </c:pt>
                <c:pt idx="507">
                  <c:v>17159.715020799998</c:v>
                </c:pt>
                <c:pt idx="508">
                  <c:v>17167.952554666666</c:v>
                </c:pt>
                <c:pt idx="509">
                  <c:v>17168.521830399997</c:v>
                </c:pt>
                <c:pt idx="510">
                  <c:v>17165.918071466665</c:v>
                </c:pt>
                <c:pt idx="511">
                  <c:v>17163.082001066665</c:v>
                </c:pt>
                <c:pt idx="512">
                  <c:v>17164.566323199997</c:v>
                </c:pt>
                <c:pt idx="513">
                  <c:v>17168.55084373333</c:v>
                </c:pt>
                <c:pt idx="514">
                  <c:v>17169.091993599999</c:v>
                </c:pt>
                <c:pt idx="515">
                  <c:v>17163.810816000001</c:v>
                </c:pt>
                <c:pt idx="516">
                  <c:v>17163.859012266668</c:v>
                </c:pt>
                <c:pt idx="517">
                  <c:v>17169.4563328</c:v>
                </c:pt>
                <c:pt idx="518">
                  <c:v>17162.955161599999</c:v>
                </c:pt>
                <c:pt idx="519">
                  <c:v>17164.917009066667</c:v>
                </c:pt>
                <c:pt idx="520">
                  <c:v>17168.807594666665</c:v>
                </c:pt>
                <c:pt idx="521">
                  <c:v>17165.096482133333</c:v>
                </c:pt>
                <c:pt idx="522">
                  <c:v>17162.773435733336</c:v>
                </c:pt>
                <c:pt idx="523">
                  <c:v>17164.258918399999</c:v>
                </c:pt>
                <c:pt idx="524">
                  <c:v>17169.876241066668</c:v>
                </c:pt>
                <c:pt idx="525">
                  <c:v>17167.209540266667</c:v>
                </c:pt>
                <c:pt idx="526">
                  <c:v>17165.937117866666</c:v>
                </c:pt>
                <c:pt idx="527">
                  <c:v>17170.101179733334</c:v>
                </c:pt>
                <c:pt idx="528">
                  <c:v>17165.990638933334</c:v>
                </c:pt>
                <c:pt idx="529">
                  <c:v>17166.896810666669</c:v>
                </c:pt>
                <c:pt idx="530">
                  <c:v>17163.797708800001</c:v>
                </c:pt>
                <c:pt idx="531">
                  <c:v>17168.236202666667</c:v>
                </c:pt>
                <c:pt idx="532">
                  <c:v>17167.202781866668</c:v>
                </c:pt>
                <c:pt idx="533">
                  <c:v>17165.393373866667</c:v>
                </c:pt>
                <c:pt idx="534">
                  <c:v>17167.551624533335</c:v>
                </c:pt>
                <c:pt idx="535">
                  <c:v>17164.18880853333</c:v>
                </c:pt>
                <c:pt idx="536">
                  <c:v>17169.132817066667</c:v>
                </c:pt>
                <c:pt idx="537">
                  <c:v>17168.787456000002</c:v>
                </c:pt>
                <c:pt idx="538">
                  <c:v>17169.0541056</c:v>
                </c:pt>
                <c:pt idx="539">
                  <c:v>17166.067848533334</c:v>
                </c:pt>
                <c:pt idx="540">
                  <c:v>17167.493324799998</c:v>
                </c:pt>
                <c:pt idx="541">
                  <c:v>17167.512849066665</c:v>
                </c:pt>
                <c:pt idx="542">
                  <c:v>17167.227972266668</c:v>
                </c:pt>
                <c:pt idx="543">
                  <c:v>17165.023914666664</c:v>
                </c:pt>
                <c:pt idx="544">
                  <c:v>17167.269614933331</c:v>
                </c:pt>
                <c:pt idx="545">
                  <c:v>17165.594555733333</c:v>
                </c:pt>
                <c:pt idx="546">
                  <c:v>17167.175338666668</c:v>
                </c:pt>
                <c:pt idx="547">
                  <c:v>17166.732970666668</c:v>
                </c:pt>
                <c:pt idx="548">
                  <c:v>17161.515212800001</c:v>
                </c:pt>
                <c:pt idx="549">
                  <c:v>17168.943650133333</c:v>
                </c:pt>
                <c:pt idx="550">
                  <c:v>17166.688051199999</c:v>
                </c:pt>
                <c:pt idx="551">
                  <c:v>17160.316928</c:v>
                </c:pt>
                <c:pt idx="552">
                  <c:v>17166.090649599999</c:v>
                </c:pt>
                <c:pt idx="553">
                  <c:v>17170.914781866664</c:v>
                </c:pt>
                <c:pt idx="554">
                  <c:v>17164.513962666668</c:v>
                </c:pt>
                <c:pt idx="555">
                  <c:v>17166.968968533332</c:v>
                </c:pt>
                <c:pt idx="556">
                  <c:v>17165.298892799998</c:v>
                </c:pt>
                <c:pt idx="557">
                  <c:v>17170.5679872</c:v>
                </c:pt>
                <c:pt idx="558">
                  <c:v>17165.071428266667</c:v>
                </c:pt>
                <c:pt idx="559">
                  <c:v>17166.144580266668</c:v>
                </c:pt>
                <c:pt idx="560">
                  <c:v>17166.769288533334</c:v>
                </c:pt>
                <c:pt idx="561">
                  <c:v>17165.391735466666</c:v>
                </c:pt>
                <c:pt idx="562">
                  <c:v>17166.972108800001</c:v>
                </c:pt>
                <c:pt idx="563">
                  <c:v>17168.774144000003</c:v>
                </c:pt>
                <c:pt idx="564">
                  <c:v>17168.009079466668</c:v>
                </c:pt>
                <c:pt idx="565">
                  <c:v>17166.061431466664</c:v>
                </c:pt>
                <c:pt idx="566">
                  <c:v>17167.141478399997</c:v>
                </c:pt>
                <c:pt idx="567">
                  <c:v>17167.478852266668</c:v>
                </c:pt>
                <c:pt idx="568">
                  <c:v>17170.233344</c:v>
                </c:pt>
                <c:pt idx="569">
                  <c:v>17167.840802133334</c:v>
                </c:pt>
                <c:pt idx="570">
                  <c:v>17170.351991466665</c:v>
                </c:pt>
                <c:pt idx="571">
                  <c:v>17166.029073066664</c:v>
                </c:pt>
                <c:pt idx="572">
                  <c:v>17170.278263466666</c:v>
                </c:pt>
                <c:pt idx="573">
                  <c:v>17165.305582933335</c:v>
                </c:pt>
                <c:pt idx="574">
                  <c:v>17163.175867733331</c:v>
                </c:pt>
                <c:pt idx="575">
                  <c:v>17167.897258666668</c:v>
                </c:pt>
                <c:pt idx="576">
                  <c:v>17160.674850133335</c:v>
                </c:pt>
                <c:pt idx="577">
                  <c:v>17169.966694400002</c:v>
                </c:pt>
                <c:pt idx="578">
                  <c:v>17168.973892266669</c:v>
                </c:pt>
                <c:pt idx="579">
                  <c:v>17165.907558399998</c:v>
                </c:pt>
                <c:pt idx="580">
                  <c:v>17166.449322666667</c:v>
                </c:pt>
                <c:pt idx="581">
                  <c:v>17167.473186133331</c:v>
                </c:pt>
                <c:pt idx="582">
                  <c:v>17169.277269333332</c:v>
                </c:pt>
                <c:pt idx="583">
                  <c:v>17167.385873066665</c:v>
                </c:pt>
                <c:pt idx="584">
                  <c:v>17165.728153599997</c:v>
                </c:pt>
                <c:pt idx="585">
                  <c:v>17166.370269866668</c:v>
                </c:pt>
                <c:pt idx="586">
                  <c:v>17169.526920533335</c:v>
                </c:pt>
                <c:pt idx="587">
                  <c:v>17168.050312533334</c:v>
                </c:pt>
                <c:pt idx="588">
                  <c:v>17162.784699733333</c:v>
                </c:pt>
                <c:pt idx="589">
                  <c:v>17164.871475200001</c:v>
                </c:pt>
                <c:pt idx="590">
                  <c:v>17168.733184000001</c:v>
                </c:pt>
                <c:pt idx="591">
                  <c:v>17165.403613866667</c:v>
                </c:pt>
                <c:pt idx="592">
                  <c:v>17166.362009599998</c:v>
                </c:pt>
                <c:pt idx="593">
                  <c:v>17167.012113066667</c:v>
                </c:pt>
                <c:pt idx="594">
                  <c:v>17169.760597333334</c:v>
                </c:pt>
                <c:pt idx="595">
                  <c:v>17167.987029333333</c:v>
                </c:pt>
                <c:pt idx="596">
                  <c:v>17164.693572266664</c:v>
                </c:pt>
                <c:pt idx="597">
                  <c:v>17169.050419200001</c:v>
                </c:pt>
                <c:pt idx="598">
                  <c:v>17164.7238144</c:v>
                </c:pt>
                <c:pt idx="599">
                  <c:v>17169.083733333333</c:v>
                </c:pt>
                <c:pt idx="600">
                  <c:v>17165.024665600002</c:v>
                </c:pt>
                <c:pt idx="601">
                  <c:v>17161.299490133333</c:v>
                </c:pt>
                <c:pt idx="602">
                  <c:v>17161.574536533331</c:v>
                </c:pt>
                <c:pt idx="603">
                  <c:v>17169.477768533336</c:v>
                </c:pt>
                <c:pt idx="604">
                  <c:v>17166.854690133332</c:v>
                </c:pt>
                <c:pt idx="605">
                  <c:v>17161.739537066667</c:v>
                </c:pt>
                <c:pt idx="606">
                  <c:v>17167.508206933333</c:v>
                </c:pt>
                <c:pt idx="607">
                  <c:v>17165.56137813333</c:v>
                </c:pt>
                <c:pt idx="608">
                  <c:v>17165.814852266667</c:v>
                </c:pt>
                <c:pt idx="609">
                  <c:v>17166.838715733335</c:v>
                </c:pt>
                <c:pt idx="610">
                  <c:v>17165.062485333336</c:v>
                </c:pt>
                <c:pt idx="611">
                  <c:v>17168.913681066668</c:v>
                </c:pt>
                <c:pt idx="612">
                  <c:v>17167.626035200003</c:v>
                </c:pt>
                <c:pt idx="613">
                  <c:v>17163.856622933334</c:v>
                </c:pt>
                <c:pt idx="614">
                  <c:v>17163.799688533334</c:v>
                </c:pt>
                <c:pt idx="615">
                  <c:v>17161.946794666666</c:v>
                </c:pt>
                <c:pt idx="616">
                  <c:v>17166.403242666667</c:v>
                </c:pt>
                <c:pt idx="617">
                  <c:v>17168.12376746667</c:v>
                </c:pt>
                <c:pt idx="618">
                  <c:v>17166.552268800002</c:v>
                </c:pt>
                <c:pt idx="619">
                  <c:v>17166.753655466669</c:v>
                </c:pt>
                <c:pt idx="620">
                  <c:v>17163.992814933335</c:v>
                </c:pt>
                <c:pt idx="621">
                  <c:v>17168.217019733333</c:v>
                </c:pt>
                <c:pt idx="622">
                  <c:v>17166.440447999998</c:v>
                </c:pt>
                <c:pt idx="623">
                  <c:v>17163.636940800003</c:v>
                </c:pt>
                <c:pt idx="624">
                  <c:v>17166.4543744</c:v>
                </c:pt>
                <c:pt idx="625">
                  <c:v>17168.233540266669</c:v>
                </c:pt>
                <c:pt idx="626">
                  <c:v>17164.864853333333</c:v>
                </c:pt>
                <c:pt idx="627">
                  <c:v>17165.1776512</c:v>
                </c:pt>
                <c:pt idx="628">
                  <c:v>17168.517666133335</c:v>
                </c:pt>
                <c:pt idx="629">
                  <c:v>17167.877188266666</c:v>
                </c:pt>
                <c:pt idx="630">
                  <c:v>17168.183978666668</c:v>
                </c:pt>
                <c:pt idx="631">
                  <c:v>17165.848302933333</c:v>
                </c:pt>
                <c:pt idx="632">
                  <c:v>17164.281582933334</c:v>
                </c:pt>
                <c:pt idx="633">
                  <c:v>17167.891114666665</c:v>
                </c:pt>
                <c:pt idx="634">
                  <c:v>17164.249975466668</c:v>
                </c:pt>
                <c:pt idx="635">
                  <c:v>17163.273011199999</c:v>
                </c:pt>
                <c:pt idx="636">
                  <c:v>17165.152256000001</c:v>
                </c:pt>
                <c:pt idx="637">
                  <c:v>17166.810589866665</c:v>
                </c:pt>
                <c:pt idx="638">
                  <c:v>17163.906525866667</c:v>
                </c:pt>
                <c:pt idx="639">
                  <c:v>17163.717563733331</c:v>
                </c:pt>
                <c:pt idx="640">
                  <c:v>17165.579127466666</c:v>
                </c:pt>
                <c:pt idx="641">
                  <c:v>17167.910775466669</c:v>
                </c:pt>
                <c:pt idx="642">
                  <c:v>17163.879355733334</c:v>
                </c:pt>
                <c:pt idx="643">
                  <c:v>17163.356364800002</c:v>
                </c:pt>
                <c:pt idx="644">
                  <c:v>17165.670399999999</c:v>
                </c:pt>
                <c:pt idx="645">
                  <c:v>17169.863133866667</c:v>
                </c:pt>
                <c:pt idx="646">
                  <c:v>17166.668049066666</c:v>
                </c:pt>
                <c:pt idx="647">
                  <c:v>17164.475801600001</c:v>
                </c:pt>
                <c:pt idx="648">
                  <c:v>17164.403916799998</c:v>
                </c:pt>
                <c:pt idx="649">
                  <c:v>17172.241749333334</c:v>
                </c:pt>
                <c:pt idx="650">
                  <c:v>17162.450602666664</c:v>
                </c:pt>
                <c:pt idx="651">
                  <c:v>17163.867272533334</c:v>
                </c:pt>
                <c:pt idx="652">
                  <c:v>17170.791697066667</c:v>
                </c:pt>
                <c:pt idx="653">
                  <c:v>17164.040123733335</c:v>
                </c:pt>
                <c:pt idx="654">
                  <c:v>17168.240093866665</c:v>
                </c:pt>
                <c:pt idx="655">
                  <c:v>17164.540654933331</c:v>
                </c:pt>
                <c:pt idx="656">
                  <c:v>17164.449860266664</c:v>
                </c:pt>
                <c:pt idx="657">
                  <c:v>17166.273604266669</c:v>
                </c:pt>
                <c:pt idx="658">
                  <c:v>17163.204881066667</c:v>
                </c:pt>
                <c:pt idx="659">
                  <c:v>17168.269994666669</c:v>
                </c:pt>
                <c:pt idx="660">
                  <c:v>17166.666683733332</c:v>
                </c:pt>
                <c:pt idx="661">
                  <c:v>17162.387797333333</c:v>
                </c:pt>
                <c:pt idx="662">
                  <c:v>17169.141828266667</c:v>
                </c:pt>
                <c:pt idx="663">
                  <c:v>17165.771434666665</c:v>
                </c:pt>
                <c:pt idx="664">
                  <c:v>17168.866918399999</c:v>
                </c:pt>
                <c:pt idx="665">
                  <c:v>17169.356526933334</c:v>
                </c:pt>
                <c:pt idx="666">
                  <c:v>17161.789644799999</c:v>
                </c:pt>
                <c:pt idx="667">
                  <c:v>17167.572104533334</c:v>
                </c:pt>
                <c:pt idx="668">
                  <c:v>17166.433006933334</c:v>
                </c:pt>
                <c:pt idx="669">
                  <c:v>17171.3150976</c:v>
                </c:pt>
                <c:pt idx="670">
                  <c:v>17163.270485333334</c:v>
                </c:pt>
                <c:pt idx="671">
                  <c:v>17165.743377066668</c:v>
                </c:pt>
                <c:pt idx="672">
                  <c:v>17167.290026666666</c:v>
                </c:pt>
                <c:pt idx="673">
                  <c:v>17161.389738666669</c:v>
                </c:pt>
                <c:pt idx="674">
                  <c:v>17163.747942400001</c:v>
                </c:pt>
                <c:pt idx="675">
                  <c:v>17163.656738133333</c:v>
                </c:pt>
                <c:pt idx="676">
                  <c:v>17162.832418133334</c:v>
                </c:pt>
                <c:pt idx="677">
                  <c:v>17165.016405333336</c:v>
                </c:pt>
                <c:pt idx="678">
                  <c:v>17166.059588266668</c:v>
                </c:pt>
                <c:pt idx="679">
                  <c:v>17166.842129066667</c:v>
                </c:pt>
                <c:pt idx="680">
                  <c:v>17166.776388266666</c:v>
                </c:pt>
                <c:pt idx="681">
                  <c:v>17165.289676800003</c:v>
                </c:pt>
                <c:pt idx="682">
                  <c:v>17164.8555008</c:v>
                </c:pt>
                <c:pt idx="683">
                  <c:v>17169.156846933336</c:v>
                </c:pt>
                <c:pt idx="684">
                  <c:v>17161.599453866667</c:v>
                </c:pt>
                <c:pt idx="685">
                  <c:v>17167.378500266666</c:v>
                </c:pt>
                <c:pt idx="686">
                  <c:v>17166.036787200002</c:v>
                </c:pt>
                <c:pt idx="687">
                  <c:v>17167.663854933333</c:v>
                </c:pt>
                <c:pt idx="688">
                  <c:v>17164.944930133333</c:v>
                </c:pt>
                <c:pt idx="689">
                  <c:v>17168.354440533334</c:v>
                </c:pt>
                <c:pt idx="690">
                  <c:v>17167.103112533336</c:v>
                </c:pt>
                <c:pt idx="691">
                  <c:v>17167.684676266668</c:v>
                </c:pt>
                <c:pt idx="692">
                  <c:v>17169.930990933331</c:v>
                </c:pt>
                <c:pt idx="693">
                  <c:v>17171.201706666667</c:v>
                </c:pt>
                <c:pt idx="694">
                  <c:v>17167.257395200002</c:v>
                </c:pt>
                <c:pt idx="695">
                  <c:v>17168.263099733333</c:v>
                </c:pt>
                <c:pt idx="696">
                  <c:v>17167.295897599997</c:v>
                </c:pt>
                <c:pt idx="697">
                  <c:v>17165.220795733334</c:v>
                </c:pt>
                <c:pt idx="698">
                  <c:v>17165.613806933332</c:v>
                </c:pt>
                <c:pt idx="699">
                  <c:v>17167.043242666667</c:v>
                </c:pt>
                <c:pt idx="700">
                  <c:v>17166.398327466668</c:v>
                </c:pt>
                <c:pt idx="701">
                  <c:v>17165.478843733334</c:v>
                </c:pt>
                <c:pt idx="702">
                  <c:v>17165.073066666668</c:v>
                </c:pt>
                <c:pt idx="703">
                  <c:v>17167.6174336</c:v>
                </c:pt>
                <c:pt idx="704">
                  <c:v>17165.51168</c:v>
                </c:pt>
                <c:pt idx="705">
                  <c:v>17169.797802666668</c:v>
                </c:pt>
                <c:pt idx="706">
                  <c:v>17166.968081066665</c:v>
                </c:pt>
                <c:pt idx="707">
                  <c:v>17163.528942933332</c:v>
                </c:pt>
                <c:pt idx="708">
                  <c:v>17171.294139733338</c:v>
                </c:pt>
                <c:pt idx="709">
                  <c:v>17165.969339733336</c:v>
                </c:pt>
                <c:pt idx="710">
                  <c:v>17161.847807999999</c:v>
                </c:pt>
                <c:pt idx="711">
                  <c:v>17172.069512533333</c:v>
                </c:pt>
                <c:pt idx="712">
                  <c:v>17166.475810133332</c:v>
                </c:pt>
                <c:pt idx="713">
                  <c:v>17164.203963733336</c:v>
                </c:pt>
                <c:pt idx="714">
                  <c:v>17169.198899200001</c:v>
                </c:pt>
                <c:pt idx="715">
                  <c:v>17172.771089066668</c:v>
                </c:pt>
                <c:pt idx="716">
                  <c:v>17165.521988266668</c:v>
                </c:pt>
                <c:pt idx="717">
                  <c:v>17168.525926399998</c:v>
                </c:pt>
                <c:pt idx="718">
                  <c:v>17165.454404266664</c:v>
                </c:pt>
                <c:pt idx="719">
                  <c:v>17167.348667733331</c:v>
                </c:pt>
                <c:pt idx="720">
                  <c:v>17164.332236799997</c:v>
                </c:pt>
                <c:pt idx="721">
                  <c:v>17165.8031104</c:v>
                </c:pt>
                <c:pt idx="722">
                  <c:v>17163.715993599999</c:v>
                </c:pt>
                <c:pt idx="723">
                  <c:v>17165.072315733334</c:v>
                </c:pt>
                <c:pt idx="724">
                  <c:v>17166.739455999999</c:v>
                </c:pt>
                <c:pt idx="725">
                  <c:v>17167.140727466667</c:v>
                </c:pt>
                <c:pt idx="726">
                  <c:v>17166.744098133335</c:v>
                </c:pt>
                <c:pt idx="727">
                  <c:v>17162.808593066668</c:v>
                </c:pt>
                <c:pt idx="728">
                  <c:v>17169.177190400002</c:v>
                </c:pt>
                <c:pt idx="729">
                  <c:v>17168.130867199998</c:v>
                </c:pt>
                <c:pt idx="730">
                  <c:v>17165.2872192</c:v>
                </c:pt>
                <c:pt idx="731">
                  <c:v>17165.395012266665</c:v>
                </c:pt>
                <c:pt idx="732">
                  <c:v>17167.295692800002</c:v>
                </c:pt>
                <c:pt idx="733">
                  <c:v>17168.902621866666</c:v>
                </c:pt>
                <c:pt idx="734">
                  <c:v>17171.269427200001</c:v>
                </c:pt>
                <c:pt idx="735">
                  <c:v>17170.5769984</c:v>
                </c:pt>
                <c:pt idx="736">
                  <c:v>17170.194022399999</c:v>
                </c:pt>
                <c:pt idx="737">
                  <c:v>17165.596194133333</c:v>
                </c:pt>
                <c:pt idx="738">
                  <c:v>17164.185395199998</c:v>
                </c:pt>
                <c:pt idx="739">
                  <c:v>17162.936593066664</c:v>
                </c:pt>
                <c:pt idx="740">
                  <c:v>17163.426747733334</c:v>
                </c:pt>
                <c:pt idx="741">
                  <c:v>17168.576648533333</c:v>
                </c:pt>
                <c:pt idx="742">
                  <c:v>17167.103385600003</c:v>
                </c:pt>
                <c:pt idx="743">
                  <c:v>17168.050858666669</c:v>
                </c:pt>
                <c:pt idx="744">
                  <c:v>17166.735974400002</c:v>
                </c:pt>
                <c:pt idx="745">
                  <c:v>17164.492253866665</c:v>
                </c:pt>
                <c:pt idx="746">
                  <c:v>17166.040064000001</c:v>
                </c:pt>
                <c:pt idx="747">
                  <c:v>17164.227037866665</c:v>
                </c:pt>
                <c:pt idx="748">
                  <c:v>17166.470758399999</c:v>
                </c:pt>
                <c:pt idx="749">
                  <c:v>17166.607155199999</c:v>
                </c:pt>
                <c:pt idx="750">
                  <c:v>17164.172902399998</c:v>
                </c:pt>
                <c:pt idx="751">
                  <c:v>17168.983927466667</c:v>
                </c:pt>
                <c:pt idx="752">
                  <c:v>17162.266624</c:v>
                </c:pt>
                <c:pt idx="753">
                  <c:v>17163.802897066667</c:v>
                </c:pt>
                <c:pt idx="754">
                  <c:v>17166.788676266668</c:v>
                </c:pt>
                <c:pt idx="755">
                  <c:v>17168.198451200002</c:v>
                </c:pt>
                <c:pt idx="756">
                  <c:v>17168.998126933337</c:v>
                </c:pt>
                <c:pt idx="757">
                  <c:v>17164.296806400002</c:v>
                </c:pt>
                <c:pt idx="758">
                  <c:v>17163.681382399998</c:v>
                </c:pt>
                <c:pt idx="759">
                  <c:v>17170.126301866665</c:v>
                </c:pt>
                <c:pt idx="760">
                  <c:v>17166.130244266667</c:v>
                </c:pt>
                <c:pt idx="761">
                  <c:v>17166.902135466669</c:v>
                </c:pt>
                <c:pt idx="762">
                  <c:v>17168.961877333335</c:v>
                </c:pt>
                <c:pt idx="763">
                  <c:v>17163.83423146667</c:v>
                </c:pt>
                <c:pt idx="764">
                  <c:v>17163.1560704</c:v>
                </c:pt>
                <c:pt idx="765">
                  <c:v>17167.446357333334</c:v>
                </c:pt>
                <c:pt idx="766">
                  <c:v>17166.283844266665</c:v>
                </c:pt>
                <c:pt idx="767">
                  <c:v>17168.093661866667</c:v>
                </c:pt>
                <c:pt idx="768">
                  <c:v>17169.367927466668</c:v>
                </c:pt>
                <c:pt idx="769">
                  <c:v>17166.018286933333</c:v>
                </c:pt>
                <c:pt idx="770">
                  <c:v>17164.227037866665</c:v>
                </c:pt>
                <c:pt idx="771">
                  <c:v>17168.465920000002</c:v>
                </c:pt>
                <c:pt idx="772">
                  <c:v>17160.648089599996</c:v>
                </c:pt>
                <c:pt idx="773">
                  <c:v>17167.061469866665</c:v>
                </c:pt>
                <c:pt idx="774">
                  <c:v>17168.960034133332</c:v>
                </c:pt>
                <c:pt idx="775">
                  <c:v>17166.022587733332</c:v>
                </c:pt>
                <c:pt idx="776">
                  <c:v>17166.473284266667</c:v>
                </c:pt>
                <c:pt idx="777">
                  <c:v>17163.272738133335</c:v>
                </c:pt>
                <c:pt idx="778">
                  <c:v>17163.4704384</c:v>
                </c:pt>
                <c:pt idx="779">
                  <c:v>17169.890167466667</c:v>
                </c:pt>
                <c:pt idx="780">
                  <c:v>17167.567189333335</c:v>
                </c:pt>
                <c:pt idx="781">
                  <c:v>17164.313668266666</c:v>
                </c:pt>
                <c:pt idx="782">
                  <c:v>17162.942532266665</c:v>
                </c:pt>
                <c:pt idx="783">
                  <c:v>17162.828322133333</c:v>
                </c:pt>
                <c:pt idx="784">
                  <c:v>17163.5542016</c:v>
                </c:pt>
                <c:pt idx="785">
                  <c:v>17169.392708266667</c:v>
                </c:pt>
                <c:pt idx="786">
                  <c:v>17167.218414933337</c:v>
                </c:pt>
                <c:pt idx="787">
                  <c:v>17162.58433706667</c:v>
                </c:pt>
                <c:pt idx="788">
                  <c:v>17165.606297599999</c:v>
                </c:pt>
                <c:pt idx="789">
                  <c:v>17167.48288</c:v>
                </c:pt>
                <c:pt idx="790">
                  <c:v>17165.979238399999</c:v>
                </c:pt>
                <c:pt idx="791">
                  <c:v>17165.078323199999</c:v>
                </c:pt>
                <c:pt idx="792">
                  <c:v>17165.442935466664</c:v>
                </c:pt>
                <c:pt idx="793">
                  <c:v>17170.379093333333</c:v>
                </c:pt>
                <c:pt idx="794">
                  <c:v>17166.42310826667</c:v>
                </c:pt>
                <c:pt idx="795">
                  <c:v>17168.258457600001</c:v>
                </c:pt>
                <c:pt idx="796">
                  <c:v>17164.454297600001</c:v>
                </c:pt>
                <c:pt idx="797">
                  <c:v>17163.017284266665</c:v>
                </c:pt>
                <c:pt idx="798">
                  <c:v>17168.136055466668</c:v>
                </c:pt>
                <c:pt idx="799">
                  <c:v>17166.816938666667</c:v>
                </c:pt>
                <c:pt idx="800">
                  <c:v>17170.148147199998</c:v>
                </c:pt>
                <c:pt idx="801">
                  <c:v>17162.322534400002</c:v>
                </c:pt>
                <c:pt idx="802">
                  <c:v>17167.792264533335</c:v>
                </c:pt>
                <c:pt idx="803">
                  <c:v>17172.636467199998</c:v>
                </c:pt>
                <c:pt idx="804">
                  <c:v>17168.980992000001</c:v>
                </c:pt>
                <c:pt idx="805">
                  <c:v>17166.868343466667</c:v>
                </c:pt>
                <c:pt idx="806">
                  <c:v>17163.612023466667</c:v>
                </c:pt>
                <c:pt idx="807">
                  <c:v>17165.0811904</c:v>
                </c:pt>
                <c:pt idx="808">
                  <c:v>17168.245555199999</c:v>
                </c:pt>
                <c:pt idx="809">
                  <c:v>17166.568721066669</c:v>
                </c:pt>
                <c:pt idx="810">
                  <c:v>17164.2587136</c:v>
                </c:pt>
                <c:pt idx="811">
                  <c:v>17169.480977066665</c:v>
                </c:pt>
                <c:pt idx="812">
                  <c:v>17166.999825066669</c:v>
                </c:pt>
                <c:pt idx="813">
                  <c:v>17166.780279466668</c:v>
                </c:pt>
                <c:pt idx="814">
                  <c:v>17167.973922133333</c:v>
                </c:pt>
                <c:pt idx="815">
                  <c:v>17168.003276799998</c:v>
                </c:pt>
                <c:pt idx="816">
                  <c:v>17164.257416533332</c:v>
                </c:pt>
                <c:pt idx="817">
                  <c:v>17169.158690133332</c:v>
                </c:pt>
                <c:pt idx="818">
                  <c:v>17164.571306666665</c:v>
                </c:pt>
                <c:pt idx="819">
                  <c:v>17169.156983466666</c:v>
                </c:pt>
                <c:pt idx="820">
                  <c:v>17169.957000533333</c:v>
                </c:pt>
                <c:pt idx="821">
                  <c:v>17161.981951999998</c:v>
                </c:pt>
                <c:pt idx="822">
                  <c:v>17165.894314666668</c:v>
                </c:pt>
                <c:pt idx="823">
                  <c:v>17166.166357333332</c:v>
                </c:pt>
                <c:pt idx="824">
                  <c:v>17163.986807466667</c:v>
                </c:pt>
                <c:pt idx="825">
                  <c:v>17166.148198399998</c:v>
                </c:pt>
                <c:pt idx="826">
                  <c:v>17165.237521066669</c:v>
                </c:pt>
                <c:pt idx="827">
                  <c:v>17169.283822933332</c:v>
                </c:pt>
                <c:pt idx="828">
                  <c:v>17165.759829333332</c:v>
                </c:pt>
                <c:pt idx="829">
                  <c:v>17167.234798933332</c:v>
                </c:pt>
                <c:pt idx="830">
                  <c:v>17167.756765866667</c:v>
                </c:pt>
                <c:pt idx="831">
                  <c:v>17169.278361599998</c:v>
                </c:pt>
                <c:pt idx="832">
                  <c:v>17168.931089066667</c:v>
                </c:pt>
                <c:pt idx="833">
                  <c:v>17164.807645866666</c:v>
                </c:pt>
                <c:pt idx="834">
                  <c:v>17167.529301333336</c:v>
                </c:pt>
                <c:pt idx="835">
                  <c:v>17167.132672</c:v>
                </c:pt>
                <c:pt idx="836">
                  <c:v>17168.053725866666</c:v>
                </c:pt>
                <c:pt idx="837">
                  <c:v>17161.365503999998</c:v>
                </c:pt>
                <c:pt idx="838">
                  <c:v>17166.869503999998</c:v>
                </c:pt>
                <c:pt idx="839">
                  <c:v>17166.669550933333</c:v>
                </c:pt>
                <c:pt idx="840">
                  <c:v>17168.683963733332</c:v>
                </c:pt>
                <c:pt idx="841">
                  <c:v>17165.5481344</c:v>
                </c:pt>
                <c:pt idx="842">
                  <c:v>17171.191739733331</c:v>
                </c:pt>
                <c:pt idx="843">
                  <c:v>17168.402022399998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E21-45A5-AE90-C70158B70F8C}"/>
            </c:ext>
          </c:extLst>
        </c:ser>
        <c:ser>
          <c:idx val="4"/>
          <c:order val="4"/>
          <c:tx>
            <c:strRef>
              <c:f>SUSTAIN!$M$1717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E21-45A5-AE90-C70158B70F8C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SUSTAIN!$L$1718:$L$1722</c:f>
              <c:numCache>
                <c:formatCode>0.00</c:formatCode>
                <c:ptCount val="5"/>
                <c:pt idx="0">
                  <c:v>362.15</c:v>
                </c:pt>
                <c:pt idx="1">
                  <c:v>362.15</c:v>
                </c:pt>
                <c:pt idx="2">
                  <c:v>602.15</c:v>
                </c:pt>
                <c:pt idx="3">
                  <c:v>842.15</c:v>
                </c:pt>
                <c:pt idx="4">
                  <c:v>842.15</c:v>
                </c:pt>
              </c:numCache>
            </c:numRef>
          </c:xVal>
          <c:yVal>
            <c:numRef>
              <c:f>SUSTAIN!$M$1718:$M$1722</c:f>
              <c:numCache>
                <c:formatCode>General</c:formatCode>
                <c:ptCount val="5"/>
                <c:pt idx="0">
                  <c:v>0</c:v>
                </c:pt>
                <c:pt idx="1">
                  <c:v>17200</c:v>
                </c:pt>
                <c:pt idx="2">
                  <c:v>17200</c:v>
                </c:pt>
                <c:pt idx="3">
                  <c:v>17200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E21-45A5-AE90-C70158B70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3728648"/>
        <c:axId val="673724712"/>
      </c:scatterChart>
      <c:valAx>
        <c:axId val="673728648"/>
        <c:scaling>
          <c:orientation val="minMax"/>
          <c:max val="84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24712"/>
        <c:crosses val="autoZero"/>
        <c:crossBetween val="midCat"/>
      </c:valAx>
      <c:valAx>
        <c:axId val="6737247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2864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SUSTAIN!$B$2589</c:f>
          <c:strCache>
            <c:ptCount val="1"/>
            <c:pt idx="0">
              <c:v>Response Time Frequency Values_x000d_  (SUSTAIN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SUSTAIN!$A$2571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SUSTAIN!$B$2570:$AH$2570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SUSTAIN!$B$2571:$AH$2571</c:f>
              <c:numCache>
                <c:formatCode>General</c:formatCode>
                <c:ptCount val="33"/>
                <c:pt idx="0">
                  <c:v>833729138</c:v>
                </c:pt>
                <c:pt idx="1">
                  <c:v>1096384501</c:v>
                </c:pt>
                <c:pt idx="2">
                  <c:v>6175669293</c:v>
                </c:pt>
                <c:pt idx="3">
                  <c:v>4420727354</c:v>
                </c:pt>
                <c:pt idx="4">
                  <c:v>2141546115</c:v>
                </c:pt>
                <c:pt idx="5">
                  <c:v>1701026580</c:v>
                </c:pt>
                <c:pt idx="6">
                  <c:v>586602489</c:v>
                </c:pt>
                <c:pt idx="7">
                  <c:v>296789628</c:v>
                </c:pt>
                <c:pt idx="8">
                  <c:v>329762058</c:v>
                </c:pt>
                <c:pt idx="9">
                  <c:v>226215958</c:v>
                </c:pt>
                <c:pt idx="10">
                  <c:v>188725356</c:v>
                </c:pt>
                <c:pt idx="11">
                  <c:v>178196972</c:v>
                </c:pt>
                <c:pt idx="12">
                  <c:v>7949213</c:v>
                </c:pt>
                <c:pt idx="13">
                  <c:v>705117</c:v>
                </c:pt>
                <c:pt idx="14">
                  <c:v>297894</c:v>
                </c:pt>
                <c:pt idx="15">
                  <c:v>375552</c:v>
                </c:pt>
                <c:pt idx="16">
                  <c:v>560739</c:v>
                </c:pt>
                <c:pt idx="17">
                  <c:v>274747</c:v>
                </c:pt>
                <c:pt idx="18">
                  <c:v>135648</c:v>
                </c:pt>
                <c:pt idx="19">
                  <c:v>59465</c:v>
                </c:pt>
                <c:pt idx="20">
                  <c:v>60450</c:v>
                </c:pt>
                <c:pt idx="21">
                  <c:v>44648</c:v>
                </c:pt>
                <c:pt idx="22">
                  <c:v>41432</c:v>
                </c:pt>
                <c:pt idx="23">
                  <c:v>79104</c:v>
                </c:pt>
                <c:pt idx="24">
                  <c:v>74698</c:v>
                </c:pt>
                <c:pt idx="25">
                  <c:v>71025</c:v>
                </c:pt>
                <c:pt idx="26">
                  <c:v>97456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1D-48E4-9B7C-AA2417531CD2}"/>
            </c:ext>
          </c:extLst>
        </c:ser>
        <c:ser>
          <c:idx val="1"/>
          <c:order val="1"/>
          <c:tx>
            <c:strRef>
              <c:f>SUSTAIN!$A$2572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SUSTAIN!$B$2570:$AH$2570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SUSTAIN!$B$2572:$AH$2572</c:f>
              <c:numCache>
                <c:formatCode>General</c:formatCode>
                <c:ptCount val="33"/>
                <c:pt idx="0">
                  <c:v>4482098</c:v>
                </c:pt>
                <c:pt idx="1">
                  <c:v>6552414368</c:v>
                </c:pt>
                <c:pt idx="2">
                  <c:v>9606027558</c:v>
                </c:pt>
                <c:pt idx="3">
                  <c:v>5477738352</c:v>
                </c:pt>
                <c:pt idx="4">
                  <c:v>2730742479</c:v>
                </c:pt>
                <c:pt idx="5">
                  <c:v>2219499343</c:v>
                </c:pt>
                <c:pt idx="6">
                  <c:v>776845973</c:v>
                </c:pt>
                <c:pt idx="7">
                  <c:v>332118461</c:v>
                </c:pt>
                <c:pt idx="8">
                  <c:v>193033382</c:v>
                </c:pt>
                <c:pt idx="9">
                  <c:v>23307083</c:v>
                </c:pt>
                <c:pt idx="10">
                  <c:v>3299747</c:v>
                </c:pt>
                <c:pt idx="11">
                  <c:v>1215097</c:v>
                </c:pt>
                <c:pt idx="12">
                  <c:v>663024</c:v>
                </c:pt>
                <c:pt idx="13">
                  <c:v>744884</c:v>
                </c:pt>
                <c:pt idx="14">
                  <c:v>431741</c:v>
                </c:pt>
                <c:pt idx="15">
                  <c:v>559961</c:v>
                </c:pt>
                <c:pt idx="16">
                  <c:v>838340</c:v>
                </c:pt>
                <c:pt idx="17">
                  <c:v>403587</c:v>
                </c:pt>
                <c:pt idx="18">
                  <c:v>201138</c:v>
                </c:pt>
                <c:pt idx="19">
                  <c:v>86765</c:v>
                </c:pt>
                <c:pt idx="20">
                  <c:v>92034</c:v>
                </c:pt>
                <c:pt idx="21">
                  <c:v>70262</c:v>
                </c:pt>
                <c:pt idx="22">
                  <c:v>65885</c:v>
                </c:pt>
                <c:pt idx="23">
                  <c:v>125511</c:v>
                </c:pt>
                <c:pt idx="24">
                  <c:v>119258</c:v>
                </c:pt>
                <c:pt idx="25">
                  <c:v>114207</c:v>
                </c:pt>
                <c:pt idx="26">
                  <c:v>143949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1D-48E4-9B7C-AA2417531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96521552"/>
        <c:axId val="996519256"/>
      </c:barChart>
      <c:catAx>
        <c:axId val="996521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19256"/>
        <c:crosses val="autoZero"/>
        <c:auto val="1"/>
        <c:lblAlgn val="ctr"/>
        <c:lblOffset val="100"/>
        <c:noMultiLvlLbl val="0"/>
      </c:catAx>
      <c:valAx>
        <c:axId val="9965192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215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SUSTAIN!$B$2590</c:f>
          <c:strCache>
            <c:ptCount val="1"/>
            <c:pt idx="0">
              <c:v>Response Time Frequency Graph_x000d_  (SUSTAIN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SUSTAIN!$A$2580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SUSTAIN!$B$2570:$AH$2570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SUSTAIN!$B$2580:$AH$2580</c:f>
              <c:numCache>
                <c:formatCode>0.00%</c:formatCode>
                <c:ptCount val="33"/>
                <c:pt idx="0">
                  <c:v>4.5844047543200608E-2</c:v>
                </c:pt>
                <c:pt idx="1">
                  <c:v>6.0286609761589352E-2</c:v>
                </c:pt>
                <c:pt idx="2">
                  <c:v>0.33957992323326491</c:v>
                </c:pt>
                <c:pt idx="3">
                  <c:v>0.24308138669408413</c:v>
                </c:pt>
                <c:pt idx="4">
                  <c:v>0.11775663994127618</c:v>
                </c:pt>
                <c:pt idx="5">
                  <c:v>9.3533906698805985E-2</c:v>
                </c:pt>
                <c:pt idx="6">
                  <c:v>3.2255358687818599E-2</c:v>
                </c:pt>
                <c:pt idx="7">
                  <c:v>1.6319494181287475E-2</c:v>
                </c:pt>
                <c:pt idx="8">
                  <c:v>1.8132540624837414E-2</c:v>
                </c:pt>
                <c:pt idx="9">
                  <c:v>1.2438878121089098E-2</c:v>
                </c:pt>
                <c:pt idx="10">
                  <c:v>1.0377392127407523E-2</c:v>
                </c:pt>
                <c:pt idx="11">
                  <c:v>9.7984706112339195E-3</c:v>
                </c:pt>
                <c:pt idx="12">
                  <c:v>4.3710131035749932E-4</c:v>
                </c:pt>
                <c:pt idx="13">
                  <c:v>3.8772085319055966E-5</c:v>
                </c:pt>
                <c:pt idx="14">
                  <c:v>1.6380219997581759E-5</c:v>
                </c:pt>
                <c:pt idx="15">
                  <c:v>2.0650380271277118E-5</c:v>
                </c:pt>
                <c:pt idx="16">
                  <c:v>3.0833209736429729E-5</c:v>
                </c:pt>
                <c:pt idx="17">
                  <c:v>1.5107441921205516E-5</c:v>
                </c:pt>
                <c:pt idx="18">
                  <c:v>7.4588413403155842E-6</c:v>
                </c:pt>
                <c:pt idx="19">
                  <c:v>3.2697865084768387E-6</c:v>
                </c:pt>
                <c:pt idx="20">
                  <c:v>3.3239484476149816E-6</c:v>
                </c:pt>
                <c:pt idx="21">
                  <c:v>2.4550479783145363E-6</c:v>
                </c:pt>
                <c:pt idx="22">
                  <c:v>2.2782106216970047E-6</c:v>
                </c:pt>
                <c:pt idx="23">
                  <c:v>4.3496711000849547E-6</c:v>
                </c:pt>
                <c:pt idx="24">
                  <c:v>4.1073995225797174E-6</c:v>
                </c:pt>
                <c:pt idx="25">
                  <c:v>3.9054332256716968E-6</c:v>
                </c:pt>
                <c:pt idx="26">
                  <c:v>5.3587877570019132E-6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1E-459B-BECD-B71FE44E2DFB}"/>
            </c:ext>
          </c:extLst>
        </c:ser>
        <c:ser>
          <c:idx val="1"/>
          <c:order val="1"/>
          <c:tx>
            <c:strRef>
              <c:f>SUSTAIN!$A$2581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SUSTAIN!$B$2570:$AH$2570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SUSTAIN!$B$2581:$AH$2581</c:f>
              <c:numCache>
                <c:formatCode>0.00%</c:formatCode>
                <c:ptCount val="33"/>
                <c:pt idx="0">
                  <c:v>1.6050264239285709E-4</c:v>
                </c:pt>
                <c:pt idx="1">
                  <c:v>0.23464007706143925</c:v>
                </c:pt>
                <c:pt idx="2">
                  <c:v>0.3439890885825353</c:v>
                </c:pt>
                <c:pt idx="3">
                  <c:v>0.1961562375103566</c:v>
                </c:pt>
                <c:pt idx="4">
                  <c:v>9.7787104069103598E-2</c:v>
                </c:pt>
                <c:pt idx="5">
                  <c:v>7.9479634167015145E-2</c:v>
                </c:pt>
                <c:pt idx="6">
                  <c:v>2.7818631230006597E-2</c:v>
                </c:pt>
                <c:pt idx="7">
                  <c:v>1.1893066724098638E-2</c:v>
                </c:pt>
                <c:pt idx="8">
                  <c:v>6.9124699819213629E-3</c:v>
                </c:pt>
                <c:pt idx="9">
                  <c:v>8.3461994984706687E-4</c:v>
                </c:pt>
                <c:pt idx="10">
                  <c:v>1.1816299258246987E-4</c:v>
                </c:pt>
                <c:pt idx="11">
                  <c:v>4.3512274667718887E-5</c:v>
                </c:pt>
                <c:pt idx="12">
                  <c:v>2.3742699059655029E-5</c:v>
                </c:pt>
                <c:pt idx="13">
                  <c:v>2.6674082154419863E-5</c:v>
                </c:pt>
                <c:pt idx="14">
                  <c:v>1.546052124012784E-5</c:v>
                </c:pt>
                <c:pt idx="15">
                  <c:v>2.0052042623107894E-5</c:v>
                </c:pt>
                <c:pt idx="16">
                  <c:v>3.0020714679515669E-5</c:v>
                </c:pt>
                <c:pt idx="17">
                  <c:v>1.4452334584251843E-5</c:v>
                </c:pt>
                <c:pt idx="18">
                  <c:v>7.2026940253458295E-6</c:v>
                </c:pt>
                <c:pt idx="19">
                  <c:v>3.1070297363458465E-6</c:v>
                </c:pt>
                <c:pt idx="20">
                  <c:v>3.295711113408098E-6</c:v>
                </c:pt>
                <c:pt idx="21">
                  <c:v>2.516062045008147E-6</c:v>
                </c:pt>
                <c:pt idx="22">
                  <c:v>2.3593229318175082E-6</c:v>
                </c:pt>
                <c:pt idx="23">
                  <c:v>4.4945128708408176E-6</c:v>
                </c:pt>
                <c:pt idx="24">
                  <c:v>4.2705947363237824E-6</c:v>
                </c:pt>
                <c:pt idx="25">
                  <c:v>4.0897198766651306E-6</c:v>
                </c:pt>
                <c:pt idx="26">
                  <c:v>5.1547723565636863E-6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1E-459B-BECD-B71FE44E2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96526472"/>
        <c:axId val="996524832"/>
      </c:barChart>
      <c:catAx>
        <c:axId val="996526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24832"/>
        <c:crosses val="autoZero"/>
        <c:auto val="1"/>
        <c:lblAlgn val="ctr"/>
        <c:lblOffset val="100"/>
        <c:noMultiLvlLbl val="0"/>
      </c:catAx>
      <c:valAx>
        <c:axId val="9965248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264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SUSTAIN!$B$2591</c:f>
          <c:strCache>
            <c:ptCount val="1"/>
            <c:pt idx="0">
              <c:v>Response Time Frequency Cumulative Values_x000d_  (SUSTAIN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SUSTAIN!$A$2577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SUSTAIN!$B$2570:$AH$2570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SUSTAIN!$B$2577:$AH$2577</c:f>
              <c:numCache>
                <c:formatCode>General</c:formatCode>
                <c:ptCount val="33"/>
                <c:pt idx="0">
                  <c:v>833729138</c:v>
                </c:pt>
                <c:pt idx="1">
                  <c:v>1930113639</c:v>
                </c:pt>
                <c:pt idx="2">
                  <c:v>8105782932</c:v>
                </c:pt>
                <c:pt idx="3">
                  <c:v>12526510286</c:v>
                </c:pt>
                <c:pt idx="4">
                  <c:v>14668056401</c:v>
                </c:pt>
                <c:pt idx="5">
                  <c:v>16369082981</c:v>
                </c:pt>
                <c:pt idx="6">
                  <c:v>16955685470</c:v>
                </c:pt>
                <c:pt idx="7">
                  <c:v>17252475098</c:v>
                </c:pt>
                <c:pt idx="8">
                  <c:v>17582237156</c:v>
                </c:pt>
                <c:pt idx="9">
                  <c:v>17808453114</c:v>
                </c:pt>
                <c:pt idx="10">
                  <c:v>17997178470</c:v>
                </c:pt>
                <c:pt idx="11">
                  <c:v>18175375442</c:v>
                </c:pt>
                <c:pt idx="12">
                  <c:v>18183324655</c:v>
                </c:pt>
                <c:pt idx="13">
                  <c:v>18184029772</c:v>
                </c:pt>
                <c:pt idx="14">
                  <c:v>18184327666</c:v>
                </c:pt>
                <c:pt idx="15">
                  <c:v>18184703218</c:v>
                </c:pt>
                <c:pt idx="16">
                  <c:v>18185263957</c:v>
                </c:pt>
                <c:pt idx="17">
                  <c:v>18185538704</c:v>
                </c:pt>
                <c:pt idx="18">
                  <c:v>18185674352</c:v>
                </c:pt>
                <c:pt idx="19">
                  <c:v>18185733817</c:v>
                </c:pt>
                <c:pt idx="20">
                  <c:v>18185794267</c:v>
                </c:pt>
                <c:pt idx="21">
                  <c:v>18185838915</c:v>
                </c:pt>
                <c:pt idx="22">
                  <c:v>18185880347</c:v>
                </c:pt>
                <c:pt idx="23">
                  <c:v>18185959451</c:v>
                </c:pt>
                <c:pt idx="24">
                  <c:v>18186034149</c:v>
                </c:pt>
                <c:pt idx="25">
                  <c:v>18186105174</c:v>
                </c:pt>
                <c:pt idx="26">
                  <c:v>18186202630</c:v>
                </c:pt>
                <c:pt idx="27">
                  <c:v>18186202630</c:v>
                </c:pt>
                <c:pt idx="28">
                  <c:v>18186202630</c:v>
                </c:pt>
                <c:pt idx="29">
                  <c:v>18186202630</c:v>
                </c:pt>
                <c:pt idx="30">
                  <c:v>18186202630</c:v>
                </c:pt>
                <c:pt idx="31">
                  <c:v>18186202630</c:v>
                </c:pt>
                <c:pt idx="32">
                  <c:v>18186202630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14-4434-BD1E-3CDDD78B0A59}"/>
            </c:ext>
          </c:extLst>
        </c:ser>
        <c:ser>
          <c:idx val="1"/>
          <c:order val="1"/>
          <c:tx>
            <c:strRef>
              <c:f>SUSTAIN!$A$2578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SUSTAIN!$B$2570:$AH$2570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SUSTAIN!$B$2578:$AH$2578</c:f>
              <c:numCache>
                <c:formatCode>General</c:formatCode>
                <c:ptCount val="33"/>
                <c:pt idx="0">
                  <c:v>4482098</c:v>
                </c:pt>
                <c:pt idx="1">
                  <c:v>6556896466</c:v>
                </c:pt>
                <c:pt idx="2">
                  <c:v>16162924024</c:v>
                </c:pt>
                <c:pt idx="3">
                  <c:v>21640662376</c:v>
                </c:pt>
                <c:pt idx="4">
                  <c:v>24371404855</c:v>
                </c:pt>
                <c:pt idx="5">
                  <c:v>26590904198</c:v>
                </c:pt>
                <c:pt idx="6">
                  <c:v>27367750171</c:v>
                </c:pt>
                <c:pt idx="7">
                  <c:v>27699868632</c:v>
                </c:pt>
                <c:pt idx="8">
                  <c:v>27892902014</c:v>
                </c:pt>
                <c:pt idx="9">
                  <c:v>27916209097</c:v>
                </c:pt>
                <c:pt idx="10">
                  <c:v>27919508844</c:v>
                </c:pt>
                <c:pt idx="11">
                  <c:v>27920723941</c:v>
                </c:pt>
                <c:pt idx="12">
                  <c:v>27921386965</c:v>
                </c:pt>
                <c:pt idx="13">
                  <c:v>27922131849</c:v>
                </c:pt>
                <c:pt idx="14">
                  <c:v>27922563590</c:v>
                </c:pt>
                <c:pt idx="15">
                  <c:v>27923123551</c:v>
                </c:pt>
                <c:pt idx="16">
                  <c:v>27923961891</c:v>
                </c:pt>
                <c:pt idx="17">
                  <c:v>27924365478</c:v>
                </c:pt>
                <c:pt idx="18">
                  <c:v>27924566616</c:v>
                </c:pt>
                <c:pt idx="19">
                  <c:v>27924653381</c:v>
                </c:pt>
                <c:pt idx="20">
                  <c:v>27924745415</c:v>
                </c:pt>
                <c:pt idx="21">
                  <c:v>27924815677</c:v>
                </c:pt>
                <c:pt idx="22">
                  <c:v>27924881562</c:v>
                </c:pt>
                <c:pt idx="23">
                  <c:v>27925007073</c:v>
                </c:pt>
                <c:pt idx="24">
                  <c:v>27925126331</c:v>
                </c:pt>
                <c:pt idx="25">
                  <c:v>27925240538</c:v>
                </c:pt>
                <c:pt idx="26">
                  <c:v>27925384487</c:v>
                </c:pt>
                <c:pt idx="27">
                  <c:v>27925384487</c:v>
                </c:pt>
                <c:pt idx="28">
                  <c:v>27925384487</c:v>
                </c:pt>
                <c:pt idx="29">
                  <c:v>27925384487</c:v>
                </c:pt>
                <c:pt idx="30">
                  <c:v>27925384487</c:v>
                </c:pt>
                <c:pt idx="31">
                  <c:v>27925384487</c:v>
                </c:pt>
                <c:pt idx="32">
                  <c:v>27925384487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E14-4434-BD1E-3CDDD78B0A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96530736"/>
        <c:axId val="996531064"/>
      </c:lineChart>
      <c:catAx>
        <c:axId val="996530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31064"/>
        <c:crosses val="autoZero"/>
        <c:auto val="1"/>
        <c:lblAlgn val="ctr"/>
        <c:lblOffset val="100"/>
        <c:noMultiLvlLbl val="0"/>
      </c:catAx>
      <c:valAx>
        <c:axId val="996531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307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SUSTAIN!$B$2592</c:f>
          <c:strCache>
            <c:ptCount val="1"/>
            <c:pt idx="0">
              <c:v>Response Time Frequency Cumulative Graph_x000d_  (SUSTAIN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SUSTAIN!$A$2586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SUSTAIN!$B$2570:$AH$2570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SUSTAIN!$B$2586:$AH$2586</c:f>
              <c:numCache>
                <c:formatCode>0.00%</c:formatCode>
                <c:ptCount val="33"/>
                <c:pt idx="0">
                  <c:v>4.5844047543200608E-2</c:v>
                </c:pt>
                <c:pt idx="1">
                  <c:v>0.10613065730478996</c:v>
                </c:pt>
                <c:pt idx="2">
                  <c:v>0.4457105805380549</c:v>
                </c:pt>
                <c:pt idx="3">
                  <c:v>0.68879196723213898</c:v>
                </c:pt>
                <c:pt idx="4">
                  <c:v>0.80654860717341514</c:v>
                </c:pt>
                <c:pt idx="5">
                  <c:v>0.90008251387222116</c:v>
                </c:pt>
                <c:pt idx="6">
                  <c:v>0.93233787256003975</c:v>
                </c:pt>
                <c:pt idx="7">
                  <c:v>0.94865736674132717</c:v>
                </c:pt>
                <c:pt idx="8">
                  <c:v>0.96678990736616455</c:v>
                </c:pt>
                <c:pt idx="9">
                  <c:v>0.97922878548725367</c:v>
                </c:pt>
                <c:pt idx="10">
                  <c:v>0.98960617761466119</c:v>
                </c:pt>
                <c:pt idx="11">
                  <c:v>0.99940464822589514</c:v>
                </c:pt>
                <c:pt idx="12">
                  <c:v>0.9998417495362526</c:v>
                </c:pt>
                <c:pt idx="13">
                  <c:v>0.99988052162157171</c:v>
                </c:pt>
                <c:pt idx="14">
                  <c:v>0.99989690184156932</c:v>
                </c:pt>
                <c:pt idx="15">
                  <c:v>0.99991755222184064</c:v>
                </c:pt>
                <c:pt idx="16">
                  <c:v>0.99994838543157705</c:v>
                </c:pt>
                <c:pt idx="17">
                  <c:v>0.99996349287349828</c:v>
                </c:pt>
                <c:pt idx="18">
                  <c:v>0.99997095171483863</c:v>
                </c:pt>
                <c:pt idx="19">
                  <c:v>0.99997422150134707</c:v>
                </c:pt>
                <c:pt idx="20">
                  <c:v>0.99997754544979467</c:v>
                </c:pt>
                <c:pt idx="21">
                  <c:v>0.99998000049777303</c:v>
                </c:pt>
                <c:pt idx="22">
                  <c:v>0.99998227870839473</c:v>
                </c:pt>
                <c:pt idx="23">
                  <c:v>0.99998662837949481</c:v>
                </c:pt>
                <c:pt idx="24">
                  <c:v>0.99999073577901743</c:v>
                </c:pt>
                <c:pt idx="25">
                  <c:v>0.99999464121224313</c:v>
                </c:pt>
                <c:pt idx="26">
                  <c:v>1.0000000000000002</c:v>
                </c:pt>
                <c:pt idx="27">
                  <c:v>1.0000000000000002</c:v>
                </c:pt>
                <c:pt idx="28">
                  <c:v>1.0000000000000002</c:v>
                </c:pt>
                <c:pt idx="29">
                  <c:v>1.0000000000000002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ED-4A3A-993B-3CBCC787467E}"/>
            </c:ext>
          </c:extLst>
        </c:ser>
        <c:ser>
          <c:idx val="1"/>
          <c:order val="1"/>
          <c:tx>
            <c:strRef>
              <c:f>SUSTAIN!$A$2587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SUSTAIN!$B$2570:$AH$2570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SUSTAIN!$B$2587:$AH$2587</c:f>
              <c:numCache>
                <c:formatCode>0.00%</c:formatCode>
                <c:ptCount val="33"/>
                <c:pt idx="0">
                  <c:v>1.6050264239285709E-4</c:v>
                </c:pt>
                <c:pt idx="1">
                  <c:v>0.23480057970383211</c:v>
                </c:pt>
                <c:pt idx="2">
                  <c:v>0.57878966828636735</c:v>
                </c:pt>
                <c:pt idx="3">
                  <c:v>0.77494590579672396</c:v>
                </c:pt>
                <c:pt idx="4">
                  <c:v>0.87273300986582758</c:v>
                </c:pt>
                <c:pt idx="5">
                  <c:v>0.95221264403284267</c:v>
                </c:pt>
                <c:pt idx="6">
                  <c:v>0.98003127526284928</c:v>
                </c:pt>
                <c:pt idx="7">
                  <c:v>0.9919243419869479</c:v>
                </c:pt>
                <c:pt idx="8">
                  <c:v>0.99883681196886931</c:v>
                </c:pt>
                <c:pt idx="9">
                  <c:v>0.99967143191871632</c:v>
                </c:pt>
                <c:pt idx="10">
                  <c:v>0.99978959491129882</c:v>
                </c:pt>
                <c:pt idx="11">
                  <c:v>0.99983310718596652</c:v>
                </c:pt>
                <c:pt idx="12">
                  <c:v>0.99985684988502621</c:v>
                </c:pt>
                <c:pt idx="13">
                  <c:v>0.99988352396718061</c:v>
                </c:pt>
                <c:pt idx="14">
                  <c:v>0.99989898448842074</c:v>
                </c:pt>
                <c:pt idx="15">
                  <c:v>0.99991903653104386</c:v>
                </c:pt>
                <c:pt idx="16">
                  <c:v>0.99994905724572336</c:v>
                </c:pt>
                <c:pt idx="17">
                  <c:v>0.99996350958030766</c:v>
                </c:pt>
                <c:pt idx="18">
                  <c:v>0.99997071227433298</c:v>
                </c:pt>
                <c:pt idx="19">
                  <c:v>0.99997381930406937</c:v>
                </c:pt>
                <c:pt idx="20">
                  <c:v>0.99997711501518283</c:v>
                </c:pt>
                <c:pt idx="21">
                  <c:v>0.99997963107722787</c:v>
                </c:pt>
                <c:pt idx="22">
                  <c:v>0.99998199040015967</c:v>
                </c:pt>
                <c:pt idx="23">
                  <c:v>0.99998648491303055</c:v>
                </c:pt>
                <c:pt idx="24">
                  <c:v>0.99999075550776684</c:v>
                </c:pt>
                <c:pt idx="25">
                  <c:v>0.99999484522764348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ED-4A3A-993B-3CBCC7874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96485472"/>
        <c:axId val="996507448"/>
      </c:lineChart>
      <c:catAx>
        <c:axId val="996485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07448"/>
        <c:crosses val="autoZero"/>
        <c:auto val="1"/>
        <c:lblAlgn val="ctr"/>
        <c:lblOffset val="100"/>
        <c:noMultiLvlLbl val="0"/>
      </c:catAx>
      <c:valAx>
        <c:axId val="996507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854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RAMPD_100!$L$6</c:f>
          <c:strCache>
            <c:ptCount val="1"/>
            <c:pt idx="0">
              <c:v>Throughput Graph (RAMPD_100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RAMPD_100!$D$9:$D$23</c:f>
              <c:numCache>
                <c:formatCode>#,##0.00</c:formatCode>
                <c:ptCount val="15"/>
                <c:pt idx="0">
                  <c:v>954458.16666666663</c:v>
                </c:pt>
                <c:pt idx="1">
                  <c:v>954248.51666666672</c:v>
                </c:pt>
                <c:pt idx="2">
                  <c:v>954257.6333333333</c:v>
                </c:pt>
                <c:pt idx="3">
                  <c:v>954407.9</c:v>
                </c:pt>
                <c:pt idx="4">
                  <c:v>954321.65</c:v>
                </c:pt>
                <c:pt idx="5">
                  <c:v>954299.53333333333</c:v>
                </c:pt>
                <c:pt idx="6">
                  <c:v>954292.23333333328</c:v>
                </c:pt>
                <c:pt idx="7">
                  <c:v>954475.58333333337</c:v>
                </c:pt>
                <c:pt idx="8">
                  <c:v>954149.23333333328</c:v>
                </c:pt>
                <c:pt idx="9">
                  <c:v>954413.9</c:v>
                </c:pt>
                <c:pt idx="10">
                  <c:v>954133.51666666672</c:v>
                </c:pt>
                <c:pt idx="11">
                  <c:v>954421.4</c:v>
                </c:pt>
                <c:pt idx="12">
                  <c:v>954106.7</c:v>
                </c:pt>
                <c:pt idx="13">
                  <c:v>954343.23333333328</c:v>
                </c:pt>
                <c:pt idx="14">
                  <c:v>954295.6333333333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594-4527-8D6A-C78446225E92}"/>
            </c:ext>
          </c:extLst>
        </c:ser>
        <c:ser>
          <c:idx val="2"/>
          <c:order val="1"/>
          <c:tx>
            <c:strRef>
              <c:f>RAMPD_100!$E$8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RAMPD_100!$E$9:$E$23</c:f>
              <c:numCache>
                <c:formatCode>#,##0.00</c:formatCode>
                <c:ptCount val="15"/>
                <c:pt idx="0">
                  <c:v>196836.7</c:v>
                </c:pt>
                <c:pt idx="1">
                  <c:v>196855</c:v>
                </c:pt>
                <c:pt idx="2">
                  <c:v>196894.83333333334</c:v>
                </c:pt>
                <c:pt idx="3">
                  <c:v>196979.43333333332</c:v>
                </c:pt>
                <c:pt idx="4">
                  <c:v>196955.93333333332</c:v>
                </c:pt>
                <c:pt idx="5">
                  <c:v>196877.88333333333</c:v>
                </c:pt>
                <c:pt idx="6">
                  <c:v>196872.28333333333</c:v>
                </c:pt>
                <c:pt idx="7">
                  <c:v>196926.98333333334</c:v>
                </c:pt>
                <c:pt idx="8">
                  <c:v>196897.48333333334</c:v>
                </c:pt>
                <c:pt idx="9">
                  <c:v>196959.86666666667</c:v>
                </c:pt>
                <c:pt idx="10">
                  <c:v>196908.06666666668</c:v>
                </c:pt>
                <c:pt idx="11">
                  <c:v>196970.88333333333</c:v>
                </c:pt>
                <c:pt idx="12">
                  <c:v>196989.25</c:v>
                </c:pt>
                <c:pt idx="13">
                  <c:v>196967.56666666668</c:v>
                </c:pt>
                <c:pt idx="14">
                  <c:v>196850.26666666666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594-4527-8D6A-C78446225E92}"/>
            </c:ext>
          </c:extLst>
        </c:ser>
        <c:ser>
          <c:idx val="3"/>
          <c:order val="2"/>
          <c:tx>
            <c:strRef>
              <c:f>RAMPD_100!$F$8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RAMPD_100!$F$9:$F$23</c:f>
              <c:numCache>
                <c:formatCode>#,##0.00</c:formatCode>
                <c:ptCount val="15"/>
                <c:pt idx="0">
                  <c:v>449879.53333333333</c:v>
                </c:pt>
                <c:pt idx="1">
                  <c:v>449954.76666666666</c:v>
                </c:pt>
                <c:pt idx="2">
                  <c:v>450077.65</c:v>
                </c:pt>
                <c:pt idx="3">
                  <c:v>450064.43333333335</c:v>
                </c:pt>
                <c:pt idx="4">
                  <c:v>449845.36666666664</c:v>
                </c:pt>
                <c:pt idx="5">
                  <c:v>450021.85</c:v>
                </c:pt>
                <c:pt idx="6">
                  <c:v>449901.58333333331</c:v>
                </c:pt>
                <c:pt idx="7">
                  <c:v>449973.5</c:v>
                </c:pt>
                <c:pt idx="8">
                  <c:v>449930.93333333335</c:v>
                </c:pt>
                <c:pt idx="9">
                  <c:v>450011.43333333335</c:v>
                </c:pt>
                <c:pt idx="10">
                  <c:v>449938.25</c:v>
                </c:pt>
                <c:pt idx="11">
                  <c:v>449809.81666666665</c:v>
                </c:pt>
                <c:pt idx="12">
                  <c:v>450006.81666666665</c:v>
                </c:pt>
                <c:pt idx="13">
                  <c:v>449928.5</c:v>
                </c:pt>
                <c:pt idx="14">
                  <c:v>449680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594-4527-8D6A-C78446225E92}"/>
            </c:ext>
          </c:extLst>
        </c:ser>
        <c:ser>
          <c:idx val="0"/>
          <c:order val="3"/>
          <c:tx>
            <c:strRef>
              <c:f>RAMPD_100!$C$8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RAMPD_100!$C$9:$C$23</c:f>
              <c:numCache>
                <c:formatCode>#,##0.00</c:formatCode>
                <c:ptCount val="15"/>
                <c:pt idx="0">
                  <c:v>1601174.4</c:v>
                </c:pt>
                <c:pt idx="1">
                  <c:v>1601058.2833333332</c:v>
                </c:pt>
                <c:pt idx="2">
                  <c:v>1601230.1166666667</c:v>
                </c:pt>
                <c:pt idx="3">
                  <c:v>1601451.7666666666</c:v>
                </c:pt>
                <c:pt idx="4">
                  <c:v>1601122.95</c:v>
                </c:pt>
                <c:pt idx="5">
                  <c:v>1601199.2666666666</c:v>
                </c:pt>
                <c:pt idx="6">
                  <c:v>1601066.0999999999</c:v>
                </c:pt>
                <c:pt idx="7">
                  <c:v>1601376.0666666667</c:v>
                </c:pt>
                <c:pt idx="8">
                  <c:v>1600977.65</c:v>
                </c:pt>
                <c:pt idx="9">
                  <c:v>1601385.2</c:v>
                </c:pt>
                <c:pt idx="10">
                  <c:v>1600979.8333333335</c:v>
                </c:pt>
                <c:pt idx="11">
                  <c:v>1601202.1</c:v>
                </c:pt>
                <c:pt idx="12">
                  <c:v>1601102.7666666666</c:v>
                </c:pt>
                <c:pt idx="13">
                  <c:v>1601239.3</c:v>
                </c:pt>
                <c:pt idx="14">
                  <c:v>1600825.9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594-4527-8D6A-C78446225E92}"/>
            </c:ext>
          </c:extLst>
        </c:ser>
        <c:ser>
          <c:idx val="4"/>
          <c:order val="4"/>
          <c:tx>
            <c:strRef>
              <c:f>RAMPD_100!$M$8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594-4527-8D6A-C78446225E92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RAMPD_100!$L$9:$L$13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RAMPD_100!$M$9:$M$13</c:f>
              <c:numCache>
                <c:formatCode>General</c:formatCode>
                <c:ptCount val="5"/>
                <c:pt idx="0">
                  <c:v>0</c:v>
                </c:pt>
                <c:pt idx="1">
                  <c:v>1610000</c:v>
                </c:pt>
                <c:pt idx="2">
                  <c:v>1610000</c:v>
                </c:pt>
                <c:pt idx="3">
                  <c:v>1610000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594-4527-8D6A-C78446225E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02016"/>
        <c:axId val="1047002672"/>
      </c:scatterChart>
      <c:valAx>
        <c:axId val="104700201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02672"/>
        <c:crosses val="autoZero"/>
        <c:crossBetween val="midCat"/>
      </c:valAx>
      <c:valAx>
        <c:axId val="10470026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0201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RAMPD_100!$L$32</c:f>
          <c:strCache>
            <c:ptCount val="1"/>
            <c:pt idx="0">
              <c:v>Response Time Graph (RAMPD_100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RAMPD_100!$D$35:$D$49</c:f>
              <c:numCache>
                <c:formatCode>0.00</c:formatCode>
                <c:ptCount val="15"/>
                <c:pt idx="0">
                  <c:v>0.37854765562450876</c:v>
                </c:pt>
                <c:pt idx="1">
                  <c:v>0.37971836677905235</c:v>
                </c:pt>
                <c:pt idx="2">
                  <c:v>0.37853566709744946</c:v>
                </c:pt>
                <c:pt idx="3">
                  <c:v>0.37754834880697585</c:v>
                </c:pt>
                <c:pt idx="4">
                  <c:v>0.37987507162810358</c:v>
                </c:pt>
                <c:pt idx="5">
                  <c:v>0.38022209268955592</c:v>
                </c:pt>
                <c:pt idx="6">
                  <c:v>0.37921597701011711</c:v>
                </c:pt>
                <c:pt idx="7">
                  <c:v>0.37919540456203393</c:v>
                </c:pt>
                <c:pt idx="8">
                  <c:v>0.37990910560566749</c:v>
                </c:pt>
                <c:pt idx="9">
                  <c:v>0.37951066698281183</c:v>
                </c:pt>
                <c:pt idx="10">
                  <c:v>0.37937987104914439</c:v>
                </c:pt>
                <c:pt idx="11">
                  <c:v>0.38095778540101188</c:v>
                </c:pt>
                <c:pt idx="12">
                  <c:v>0.37961977916096806</c:v>
                </c:pt>
                <c:pt idx="13">
                  <c:v>0.37898716721310993</c:v>
                </c:pt>
                <c:pt idx="14">
                  <c:v>0.37962040873846603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447-4A3E-907C-03CD72887931}"/>
            </c:ext>
          </c:extLst>
        </c:ser>
        <c:ser>
          <c:idx val="2"/>
          <c:order val="1"/>
          <c:tx>
            <c:strRef>
              <c:f>RAMPD_100!$E$34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RAMPD_100!$E$35:$E$49</c:f>
              <c:numCache>
                <c:formatCode>0.00</c:formatCode>
                <c:ptCount val="15"/>
                <c:pt idx="0">
                  <c:v>0.38020312269002682</c:v>
                </c:pt>
                <c:pt idx="1">
                  <c:v>0.38166403579622904</c:v>
                </c:pt>
                <c:pt idx="2">
                  <c:v>0.38017627371295504</c:v>
                </c:pt>
                <c:pt idx="3">
                  <c:v>0.37918353422007001</c:v>
                </c:pt>
                <c:pt idx="4">
                  <c:v>0.38198416109322592</c:v>
                </c:pt>
                <c:pt idx="5">
                  <c:v>0.38236570122613234</c:v>
                </c:pt>
                <c:pt idx="6">
                  <c:v>0.38078584517187414</c:v>
                </c:pt>
                <c:pt idx="7">
                  <c:v>0.38121705684653506</c:v>
                </c:pt>
                <c:pt idx="8">
                  <c:v>0.38225856450340617</c:v>
                </c:pt>
                <c:pt idx="9">
                  <c:v>0.38130940093379428</c:v>
                </c:pt>
                <c:pt idx="10">
                  <c:v>0.38113014296688708</c:v>
                </c:pt>
                <c:pt idx="11">
                  <c:v>0.38323805295080415</c:v>
                </c:pt>
                <c:pt idx="12">
                  <c:v>0.38124823562707105</c:v>
                </c:pt>
                <c:pt idx="13">
                  <c:v>0.38073085306599547</c:v>
                </c:pt>
                <c:pt idx="14">
                  <c:v>0.38157696873833713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447-4A3E-907C-03CD72887931}"/>
            </c:ext>
          </c:extLst>
        </c:ser>
        <c:ser>
          <c:idx val="3"/>
          <c:order val="2"/>
          <c:tx>
            <c:strRef>
              <c:f>RAMPD_100!$F$34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RAMPD_100!$F$35:$F$49</c:f>
              <c:numCache>
                <c:formatCode>0.00</c:formatCode>
                <c:ptCount val="15"/>
                <c:pt idx="0">
                  <c:v>0.33510733577122048</c:v>
                </c:pt>
                <c:pt idx="1">
                  <c:v>0.33671759090895287</c:v>
                </c:pt>
                <c:pt idx="2">
                  <c:v>0.33504589967234916</c:v>
                </c:pt>
                <c:pt idx="3">
                  <c:v>0.33402865593393183</c:v>
                </c:pt>
                <c:pt idx="4">
                  <c:v>0.33643595236170415</c:v>
                </c:pt>
                <c:pt idx="5">
                  <c:v>0.33730886255856246</c:v>
                </c:pt>
                <c:pt idx="6">
                  <c:v>0.33573208007158606</c:v>
                </c:pt>
                <c:pt idx="7">
                  <c:v>0.33575336399439815</c:v>
                </c:pt>
                <c:pt idx="8">
                  <c:v>0.33661612000745594</c:v>
                </c:pt>
                <c:pt idx="9">
                  <c:v>0.33606499983000432</c:v>
                </c:pt>
                <c:pt idx="10">
                  <c:v>0.33580991147118522</c:v>
                </c:pt>
                <c:pt idx="11">
                  <c:v>0.3377964057698607</c:v>
                </c:pt>
                <c:pt idx="12">
                  <c:v>0.33625027798652973</c:v>
                </c:pt>
                <c:pt idx="13">
                  <c:v>0.33515706421501784</c:v>
                </c:pt>
                <c:pt idx="14">
                  <c:v>0.33642288749777616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447-4A3E-907C-03CD72887931}"/>
            </c:ext>
          </c:extLst>
        </c:ser>
        <c:ser>
          <c:idx val="0"/>
          <c:order val="3"/>
          <c:tx>
            <c:strRef>
              <c:f>RAMPD_100!$C$34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RAMPD_100!$C$35:$C$49</c:f>
              <c:numCache>
                <c:formatCode>0.00</c:formatCode>
                <c:ptCount val="15"/>
                <c:pt idx="0">
                  <c:v>0.36654580613871085</c:v>
                </c:pt>
                <c:pt idx="1">
                  <c:v>0.36787283336145882</c:v>
                </c:pt>
                <c:pt idx="2">
                  <c:v>0.36651319440271585</c:v>
                </c:pt>
                <c:pt idx="3">
                  <c:v>0.36551890875972476</c:v>
                </c:pt>
                <c:pt idx="4">
                  <c:v>0.36793002465342628</c:v>
                </c:pt>
                <c:pt idx="5">
                  <c:v>0.36842477145984204</c:v>
                </c:pt>
                <c:pt idx="6">
                  <c:v>0.36718998348454612</c:v>
                </c:pt>
                <c:pt idx="7">
                  <c:v>0.36723715842970217</c:v>
                </c:pt>
                <c:pt idx="8">
                  <c:v>0.36803120657763916</c:v>
                </c:pt>
                <c:pt idx="9">
                  <c:v>0.36752306490655712</c:v>
                </c:pt>
                <c:pt idx="10">
                  <c:v>0.36735026998570358</c:v>
                </c:pt>
                <c:pt idx="11">
                  <c:v>0.36911339302515278</c:v>
                </c:pt>
                <c:pt idx="12">
                  <c:v>0.367630678182785</c:v>
                </c:pt>
                <c:pt idx="13">
                  <c:v>0.36688593853523332</c:v>
                </c:pt>
                <c:pt idx="14">
                  <c:v>0.36772660317610639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47-4A3E-907C-03CD72887931}"/>
            </c:ext>
          </c:extLst>
        </c:ser>
        <c:ser>
          <c:idx val="4"/>
          <c:order val="4"/>
          <c:tx>
            <c:strRef>
              <c:f>RAMPD_100!$M$34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447-4A3E-907C-03CD72887931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RAMPD_100!$L$35:$L$39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RAMPD_100!$M$35:$M$39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447-4A3E-907C-03CD728879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6957080"/>
        <c:axId val="1046955112"/>
      </c:scatterChart>
      <c:valAx>
        <c:axId val="104695708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55112"/>
        <c:crosses val="autoZero"/>
        <c:crossBetween val="midCat"/>
      </c:valAx>
      <c:valAx>
        <c:axId val="1046955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5708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RAMPD_100!$L$57</c:f>
          <c:strCache>
            <c:ptCount val="1"/>
            <c:pt idx="0">
              <c:v>Data Rate Graph (RAMPD_100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RAMPD_100!$D$60:$D$74</c:f>
              <c:numCache>
                <c:formatCode>0.00</c:formatCode>
                <c:ptCount val="15"/>
                <c:pt idx="0">
                  <c:v>8553.6343381333336</c:v>
                </c:pt>
                <c:pt idx="1">
                  <c:v>8551.025527466667</c:v>
                </c:pt>
                <c:pt idx="2">
                  <c:v>8551.2970922666664</c:v>
                </c:pt>
                <c:pt idx="3">
                  <c:v>8552.5564074666672</c:v>
                </c:pt>
                <c:pt idx="4">
                  <c:v>8552.5804373333322</c:v>
                </c:pt>
                <c:pt idx="5">
                  <c:v>8551.7697706666677</c:v>
                </c:pt>
                <c:pt idx="6">
                  <c:v>8552.5083477333337</c:v>
                </c:pt>
                <c:pt idx="7">
                  <c:v>8552.4730538666663</c:v>
                </c:pt>
                <c:pt idx="8">
                  <c:v>8550.4342698666678</c:v>
                </c:pt>
                <c:pt idx="9">
                  <c:v>8552.5457578666665</c:v>
                </c:pt>
                <c:pt idx="10">
                  <c:v>8550.4848554666678</c:v>
                </c:pt>
                <c:pt idx="11">
                  <c:v>8553.5167146666663</c:v>
                </c:pt>
                <c:pt idx="12">
                  <c:v>8550.5051306666664</c:v>
                </c:pt>
                <c:pt idx="13">
                  <c:v>8552.4489557333327</c:v>
                </c:pt>
                <c:pt idx="14">
                  <c:v>8551.1525034666665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282-46C4-AA12-98FE6EFA0F09}"/>
            </c:ext>
          </c:extLst>
        </c:ser>
        <c:ser>
          <c:idx val="2"/>
          <c:order val="1"/>
          <c:tx>
            <c:strRef>
              <c:f>RAMPD_100!$E$59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RAMPD_100!$E$60:$E$74</c:f>
              <c:numCache>
                <c:formatCode>0.00</c:formatCode>
                <c:ptCount val="15"/>
                <c:pt idx="0">
                  <c:v>1978.7260586666666</c:v>
                </c:pt>
                <c:pt idx="1">
                  <c:v>1980.0604671999999</c:v>
                </c:pt>
                <c:pt idx="2">
                  <c:v>1980.1522176000001</c:v>
                </c:pt>
                <c:pt idx="3">
                  <c:v>1981.3648384000001</c:v>
                </c:pt>
                <c:pt idx="4">
                  <c:v>1981.8257066666665</c:v>
                </c:pt>
                <c:pt idx="5">
                  <c:v>1979.2524629333334</c:v>
                </c:pt>
                <c:pt idx="6">
                  <c:v>1980.3843925333335</c:v>
                </c:pt>
                <c:pt idx="7">
                  <c:v>1980.1396565333334</c:v>
                </c:pt>
                <c:pt idx="8">
                  <c:v>1979.8127957333334</c:v>
                </c:pt>
                <c:pt idx="9">
                  <c:v>1981.0168832000002</c:v>
                </c:pt>
                <c:pt idx="10">
                  <c:v>1980.6027093333335</c:v>
                </c:pt>
                <c:pt idx="11">
                  <c:v>1980.5858474666666</c:v>
                </c:pt>
                <c:pt idx="12">
                  <c:v>1980.5363541333334</c:v>
                </c:pt>
                <c:pt idx="13">
                  <c:v>1980.0978090666665</c:v>
                </c:pt>
                <c:pt idx="14">
                  <c:v>1980.4611925333331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282-46C4-AA12-98FE6EFA0F09}"/>
            </c:ext>
          </c:extLst>
        </c:ser>
        <c:ser>
          <c:idx val="3"/>
          <c:order val="2"/>
          <c:tx>
            <c:strRef>
              <c:f>RAMPD_100!$F$59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RAMPD_100!$F$60:$F$74</c:f>
              <c:numCache>
                <c:formatCode>0.00</c:formatCode>
                <c:ptCount val="15"/>
                <c:pt idx="0">
                  <c:v>6636.0416255999999</c:v>
                </c:pt>
                <c:pt idx="1">
                  <c:v>6633.0157738666667</c:v>
                </c:pt>
                <c:pt idx="2">
                  <c:v>6637.7433770666667</c:v>
                </c:pt>
                <c:pt idx="3">
                  <c:v>6637.6819370666663</c:v>
                </c:pt>
                <c:pt idx="4">
                  <c:v>6633.5645013333333</c:v>
                </c:pt>
                <c:pt idx="5">
                  <c:v>6637.5991978666671</c:v>
                </c:pt>
                <c:pt idx="6">
                  <c:v>6636.0636757333332</c:v>
                </c:pt>
                <c:pt idx="7">
                  <c:v>6634.9204821333342</c:v>
                </c:pt>
                <c:pt idx="8">
                  <c:v>6630.8364970666671</c:v>
                </c:pt>
                <c:pt idx="9">
                  <c:v>6636.8302421333337</c:v>
                </c:pt>
                <c:pt idx="10">
                  <c:v>6634.5499306666661</c:v>
                </c:pt>
                <c:pt idx="11">
                  <c:v>6632.8505002666661</c:v>
                </c:pt>
                <c:pt idx="12">
                  <c:v>6639.0583295999995</c:v>
                </c:pt>
                <c:pt idx="13">
                  <c:v>6633.3078186666671</c:v>
                </c:pt>
                <c:pt idx="14">
                  <c:v>6631.177216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282-46C4-AA12-98FE6EFA0F09}"/>
            </c:ext>
          </c:extLst>
        </c:ser>
        <c:ser>
          <c:idx val="0"/>
          <c:order val="3"/>
          <c:tx>
            <c:strRef>
              <c:f>RAMPD_100!$C$59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RAMPD_100!$C$60:$C$74</c:f>
              <c:numCache>
                <c:formatCode>0.00</c:formatCode>
                <c:ptCount val="15"/>
                <c:pt idx="0">
                  <c:v>17168.402022399998</c:v>
                </c:pt>
                <c:pt idx="1">
                  <c:v>17164.101768533335</c:v>
                </c:pt>
                <c:pt idx="2">
                  <c:v>17169.192686933333</c:v>
                </c:pt>
                <c:pt idx="3">
                  <c:v>17171.603182933333</c:v>
                </c:pt>
                <c:pt idx="4">
                  <c:v>17167.970645333335</c:v>
                </c:pt>
                <c:pt idx="5">
                  <c:v>17168.621431466669</c:v>
                </c:pt>
                <c:pt idx="6">
                  <c:v>17168.956416000001</c:v>
                </c:pt>
                <c:pt idx="7">
                  <c:v>17167.533192533334</c:v>
                </c:pt>
                <c:pt idx="8">
                  <c:v>17161.083562666667</c:v>
                </c:pt>
                <c:pt idx="9">
                  <c:v>17170.392883200002</c:v>
                </c:pt>
                <c:pt idx="10">
                  <c:v>17165.637495466668</c:v>
                </c:pt>
                <c:pt idx="11">
                  <c:v>17166.9530624</c:v>
                </c:pt>
                <c:pt idx="12">
                  <c:v>17170.0998144</c:v>
                </c:pt>
                <c:pt idx="13">
                  <c:v>17165.854583466666</c:v>
                </c:pt>
                <c:pt idx="14">
                  <c:v>17162.790912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82-46C4-AA12-98FE6EFA0F09}"/>
            </c:ext>
          </c:extLst>
        </c:ser>
        <c:ser>
          <c:idx val="4"/>
          <c:order val="4"/>
          <c:tx>
            <c:strRef>
              <c:f>RAMPD_100!$M$59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282-46C4-AA12-98FE6EFA0F09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RAMPD_100!$L$60:$L$64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RAMPD_100!$M$60:$M$64</c:f>
              <c:numCache>
                <c:formatCode>General</c:formatCode>
                <c:ptCount val="5"/>
                <c:pt idx="0">
                  <c:v>0</c:v>
                </c:pt>
                <c:pt idx="1">
                  <c:v>17200</c:v>
                </c:pt>
                <c:pt idx="2">
                  <c:v>17200</c:v>
                </c:pt>
                <c:pt idx="3">
                  <c:v>17200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282-46C4-AA12-98FE6EFA0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3732912"/>
        <c:axId val="673727992"/>
      </c:scatterChart>
      <c:valAx>
        <c:axId val="67373291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27992"/>
        <c:crosses val="autoZero"/>
        <c:crossBetween val="midCat"/>
      </c:valAx>
      <c:valAx>
        <c:axId val="6737279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3291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RAMPD_100!$B$102</c:f>
          <c:strCache>
            <c:ptCount val="1"/>
            <c:pt idx="0">
              <c:v>Response Time Frequency Values_x000d_  (RAMPD_100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RAMPD_100!$A$84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RAMPD_100!$B$84:$AH$84</c:f>
              <c:numCache>
                <c:formatCode>General</c:formatCode>
                <c:ptCount val="33"/>
                <c:pt idx="0">
                  <c:v>17232828</c:v>
                </c:pt>
                <c:pt idx="1">
                  <c:v>22644624</c:v>
                </c:pt>
                <c:pt idx="2">
                  <c:v>125910250</c:v>
                </c:pt>
                <c:pt idx="3">
                  <c:v>92100701</c:v>
                </c:pt>
                <c:pt idx="4">
                  <c:v>45144577</c:v>
                </c:pt>
                <c:pt idx="5">
                  <c:v>36308014</c:v>
                </c:pt>
                <c:pt idx="6">
                  <c:v>12689821</c:v>
                </c:pt>
                <c:pt idx="7">
                  <c:v>6471290</c:v>
                </c:pt>
                <c:pt idx="8">
                  <c:v>7171401</c:v>
                </c:pt>
                <c:pt idx="9">
                  <c:v>4929155</c:v>
                </c:pt>
                <c:pt idx="10">
                  <c:v>4117074</c:v>
                </c:pt>
                <c:pt idx="11">
                  <c:v>3953573</c:v>
                </c:pt>
                <c:pt idx="12">
                  <c:v>184251</c:v>
                </c:pt>
                <c:pt idx="13">
                  <c:v>14576</c:v>
                </c:pt>
                <c:pt idx="14">
                  <c:v>5923</c:v>
                </c:pt>
                <c:pt idx="15">
                  <c:v>7430</c:v>
                </c:pt>
                <c:pt idx="16">
                  <c:v>11651</c:v>
                </c:pt>
                <c:pt idx="17">
                  <c:v>5083</c:v>
                </c:pt>
                <c:pt idx="18">
                  <c:v>2141</c:v>
                </c:pt>
                <c:pt idx="19">
                  <c:v>690</c:v>
                </c:pt>
                <c:pt idx="20">
                  <c:v>180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8B-436F-AA1B-19E823ED14D0}"/>
            </c:ext>
          </c:extLst>
        </c:ser>
        <c:ser>
          <c:idx val="1"/>
          <c:order val="1"/>
          <c:tx>
            <c:strRef>
              <c:f>RAMPD_100!$A$85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RAMPD_100!$B$85:$AH$85</c:f>
              <c:numCache>
                <c:formatCode>General</c:formatCode>
                <c:ptCount val="33"/>
                <c:pt idx="0">
                  <c:v>93169</c:v>
                </c:pt>
                <c:pt idx="1">
                  <c:v>135778664</c:v>
                </c:pt>
                <c:pt idx="2">
                  <c:v>199250690</c:v>
                </c:pt>
                <c:pt idx="3">
                  <c:v>114216641</c:v>
                </c:pt>
                <c:pt idx="4">
                  <c:v>57293134</c:v>
                </c:pt>
                <c:pt idx="5">
                  <c:v>46860284</c:v>
                </c:pt>
                <c:pt idx="6">
                  <c:v>16475956</c:v>
                </c:pt>
                <c:pt idx="7">
                  <c:v>7048666</c:v>
                </c:pt>
                <c:pt idx="8">
                  <c:v>4107482</c:v>
                </c:pt>
                <c:pt idx="9">
                  <c:v>499192</c:v>
                </c:pt>
                <c:pt idx="10">
                  <c:v>70215</c:v>
                </c:pt>
                <c:pt idx="11">
                  <c:v>25187</c:v>
                </c:pt>
                <c:pt idx="12">
                  <c:v>12952</c:v>
                </c:pt>
                <c:pt idx="13">
                  <c:v>14614</c:v>
                </c:pt>
                <c:pt idx="14">
                  <c:v>8550</c:v>
                </c:pt>
                <c:pt idx="15">
                  <c:v>11154</c:v>
                </c:pt>
                <c:pt idx="16">
                  <c:v>17333</c:v>
                </c:pt>
                <c:pt idx="17">
                  <c:v>7556</c:v>
                </c:pt>
                <c:pt idx="18">
                  <c:v>3103</c:v>
                </c:pt>
                <c:pt idx="19">
                  <c:v>1006</c:v>
                </c:pt>
                <c:pt idx="20">
                  <c:v>211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8B-436F-AA1B-19E823ED1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8212184"/>
        <c:axId val="1058211856"/>
      </c:barChart>
      <c:catAx>
        <c:axId val="1058212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11856"/>
        <c:crosses val="autoZero"/>
        <c:auto val="1"/>
        <c:lblAlgn val="ctr"/>
        <c:lblOffset val="100"/>
        <c:noMultiLvlLbl val="0"/>
      </c:catAx>
      <c:valAx>
        <c:axId val="10582118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121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RAMPD_100!$B$103</c:f>
          <c:strCache>
            <c:ptCount val="1"/>
            <c:pt idx="0">
              <c:v>Response Time Frequency Graph_x000d_  (RAMPD_100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RAMPD_100!$A$93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RAMPD_100!$B$93:$AH$93</c:f>
              <c:numCache>
                <c:formatCode>0.00%</c:formatCode>
                <c:ptCount val="33"/>
                <c:pt idx="0">
                  <c:v>4.5480575350090244E-2</c:v>
                </c:pt>
                <c:pt idx="1">
                  <c:v>5.9763291788582924E-2</c:v>
                </c:pt>
                <c:pt idx="2">
                  <c:v>0.33230010840203938</c:v>
                </c:pt>
                <c:pt idx="3">
                  <c:v>0.2430705437103319</c:v>
                </c:pt>
                <c:pt idx="4">
                  <c:v>0.11914477042865228</c:v>
                </c:pt>
                <c:pt idx="5">
                  <c:v>9.5823469400328917E-2</c:v>
                </c:pt>
                <c:pt idx="6">
                  <c:v>3.349075149880551E-2</c:v>
                </c:pt>
                <c:pt idx="7">
                  <c:v>1.7078914294118498E-2</c:v>
                </c:pt>
                <c:pt idx="8">
                  <c:v>1.8926634882342731E-2</c:v>
                </c:pt>
                <c:pt idx="9">
                  <c:v>1.3008938834054054E-2</c:v>
                </c:pt>
                <c:pt idx="10">
                  <c:v>1.086570899906257E-2</c:v>
                </c:pt>
                <c:pt idx="11">
                  <c:v>1.0434200047060317E-2</c:v>
                </c:pt>
                <c:pt idx="12">
                  <c:v>4.8627198558643292E-4</c:v>
                </c:pt>
                <c:pt idx="13">
                  <c:v>3.8468721808336705E-5</c:v>
                </c:pt>
                <c:pt idx="14">
                  <c:v>1.5631877008148896E-5</c:v>
                </c:pt>
                <c:pt idx="15">
                  <c:v>1.960912479664803E-5</c:v>
                </c:pt>
                <c:pt idx="16">
                  <c:v>3.0749113459723584E-5</c:v>
                </c:pt>
                <c:pt idx="17">
                  <c:v>1.3414963841367691E-5</c:v>
                </c:pt>
                <c:pt idx="18">
                  <c:v>5.650489392950664E-6</c:v>
                </c:pt>
                <c:pt idx="19">
                  <c:v>1.8210358155702747E-6</c:v>
                </c:pt>
                <c:pt idx="20">
                  <c:v>4.7505282145311516E-7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AB-42B3-B2D8-4D37305C22E3}"/>
            </c:ext>
          </c:extLst>
        </c:ser>
        <c:ser>
          <c:idx val="1"/>
          <c:order val="1"/>
          <c:tx>
            <c:strRef>
              <c:f>RAMPD_100!$A$94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RAMPD_100!$B$94:$AH$94</c:f>
              <c:numCache>
                <c:formatCode>0.00%</c:formatCode>
                <c:ptCount val="33"/>
                <c:pt idx="0">
                  <c:v>1.6014039043553771E-4</c:v>
                </c:pt>
                <c:pt idx="1">
                  <c:v>0.23337857297787556</c:v>
                </c:pt>
                <c:pt idx="2">
                  <c:v>0.34247532216885757</c:v>
                </c:pt>
                <c:pt idx="3">
                  <c:v>0.19631741763865282</c:v>
                </c:pt>
                <c:pt idx="4">
                  <c:v>9.8476369264836799E-2</c:v>
                </c:pt>
                <c:pt idx="5">
                  <c:v>8.0544217236207111E-2</c:v>
                </c:pt>
                <c:pt idx="6">
                  <c:v>2.8319140772561046E-2</c:v>
                </c:pt>
                <c:pt idx="7">
                  <c:v>1.2115361604071095E-2</c:v>
                </c:pt>
                <c:pt idx="8">
                  <c:v>7.0600067746454647E-3</c:v>
                </c:pt>
                <c:pt idx="9">
                  <c:v>8.5801931739416478E-4</c:v>
                </c:pt>
                <c:pt idx="10">
                  <c:v>1.2068668242045401E-4</c:v>
                </c:pt>
                <c:pt idx="11">
                  <c:v>4.3291824683101548E-5</c:v>
                </c:pt>
                <c:pt idx="12">
                  <c:v>2.2262107964248671E-5</c:v>
                </c:pt>
                <c:pt idx="13">
                  <c:v>2.5118780558178665E-5</c:v>
                </c:pt>
                <c:pt idx="14">
                  <c:v>1.4695878867690406E-5</c:v>
                </c:pt>
                <c:pt idx="15">
                  <c:v>1.9171676361429097E-5</c:v>
                </c:pt>
                <c:pt idx="16">
                  <c:v>2.9792241919728396E-5</c:v>
                </c:pt>
                <c:pt idx="17">
                  <c:v>1.2987375523306281E-5</c:v>
                </c:pt>
                <c:pt idx="18">
                  <c:v>5.333486798414424E-6</c:v>
                </c:pt>
                <c:pt idx="19">
                  <c:v>1.729129139286146E-6</c:v>
                </c:pt>
                <c:pt idx="20">
                  <c:v>3.6267022702721351E-7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AB-42B3-B2D8-4D37305C2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8216120"/>
        <c:axId val="1058218416"/>
      </c:barChart>
      <c:catAx>
        <c:axId val="1058216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18416"/>
        <c:crosses val="autoZero"/>
        <c:auto val="1"/>
        <c:lblAlgn val="ctr"/>
        <c:lblOffset val="100"/>
        <c:noMultiLvlLbl val="0"/>
      </c:catAx>
      <c:valAx>
        <c:axId val="10582184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161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RAMPD_100!$B$104</c:f>
          <c:strCache>
            <c:ptCount val="1"/>
            <c:pt idx="0">
              <c:v>Response Time Frequency Cumulative Values_x000d_  (RAMPD_100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RAMPD_100!$A$90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RAMPD_100!$B$90:$AH$90</c:f>
              <c:numCache>
                <c:formatCode>General</c:formatCode>
                <c:ptCount val="33"/>
                <c:pt idx="0">
                  <c:v>17232828</c:v>
                </c:pt>
                <c:pt idx="1">
                  <c:v>39877452</c:v>
                </c:pt>
                <c:pt idx="2">
                  <c:v>165787702</c:v>
                </c:pt>
                <c:pt idx="3">
                  <c:v>257888403</c:v>
                </c:pt>
                <c:pt idx="4">
                  <c:v>303032980</c:v>
                </c:pt>
                <c:pt idx="5">
                  <c:v>339340994</c:v>
                </c:pt>
                <c:pt idx="6">
                  <c:v>352030815</c:v>
                </c:pt>
                <c:pt idx="7">
                  <c:v>358502105</c:v>
                </c:pt>
                <c:pt idx="8">
                  <c:v>365673506</c:v>
                </c:pt>
                <c:pt idx="9">
                  <c:v>370602661</c:v>
                </c:pt>
                <c:pt idx="10">
                  <c:v>374719735</c:v>
                </c:pt>
                <c:pt idx="11">
                  <c:v>378673308</c:v>
                </c:pt>
                <c:pt idx="12">
                  <c:v>378857559</c:v>
                </c:pt>
                <c:pt idx="13">
                  <c:v>378872135</c:v>
                </c:pt>
                <c:pt idx="14">
                  <c:v>378878058</c:v>
                </c:pt>
                <c:pt idx="15">
                  <c:v>378885488</c:v>
                </c:pt>
                <c:pt idx="16">
                  <c:v>378897139</c:v>
                </c:pt>
                <c:pt idx="17">
                  <c:v>378902222</c:v>
                </c:pt>
                <c:pt idx="18">
                  <c:v>378904363</c:v>
                </c:pt>
                <c:pt idx="19">
                  <c:v>378905053</c:v>
                </c:pt>
                <c:pt idx="20">
                  <c:v>378905233</c:v>
                </c:pt>
                <c:pt idx="21">
                  <c:v>378905233</c:v>
                </c:pt>
                <c:pt idx="22">
                  <c:v>378905233</c:v>
                </c:pt>
                <c:pt idx="23">
                  <c:v>378905233</c:v>
                </c:pt>
                <c:pt idx="24">
                  <c:v>378905233</c:v>
                </c:pt>
                <c:pt idx="25">
                  <c:v>378905233</c:v>
                </c:pt>
                <c:pt idx="26">
                  <c:v>378905233</c:v>
                </c:pt>
                <c:pt idx="27">
                  <c:v>378905233</c:v>
                </c:pt>
                <c:pt idx="28">
                  <c:v>378905233</c:v>
                </c:pt>
                <c:pt idx="29">
                  <c:v>378905233</c:v>
                </c:pt>
                <c:pt idx="30">
                  <c:v>378905233</c:v>
                </c:pt>
                <c:pt idx="31">
                  <c:v>378905233</c:v>
                </c:pt>
                <c:pt idx="32">
                  <c:v>378905233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AA-466B-8982-55E1EAE62DC4}"/>
            </c:ext>
          </c:extLst>
        </c:ser>
        <c:ser>
          <c:idx val="1"/>
          <c:order val="1"/>
          <c:tx>
            <c:strRef>
              <c:f>RAMPD_100!$A$91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RAMPD_100!$B$91:$AH$91</c:f>
              <c:numCache>
                <c:formatCode>General</c:formatCode>
                <c:ptCount val="33"/>
                <c:pt idx="0">
                  <c:v>93169</c:v>
                </c:pt>
                <c:pt idx="1">
                  <c:v>135871833</c:v>
                </c:pt>
                <c:pt idx="2">
                  <c:v>335122523</c:v>
                </c:pt>
                <c:pt idx="3">
                  <c:v>449339164</c:v>
                </c:pt>
                <c:pt idx="4">
                  <c:v>506632298</c:v>
                </c:pt>
                <c:pt idx="5">
                  <c:v>553492582</c:v>
                </c:pt>
                <c:pt idx="6">
                  <c:v>569968538</c:v>
                </c:pt>
                <c:pt idx="7">
                  <c:v>577017204</c:v>
                </c:pt>
                <c:pt idx="8">
                  <c:v>581124686</c:v>
                </c:pt>
                <c:pt idx="9">
                  <c:v>581623878</c:v>
                </c:pt>
                <c:pt idx="10">
                  <c:v>581694093</c:v>
                </c:pt>
                <c:pt idx="11">
                  <c:v>581719280</c:v>
                </c:pt>
                <c:pt idx="12">
                  <c:v>581732232</c:v>
                </c:pt>
                <c:pt idx="13">
                  <c:v>581746846</c:v>
                </c:pt>
                <c:pt idx="14">
                  <c:v>581755396</c:v>
                </c:pt>
                <c:pt idx="15">
                  <c:v>581766550</c:v>
                </c:pt>
                <c:pt idx="16">
                  <c:v>581783883</c:v>
                </c:pt>
                <c:pt idx="17">
                  <c:v>581791439</c:v>
                </c:pt>
                <c:pt idx="18">
                  <c:v>581794542</c:v>
                </c:pt>
                <c:pt idx="19">
                  <c:v>581795548</c:v>
                </c:pt>
                <c:pt idx="20">
                  <c:v>581795759</c:v>
                </c:pt>
                <c:pt idx="21">
                  <c:v>581795759</c:v>
                </c:pt>
                <c:pt idx="22">
                  <c:v>581795759</c:v>
                </c:pt>
                <c:pt idx="23">
                  <c:v>581795759</c:v>
                </c:pt>
                <c:pt idx="24">
                  <c:v>581795759</c:v>
                </c:pt>
                <c:pt idx="25">
                  <c:v>581795759</c:v>
                </c:pt>
                <c:pt idx="26">
                  <c:v>581795759</c:v>
                </c:pt>
                <c:pt idx="27">
                  <c:v>581795759</c:v>
                </c:pt>
                <c:pt idx="28">
                  <c:v>581795759</c:v>
                </c:pt>
                <c:pt idx="29">
                  <c:v>581795759</c:v>
                </c:pt>
                <c:pt idx="30">
                  <c:v>581795759</c:v>
                </c:pt>
                <c:pt idx="31">
                  <c:v>581795759</c:v>
                </c:pt>
                <c:pt idx="32">
                  <c:v>581795759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AA-466B-8982-55E1EAE62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16448"/>
        <c:axId val="1058217104"/>
      </c:lineChart>
      <c:catAx>
        <c:axId val="1058216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17104"/>
        <c:crosses val="autoZero"/>
        <c:auto val="1"/>
        <c:lblAlgn val="ctr"/>
        <c:lblOffset val="100"/>
        <c:noMultiLvlLbl val="0"/>
      </c:catAx>
      <c:valAx>
        <c:axId val="10582171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164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RAMPD_100!$B$105</c:f>
          <c:strCache>
            <c:ptCount val="1"/>
            <c:pt idx="0">
              <c:v>Response Time Frequency Cumulative Graph_x000d_  (RAMPD_100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RAMPD_100!$A$99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RAMPD_100!$B$99:$AH$99</c:f>
              <c:numCache>
                <c:formatCode>0.00%</c:formatCode>
                <c:ptCount val="33"/>
                <c:pt idx="0">
                  <c:v>4.5480575350090244E-2</c:v>
                </c:pt>
                <c:pt idx="1">
                  <c:v>0.10524386713867317</c:v>
                </c:pt>
                <c:pt idx="2">
                  <c:v>0.43754397554071256</c:v>
                </c:pt>
                <c:pt idx="3">
                  <c:v>0.68061451925104444</c:v>
                </c:pt>
                <c:pt idx="4">
                  <c:v>0.79975928967969667</c:v>
                </c:pt>
                <c:pt idx="5">
                  <c:v>0.8955827590800256</c:v>
                </c:pt>
                <c:pt idx="6">
                  <c:v>0.92907351057883114</c:v>
                </c:pt>
                <c:pt idx="7">
                  <c:v>0.94615242487294959</c:v>
                </c:pt>
                <c:pt idx="8">
                  <c:v>0.96507905975529229</c:v>
                </c:pt>
                <c:pt idx="9">
                  <c:v>0.97808799858934636</c:v>
                </c:pt>
                <c:pt idx="10">
                  <c:v>0.98895370758840895</c:v>
                </c:pt>
                <c:pt idx="11">
                  <c:v>0.99938790763546925</c:v>
                </c:pt>
                <c:pt idx="12">
                  <c:v>0.99987417962105574</c:v>
                </c:pt>
                <c:pt idx="13">
                  <c:v>0.99991264834286409</c:v>
                </c:pt>
                <c:pt idx="14">
                  <c:v>0.99992828021987223</c:v>
                </c:pt>
                <c:pt idx="15">
                  <c:v>0.99994788934466883</c:v>
                </c:pt>
                <c:pt idx="16">
                  <c:v>0.99997863845812851</c:v>
                </c:pt>
                <c:pt idx="17">
                  <c:v>0.99999205342196984</c:v>
                </c:pt>
                <c:pt idx="18">
                  <c:v>0.99999770391136278</c:v>
                </c:pt>
                <c:pt idx="19">
                  <c:v>0.99999952494717836</c:v>
                </c:pt>
                <c:pt idx="20">
                  <c:v>0.99999999999999978</c:v>
                </c:pt>
                <c:pt idx="21">
                  <c:v>0.99999999999999978</c:v>
                </c:pt>
                <c:pt idx="22">
                  <c:v>0.99999999999999978</c:v>
                </c:pt>
                <c:pt idx="23">
                  <c:v>0.99999999999999978</c:v>
                </c:pt>
                <c:pt idx="24">
                  <c:v>0.99999999999999978</c:v>
                </c:pt>
                <c:pt idx="25">
                  <c:v>0.99999999999999978</c:v>
                </c:pt>
                <c:pt idx="26">
                  <c:v>0.99999999999999978</c:v>
                </c:pt>
                <c:pt idx="27">
                  <c:v>0.99999999999999978</c:v>
                </c:pt>
                <c:pt idx="28">
                  <c:v>0.99999999999999978</c:v>
                </c:pt>
                <c:pt idx="29">
                  <c:v>0.99999999999999978</c:v>
                </c:pt>
                <c:pt idx="30">
                  <c:v>0.99999999999999978</c:v>
                </c:pt>
                <c:pt idx="31">
                  <c:v>0.99999999999999978</c:v>
                </c:pt>
                <c:pt idx="32">
                  <c:v>0.99999999999999978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DD-481D-AD2E-8A71B81CF8DF}"/>
            </c:ext>
          </c:extLst>
        </c:ser>
        <c:ser>
          <c:idx val="1"/>
          <c:order val="1"/>
          <c:tx>
            <c:strRef>
              <c:f>RAMPD_100!$A$100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RAMPD_100!$B$100:$AH$100</c:f>
              <c:numCache>
                <c:formatCode>0.00%</c:formatCode>
                <c:ptCount val="33"/>
                <c:pt idx="0">
                  <c:v>1.6014039043553771E-4</c:v>
                </c:pt>
                <c:pt idx="1">
                  <c:v>0.23353871336831111</c:v>
                </c:pt>
                <c:pt idx="2">
                  <c:v>0.57601403553716868</c:v>
                </c:pt>
                <c:pt idx="3">
                  <c:v>0.77233145317582153</c:v>
                </c:pt>
                <c:pt idx="4">
                  <c:v>0.87080782244065835</c:v>
                </c:pt>
                <c:pt idx="5">
                  <c:v>0.95135203967686544</c:v>
                </c:pt>
                <c:pt idx="6">
                  <c:v>0.97967118044942647</c:v>
                </c:pt>
                <c:pt idx="7">
                  <c:v>0.99178654205349759</c:v>
                </c:pt>
                <c:pt idx="8">
                  <c:v>0.99884654882814305</c:v>
                </c:pt>
                <c:pt idx="9">
                  <c:v>0.99970456814553721</c:v>
                </c:pt>
                <c:pt idx="10">
                  <c:v>0.9998252548279577</c:v>
                </c:pt>
                <c:pt idx="11">
                  <c:v>0.9998685466526408</c:v>
                </c:pt>
                <c:pt idx="12">
                  <c:v>0.9998908087606051</c:v>
                </c:pt>
                <c:pt idx="13">
                  <c:v>0.99991592754116332</c:v>
                </c:pt>
                <c:pt idx="14">
                  <c:v>0.99993062342003103</c:v>
                </c:pt>
                <c:pt idx="15">
                  <c:v>0.99994979509639248</c:v>
                </c:pt>
                <c:pt idx="16">
                  <c:v>0.99997958733831216</c:v>
                </c:pt>
                <c:pt idx="17">
                  <c:v>0.99999257471383551</c:v>
                </c:pt>
                <c:pt idx="18">
                  <c:v>0.99999790820063394</c:v>
                </c:pt>
                <c:pt idx="19">
                  <c:v>0.99999963732977326</c:v>
                </c:pt>
                <c:pt idx="20">
                  <c:v>1.0000000000000002</c:v>
                </c:pt>
                <c:pt idx="21">
                  <c:v>1.0000000000000002</c:v>
                </c:pt>
                <c:pt idx="22">
                  <c:v>1.0000000000000002</c:v>
                </c:pt>
                <c:pt idx="23">
                  <c:v>1.0000000000000002</c:v>
                </c:pt>
                <c:pt idx="24">
                  <c:v>1.0000000000000002</c:v>
                </c:pt>
                <c:pt idx="25">
                  <c:v>1.0000000000000002</c:v>
                </c:pt>
                <c:pt idx="26">
                  <c:v>1.0000000000000002</c:v>
                </c:pt>
                <c:pt idx="27">
                  <c:v>1.0000000000000002</c:v>
                </c:pt>
                <c:pt idx="28">
                  <c:v>1.0000000000000002</c:v>
                </c:pt>
                <c:pt idx="29">
                  <c:v>1.0000000000000002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DD-481D-AD2E-8A71B81CF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21040"/>
        <c:axId val="1058226944"/>
      </c:lineChart>
      <c:catAx>
        <c:axId val="1058221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26944"/>
        <c:crosses val="autoZero"/>
        <c:auto val="1"/>
        <c:lblAlgn val="ctr"/>
        <c:lblOffset val="100"/>
        <c:noMultiLvlLbl val="0"/>
      </c:catAx>
      <c:valAx>
        <c:axId val="10582269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210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RAMPD_95!$L$6</c:f>
          <c:strCache>
            <c:ptCount val="1"/>
            <c:pt idx="0">
              <c:v>Throughput Graph (RAMPD_95 @ 1,520,950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RAMPD_95!$D$8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RAMPD_95!$D$9:$D$23</c:f>
              <c:numCache>
                <c:formatCode>#,##0.00</c:formatCode>
                <c:ptCount val="15"/>
                <c:pt idx="0">
                  <c:v>954295.6333333333</c:v>
                </c:pt>
                <c:pt idx="1">
                  <c:v>911807.18333333335</c:v>
                </c:pt>
                <c:pt idx="2">
                  <c:v>906571.55</c:v>
                </c:pt>
                <c:pt idx="3">
                  <c:v>906660.58333333337</c:v>
                </c:pt>
                <c:pt idx="4">
                  <c:v>906434.5</c:v>
                </c:pt>
                <c:pt idx="5">
                  <c:v>906391.48333333328</c:v>
                </c:pt>
                <c:pt idx="6">
                  <c:v>906475.7</c:v>
                </c:pt>
                <c:pt idx="7">
                  <c:v>906756.06666666665</c:v>
                </c:pt>
                <c:pt idx="8">
                  <c:v>906798.53333333333</c:v>
                </c:pt>
                <c:pt idx="9">
                  <c:v>906383.5</c:v>
                </c:pt>
                <c:pt idx="10">
                  <c:v>906576.3</c:v>
                </c:pt>
                <c:pt idx="11">
                  <c:v>906692.75</c:v>
                </c:pt>
                <c:pt idx="12">
                  <c:v>906727.9</c:v>
                </c:pt>
                <c:pt idx="13">
                  <c:v>906480.35</c:v>
                </c:pt>
                <c:pt idx="14">
                  <c:v>906412.28333333333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7C4-4062-99BE-AD4D9F6C4B87}"/>
            </c:ext>
          </c:extLst>
        </c:ser>
        <c:ser>
          <c:idx val="2"/>
          <c:order val="1"/>
          <c:tx>
            <c:strRef>
              <c:f>RAMPD_95!$E$8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RAMPD_95!$E$9:$E$23</c:f>
              <c:numCache>
                <c:formatCode>#,##0.00</c:formatCode>
                <c:ptCount val="15"/>
                <c:pt idx="0">
                  <c:v>196850.26666666666</c:v>
                </c:pt>
                <c:pt idx="1">
                  <c:v>188261.38333333333</c:v>
                </c:pt>
                <c:pt idx="2">
                  <c:v>187073.38333333333</c:v>
                </c:pt>
                <c:pt idx="3">
                  <c:v>187026.16666666666</c:v>
                </c:pt>
                <c:pt idx="4">
                  <c:v>187121.88333333333</c:v>
                </c:pt>
                <c:pt idx="5">
                  <c:v>187151.43333333332</c:v>
                </c:pt>
                <c:pt idx="6">
                  <c:v>187100.08333333334</c:v>
                </c:pt>
                <c:pt idx="7">
                  <c:v>187110.16666666666</c:v>
                </c:pt>
                <c:pt idx="8">
                  <c:v>187023.3</c:v>
                </c:pt>
                <c:pt idx="9">
                  <c:v>187039.68333333332</c:v>
                </c:pt>
                <c:pt idx="10">
                  <c:v>187048.21666666667</c:v>
                </c:pt>
                <c:pt idx="11">
                  <c:v>187153.43333333332</c:v>
                </c:pt>
                <c:pt idx="12">
                  <c:v>187116.96666666667</c:v>
                </c:pt>
                <c:pt idx="13">
                  <c:v>187036.01666666666</c:v>
                </c:pt>
                <c:pt idx="14">
                  <c:v>187119.25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7C4-4062-99BE-AD4D9F6C4B87}"/>
            </c:ext>
          </c:extLst>
        </c:ser>
        <c:ser>
          <c:idx val="3"/>
          <c:order val="2"/>
          <c:tx>
            <c:strRef>
              <c:f>RAMPD_95!$F$8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RAMPD_95!$F$9:$F$23</c:f>
              <c:numCache>
                <c:formatCode>#,##0.00</c:formatCode>
                <c:ptCount val="15"/>
                <c:pt idx="0">
                  <c:v>449680</c:v>
                </c:pt>
                <c:pt idx="1">
                  <c:v>429830.08333333331</c:v>
                </c:pt>
                <c:pt idx="2">
                  <c:v>427511.36666666664</c:v>
                </c:pt>
                <c:pt idx="3">
                  <c:v>427335.81666666665</c:v>
                </c:pt>
                <c:pt idx="4">
                  <c:v>427440.7</c:v>
                </c:pt>
                <c:pt idx="5">
                  <c:v>427405.51666666666</c:v>
                </c:pt>
                <c:pt idx="6">
                  <c:v>427345.06666666665</c:v>
                </c:pt>
                <c:pt idx="7">
                  <c:v>427415.5</c:v>
                </c:pt>
                <c:pt idx="8">
                  <c:v>427316.75</c:v>
                </c:pt>
                <c:pt idx="9">
                  <c:v>427287.43333333335</c:v>
                </c:pt>
                <c:pt idx="10">
                  <c:v>427707.08333333331</c:v>
                </c:pt>
                <c:pt idx="11">
                  <c:v>427464.81666666665</c:v>
                </c:pt>
                <c:pt idx="12">
                  <c:v>427382.86666666664</c:v>
                </c:pt>
                <c:pt idx="13">
                  <c:v>427358.43333333335</c:v>
                </c:pt>
                <c:pt idx="14">
                  <c:v>427450.9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7C4-4062-99BE-AD4D9F6C4B87}"/>
            </c:ext>
          </c:extLst>
        </c:ser>
        <c:ser>
          <c:idx val="0"/>
          <c:order val="3"/>
          <c:tx>
            <c:strRef>
              <c:f>RAMPD_95!$C$8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RAMPD_95!$C$9:$C$23</c:f>
              <c:numCache>
                <c:formatCode>#,##0.00</c:formatCode>
                <c:ptCount val="15"/>
                <c:pt idx="0">
                  <c:v>1600825.9</c:v>
                </c:pt>
                <c:pt idx="1">
                  <c:v>1529898.65</c:v>
                </c:pt>
                <c:pt idx="2">
                  <c:v>1521156.3</c:v>
                </c:pt>
                <c:pt idx="3">
                  <c:v>1521022.5666666667</c:v>
                </c:pt>
                <c:pt idx="4">
                  <c:v>1520997.0833333333</c:v>
                </c:pt>
                <c:pt idx="5">
                  <c:v>1520948.4333333331</c:v>
                </c:pt>
                <c:pt idx="6">
                  <c:v>1520920.8499999999</c:v>
                </c:pt>
                <c:pt idx="7">
                  <c:v>1521281.7333333334</c:v>
                </c:pt>
                <c:pt idx="8">
                  <c:v>1521138.5833333333</c:v>
                </c:pt>
                <c:pt idx="9">
                  <c:v>1520710.6166666667</c:v>
                </c:pt>
                <c:pt idx="10">
                  <c:v>1521331.5999999999</c:v>
                </c:pt>
                <c:pt idx="11">
                  <c:v>1521311</c:v>
                </c:pt>
                <c:pt idx="12">
                  <c:v>1521227.7333333334</c:v>
                </c:pt>
                <c:pt idx="13">
                  <c:v>1520874.8</c:v>
                </c:pt>
                <c:pt idx="14">
                  <c:v>1520982.4333333331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C4-4062-99BE-AD4D9F6C4B87}"/>
            </c:ext>
          </c:extLst>
        </c:ser>
        <c:ser>
          <c:idx val="4"/>
          <c:order val="4"/>
          <c:tx>
            <c:strRef>
              <c:f>RAMPD_95!$M$8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7C4-4062-99BE-AD4D9F6C4B8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RAMPD_95!$L$9:$L$13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RAMPD_95!$M$9:$M$13</c:f>
              <c:numCache>
                <c:formatCode>General</c:formatCode>
                <c:ptCount val="5"/>
                <c:pt idx="0">
                  <c:v>0</c:v>
                </c:pt>
                <c:pt idx="1">
                  <c:v>1610000</c:v>
                </c:pt>
                <c:pt idx="2">
                  <c:v>1610000</c:v>
                </c:pt>
                <c:pt idx="3">
                  <c:v>1610000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7C4-4062-99BE-AD4D9F6C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07264"/>
        <c:axId val="1047007592"/>
      </c:scatterChart>
      <c:valAx>
        <c:axId val="104700726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07592"/>
        <c:crosses val="autoZero"/>
        <c:crossBetween val="midCat"/>
      </c:valAx>
      <c:valAx>
        <c:axId val="1047007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0726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RAMPD_95!$L$32</c:f>
          <c:strCache>
            <c:ptCount val="1"/>
            <c:pt idx="0">
              <c:v>Response Time Graph (RAMPD_95 @ 1,520,950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RAMPD_95!$D$34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RAMPD_95!$D$35:$D$49</c:f>
              <c:numCache>
                <c:formatCode>0.00</c:formatCode>
                <c:ptCount val="15"/>
                <c:pt idx="0">
                  <c:v>0.37962040873846603</c:v>
                </c:pt>
                <c:pt idx="1">
                  <c:v>0.33835062067490113</c:v>
                </c:pt>
                <c:pt idx="2">
                  <c:v>0.33262154617948614</c:v>
                </c:pt>
                <c:pt idx="3">
                  <c:v>0.33354830364211085</c:v>
                </c:pt>
                <c:pt idx="4">
                  <c:v>0.33411918279809516</c:v>
                </c:pt>
                <c:pt idx="5">
                  <c:v>0.33342506386451226</c:v>
                </c:pt>
                <c:pt idx="6">
                  <c:v>0.33293905444275379</c:v>
                </c:pt>
                <c:pt idx="7">
                  <c:v>0.33327963803348509</c:v>
                </c:pt>
                <c:pt idx="8">
                  <c:v>0.33383159884907915</c:v>
                </c:pt>
                <c:pt idx="9">
                  <c:v>0.33262487379790123</c:v>
                </c:pt>
                <c:pt idx="10">
                  <c:v>0.33430477717834306</c:v>
                </c:pt>
                <c:pt idx="11">
                  <c:v>0.33452329647134232</c:v>
                </c:pt>
                <c:pt idx="12">
                  <c:v>0.33372894547526327</c:v>
                </c:pt>
                <c:pt idx="13">
                  <c:v>0.33445292250405645</c:v>
                </c:pt>
                <c:pt idx="14">
                  <c:v>0.33337825504240276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BCA-4DAA-9D86-B7662AA90F81}"/>
            </c:ext>
          </c:extLst>
        </c:ser>
        <c:ser>
          <c:idx val="2"/>
          <c:order val="1"/>
          <c:tx>
            <c:strRef>
              <c:f>RAMPD_95!$E$34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RAMPD_95!$E$35:$E$49</c:f>
              <c:numCache>
                <c:formatCode>0.00</c:formatCode>
                <c:ptCount val="15"/>
                <c:pt idx="0">
                  <c:v>0.38157696873833713</c:v>
                </c:pt>
                <c:pt idx="1">
                  <c:v>0.33814339035541274</c:v>
                </c:pt>
                <c:pt idx="2">
                  <c:v>0.33210057568317886</c:v>
                </c:pt>
                <c:pt idx="3">
                  <c:v>0.33313036125960988</c:v>
                </c:pt>
                <c:pt idx="4">
                  <c:v>0.33376101833092214</c:v>
                </c:pt>
                <c:pt idx="5">
                  <c:v>0.33320865767703622</c:v>
                </c:pt>
                <c:pt idx="6">
                  <c:v>0.3323749650922122</c:v>
                </c:pt>
                <c:pt idx="7">
                  <c:v>0.33275229013923174</c:v>
                </c:pt>
                <c:pt idx="8">
                  <c:v>0.33336847209233644</c:v>
                </c:pt>
                <c:pt idx="9">
                  <c:v>0.33212684589838826</c:v>
                </c:pt>
                <c:pt idx="10">
                  <c:v>0.33399028209571274</c:v>
                </c:pt>
                <c:pt idx="11">
                  <c:v>0.33435471831222974</c:v>
                </c:pt>
                <c:pt idx="12">
                  <c:v>0.33317432607661268</c:v>
                </c:pt>
                <c:pt idx="13">
                  <c:v>0.33420160359488693</c:v>
                </c:pt>
                <c:pt idx="14">
                  <c:v>0.33329535879748701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BCA-4DAA-9D86-B7662AA90F81}"/>
            </c:ext>
          </c:extLst>
        </c:ser>
        <c:ser>
          <c:idx val="3"/>
          <c:order val="2"/>
          <c:tx>
            <c:strRef>
              <c:f>RAMPD_95!$F$34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RAMPD_95!$F$35:$F$49</c:f>
              <c:numCache>
                <c:formatCode>0.00</c:formatCode>
                <c:ptCount val="15"/>
                <c:pt idx="0">
                  <c:v>0.33642288749777616</c:v>
                </c:pt>
                <c:pt idx="1">
                  <c:v>0.28787344727887632</c:v>
                </c:pt>
                <c:pt idx="2">
                  <c:v>0.2812941582605874</c:v>
                </c:pt>
                <c:pt idx="3">
                  <c:v>0.28235836078799698</c:v>
                </c:pt>
                <c:pt idx="4">
                  <c:v>0.28313132519512846</c:v>
                </c:pt>
                <c:pt idx="5">
                  <c:v>0.28225018219426351</c:v>
                </c:pt>
                <c:pt idx="6">
                  <c:v>0.28153225746063759</c:v>
                </c:pt>
                <c:pt idx="7">
                  <c:v>0.28185158473819188</c:v>
                </c:pt>
                <c:pt idx="8">
                  <c:v>0.28242411326024547</c:v>
                </c:pt>
                <c:pt idx="9">
                  <c:v>0.28112664714454899</c:v>
                </c:pt>
                <c:pt idx="10">
                  <c:v>0.28328288074879909</c:v>
                </c:pt>
                <c:pt idx="11">
                  <c:v>0.2833942378259669</c:v>
                </c:pt>
                <c:pt idx="12">
                  <c:v>0.28222258578295839</c:v>
                </c:pt>
                <c:pt idx="13">
                  <c:v>0.2833345211470808</c:v>
                </c:pt>
                <c:pt idx="14">
                  <c:v>0.28214456159370194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BCA-4DAA-9D86-B7662AA90F81}"/>
            </c:ext>
          </c:extLst>
        </c:ser>
        <c:ser>
          <c:idx val="0"/>
          <c:order val="3"/>
          <c:tx>
            <c:strRef>
              <c:f>RAMPD_95!$C$34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RAMPD_95!$C$35:$C$49</c:f>
              <c:numCache>
                <c:formatCode>0.00</c:formatCode>
                <c:ptCount val="15"/>
                <c:pt idx="0">
                  <c:v>0.36772660317610639</c:v>
                </c:pt>
                <c:pt idx="1">
                  <c:v>0.32414339125231162</c:v>
                </c:pt>
                <c:pt idx="2">
                  <c:v>0.31813223862443768</c:v>
                </c:pt>
                <c:pt idx="3">
                  <c:v>0.31911494632218584</c:v>
                </c:pt>
                <c:pt idx="4">
                  <c:v>0.31974617301753538</c:v>
                </c:pt>
                <c:pt idx="5">
                  <c:v>0.31901765399541382</c:v>
                </c:pt>
                <c:pt idx="6">
                  <c:v>0.31842549034246809</c:v>
                </c:pt>
                <c:pt idx="7">
                  <c:v>0.31876567997968025</c:v>
                </c:pt>
                <c:pt idx="8">
                  <c:v>0.31933331749359017</c:v>
                </c:pt>
                <c:pt idx="9">
                  <c:v>0.31809370933678738</c:v>
                </c:pt>
                <c:pt idx="10">
                  <c:v>0.31992181671635556</c:v>
                </c:pt>
                <c:pt idx="11">
                  <c:v>0.32013608461167153</c:v>
                </c:pt>
                <c:pt idx="12">
                  <c:v>0.31919021871412984</c:v>
                </c:pt>
                <c:pt idx="13">
                  <c:v>0.32005799295028536</c:v>
                </c:pt>
                <c:pt idx="14">
                  <c:v>0.31896954171484732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CA-4DAA-9D86-B7662AA90F81}"/>
            </c:ext>
          </c:extLst>
        </c:ser>
        <c:ser>
          <c:idx val="4"/>
          <c:order val="4"/>
          <c:tx>
            <c:strRef>
              <c:f>RAMPD_95!$M$34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BCA-4DAA-9D86-B7662AA90F81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RAMPD_95!$L$35:$L$39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RAMPD_95!$M$35:$M$39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BCA-4DAA-9D86-B7662AA90F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6950192"/>
        <c:axId val="1046948224"/>
      </c:scatterChart>
      <c:valAx>
        <c:axId val="104695019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48224"/>
        <c:crosses val="autoZero"/>
        <c:crossBetween val="midCat"/>
      </c:valAx>
      <c:valAx>
        <c:axId val="10469482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5019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RAMPD_95!$L$57</c:f>
          <c:strCache>
            <c:ptCount val="1"/>
            <c:pt idx="0">
              <c:v>Data Rate Graph (RAMPD_95 @ 1,520,950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RAMPD_95!$D$59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RAMPD_95!$D$60:$D$74</c:f>
              <c:numCache>
                <c:formatCode>0.00</c:formatCode>
                <c:ptCount val="15"/>
                <c:pt idx="0">
                  <c:v>8551.1525034666665</c:v>
                </c:pt>
                <c:pt idx="1">
                  <c:v>8170.8393130666664</c:v>
                </c:pt>
                <c:pt idx="2">
                  <c:v>8123.0680746666667</c:v>
                </c:pt>
                <c:pt idx="3">
                  <c:v>8125.8906965333335</c:v>
                </c:pt>
                <c:pt idx="4">
                  <c:v>8120.8320682666672</c:v>
                </c:pt>
                <c:pt idx="5">
                  <c:v>8123.1976448000005</c:v>
                </c:pt>
                <c:pt idx="6">
                  <c:v>8124.5995008</c:v>
                </c:pt>
                <c:pt idx="7">
                  <c:v>8126.1565269333341</c:v>
                </c:pt>
                <c:pt idx="8">
                  <c:v>8126.2243157333323</c:v>
                </c:pt>
                <c:pt idx="9">
                  <c:v>8121.6473770666671</c:v>
                </c:pt>
                <c:pt idx="10">
                  <c:v>8123.5193173333328</c:v>
                </c:pt>
                <c:pt idx="11">
                  <c:v>8126.3755946666661</c:v>
                </c:pt>
                <c:pt idx="12">
                  <c:v>8126.2944256000001</c:v>
                </c:pt>
                <c:pt idx="13">
                  <c:v>8123.9145813333334</c:v>
                </c:pt>
                <c:pt idx="14">
                  <c:v>8122.920618666667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8B-4B1C-B8D1-1A118599E5B9}"/>
            </c:ext>
          </c:extLst>
        </c:ser>
        <c:ser>
          <c:idx val="2"/>
          <c:order val="1"/>
          <c:tx>
            <c:strRef>
              <c:f>RAMPD_95!$E$59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RAMPD_95!$E$60:$E$74</c:f>
              <c:numCache>
                <c:formatCode>0.00</c:formatCode>
                <c:ptCount val="15"/>
                <c:pt idx="0">
                  <c:v>1980.4611925333331</c:v>
                </c:pt>
                <c:pt idx="1">
                  <c:v>1893.2482047999999</c:v>
                </c:pt>
                <c:pt idx="2">
                  <c:v>1882.6938367999999</c:v>
                </c:pt>
                <c:pt idx="3">
                  <c:v>1881.6695637333332</c:v>
                </c:pt>
                <c:pt idx="4">
                  <c:v>1881.678848</c:v>
                </c:pt>
                <c:pt idx="5">
                  <c:v>1882.1232639999996</c:v>
                </c:pt>
                <c:pt idx="6">
                  <c:v>1881.5210837333332</c:v>
                </c:pt>
                <c:pt idx="7">
                  <c:v>1881.1943594666668</c:v>
                </c:pt>
                <c:pt idx="8">
                  <c:v>1880.5901312000001</c:v>
                </c:pt>
                <c:pt idx="9">
                  <c:v>1881.0075136</c:v>
                </c:pt>
                <c:pt idx="10">
                  <c:v>1880.7377919999999</c:v>
                </c:pt>
                <c:pt idx="11">
                  <c:v>1882.6345130666668</c:v>
                </c:pt>
                <c:pt idx="12">
                  <c:v>1881.0225322666665</c:v>
                </c:pt>
                <c:pt idx="13">
                  <c:v>1880.8984234666668</c:v>
                </c:pt>
                <c:pt idx="14">
                  <c:v>1882.4401578666666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38B-4B1C-B8D1-1A118599E5B9}"/>
            </c:ext>
          </c:extLst>
        </c:ser>
        <c:ser>
          <c:idx val="3"/>
          <c:order val="2"/>
          <c:tx>
            <c:strRef>
              <c:f>RAMPD_95!$F$59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RAMPD_95!$F$60:$F$74</c:f>
              <c:numCache>
                <c:formatCode>0.00</c:formatCode>
                <c:ptCount val="15"/>
                <c:pt idx="0">
                  <c:v>6631.177216</c:v>
                </c:pt>
                <c:pt idx="1">
                  <c:v>6339.2399359999999</c:v>
                </c:pt>
                <c:pt idx="2">
                  <c:v>6304.5513215999999</c:v>
                </c:pt>
                <c:pt idx="3">
                  <c:v>6299.9698090666661</c:v>
                </c:pt>
                <c:pt idx="4">
                  <c:v>6303.5138730666667</c:v>
                </c:pt>
                <c:pt idx="5">
                  <c:v>6303.1592277333339</c:v>
                </c:pt>
                <c:pt idx="6">
                  <c:v>6302.1408255999995</c:v>
                </c:pt>
                <c:pt idx="7">
                  <c:v>6306.3224319999999</c:v>
                </c:pt>
                <c:pt idx="8">
                  <c:v>6303.1946581333332</c:v>
                </c:pt>
                <c:pt idx="9">
                  <c:v>6298.0783445333336</c:v>
                </c:pt>
                <c:pt idx="10">
                  <c:v>6305.9806208</c:v>
                </c:pt>
                <c:pt idx="11">
                  <c:v>6302.7282602666664</c:v>
                </c:pt>
                <c:pt idx="12">
                  <c:v>6299.370222933333</c:v>
                </c:pt>
                <c:pt idx="13">
                  <c:v>6302.8236970666667</c:v>
                </c:pt>
                <c:pt idx="14">
                  <c:v>6304.7498410666658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38B-4B1C-B8D1-1A118599E5B9}"/>
            </c:ext>
          </c:extLst>
        </c:ser>
        <c:ser>
          <c:idx val="0"/>
          <c:order val="3"/>
          <c:tx>
            <c:strRef>
              <c:f>RAMPD_95!$C$59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RAMPD_95!$C$60:$C$74</c:f>
              <c:numCache>
                <c:formatCode>0.00</c:formatCode>
                <c:ptCount val="15"/>
                <c:pt idx="0">
                  <c:v>17162.790912</c:v>
                </c:pt>
                <c:pt idx="1">
                  <c:v>16403.327453866666</c:v>
                </c:pt>
                <c:pt idx="2">
                  <c:v>16310.313233066669</c:v>
                </c:pt>
                <c:pt idx="3">
                  <c:v>16307.530069333332</c:v>
                </c:pt>
                <c:pt idx="4">
                  <c:v>16306.024789333334</c:v>
                </c:pt>
                <c:pt idx="5">
                  <c:v>16308.480136533333</c:v>
                </c:pt>
                <c:pt idx="6">
                  <c:v>16308.261410133331</c:v>
                </c:pt>
                <c:pt idx="7">
                  <c:v>16313.673318399997</c:v>
                </c:pt>
                <c:pt idx="8">
                  <c:v>16310.009105066665</c:v>
                </c:pt>
                <c:pt idx="9">
                  <c:v>16300.733235199998</c:v>
                </c:pt>
                <c:pt idx="10">
                  <c:v>16310.237730133336</c:v>
                </c:pt>
                <c:pt idx="11">
                  <c:v>16311.738368</c:v>
                </c:pt>
                <c:pt idx="12">
                  <c:v>16306.687180799998</c:v>
                </c:pt>
                <c:pt idx="13">
                  <c:v>16307.636701866666</c:v>
                </c:pt>
                <c:pt idx="14">
                  <c:v>16310.110617599998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8B-4B1C-B8D1-1A118599E5B9}"/>
            </c:ext>
          </c:extLst>
        </c:ser>
        <c:ser>
          <c:idx val="4"/>
          <c:order val="4"/>
          <c:tx>
            <c:strRef>
              <c:f>RAMPD_95!$M$59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38B-4B1C-B8D1-1A118599E5B9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RAMPD_95!$L$60:$L$64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RAMPD_95!$M$60:$M$64</c:f>
              <c:numCache>
                <c:formatCode>General</c:formatCode>
                <c:ptCount val="5"/>
                <c:pt idx="0">
                  <c:v>0</c:v>
                </c:pt>
                <c:pt idx="1">
                  <c:v>17200</c:v>
                </c:pt>
                <c:pt idx="2">
                  <c:v>17200</c:v>
                </c:pt>
                <c:pt idx="3">
                  <c:v>17200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38B-4B1C-B8D1-1A118599E5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3758496"/>
        <c:axId val="673764072"/>
      </c:scatterChart>
      <c:valAx>
        <c:axId val="67375849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64072"/>
        <c:crosses val="autoZero"/>
        <c:crossBetween val="midCat"/>
      </c:valAx>
      <c:valAx>
        <c:axId val="6737640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5849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RAMPD_95!$B$102</c:f>
          <c:strCache>
            <c:ptCount val="1"/>
            <c:pt idx="0">
              <c:v>Response Time Frequency Values_x000d_  (RAMPD_95 @ 1,520,950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RAMPD_95!$A$84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RAMPD_95!$B$84:$AH$84</c:f>
              <c:numCache>
                <c:formatCode>General</c:formatCode>
                <c:ptCount val="33"/>
                <c:pt idx="0">
                  <c:v>20629267</c:v>
                </c:pt>
                <c:pt idx="1">
                  <c:v>21511875</c:v>
                </c:pt>
                <c:pt idx="2">
                  <c:v>146091755</c:v>
                </c:pt>
                <c:pt idx="3">
                  <c:v>86759914</c:v>
                </c:pt>
                <c:pt idx="4">
                  <c:v>34281279</c:v>
                </c:pt>
                <c:pt idx="5">
                  <c:v>22250164</c:v>
                </c:pt>
                <c:pt idx="6">
                  <c:v>6954870</c:v>
                </c:pt>
                <c:pt idx="7">
                  <c:v>4386944</c:v>
                </c:pt>
                <c:pt idx="8">
                  <c:v>5705460</c:v>
                </c:pt>
                <c:pt idx="9">
                  <c:v>4329700</c:v>
                </c:pt>
                <c:pt idx="10">
                  <c:v>3706484</c:v>
                </c:pt>
                <c:pt idx="11">
                  <c:v>3196942</c:v>
                </c:pt>
                <c:pt idx="12">
                  <c:v>116183</c:v>
                </c:pt>
                <c:pt idx="13">
                  <c:v>12389</c:v>
                </c:pt>
                <c:pt idx="14">
                  <c:v>5366</c:v>
                </c:pt>
                <c:pt idx="15">
                  <c:v>6797</c:v>
                </c:pt>
                <c:pt idx="16">
                  <c:v>9327</c:v>
                </c:pt>
                <c:pt idx="17">
                  <c:v>4080</c:v>
                </c:pt>
                <c:pt idx="18">
                  <c:v>1426</c:v>
                </c:pt>
                <c:pt idx="19">
                  <c:v>331</c:v>
                </c:pt>
                <c:pt idx="20">
                  <c:v>108</c:v>
                </c:pt>
                <c:pt idx="21">
                  <c:v>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AA-4366-9C50-07CD12A758BF}"/>
            </c:ext>
          </c:extLst>
        </c:ser>
        <c:ser>
          <c:idx val="1"/>
          <c:order val="1"/>
          <c:tx>
            <c:strRef>
              <c:f>RAMPD_95!$A$85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RAMPD_95!$B$85:$AH$85</c:f>
              <c:numCache>
                <c:formatCode>General</c:formatCode>
                <c:ptCount val="33"/>
                <c:pt idx="0">
                  <c:v>245578</c:v>
                </c:pt>
                <c:pt idx="1">
                  <c:v>189025851</c:v>
                </c:pt>
                <c:pt idx="2">
                  <c:v>203751557</c:v>
                </c:pt>
                <c:pt idx="3">
                  <c:v>89839709</c:v>
                </c:pt>
                <c:pt idx="4">
                  <c:v>35913525</c:v>
                </c:pt>
                <c:pt idx="5">
                  <c:v>22898259</c:v>
                </c:pt>
                <c:pt idx="6">
                  <c:v>6122332</c:v>
                </c:pt>
                <c:pt idx="7">
                  <c:v>2950286</c:v>
                </c:pt>
                <c:pt idx="8">
                  <c:v>1697124</c:v>
                </c:pt>
                <c:pt idx="9">
                  <c:v>143064</c:v>
                </c:pt>
                <c:pt idx="10">
                  <c:v>20998</c:v>
                </c:pt>
                <c:pt idx="11">
                  <c:v>13176</c:v>
                </c:pt>
                <c:pt idx="12">
                  <c:v>11300</c:v>
                </c:pt>
                <c:pt idx="13">
                  <c:v>13114</c:v>
                </c:pt>
                <c:pt idx="14">
                  <c:v>7874</c:v>
                </c:pt>
                <c:pt idx="15">
                  <c:v>10287</c:v>
                </c:pt>
                <c:pt idx="16">
                  <c:v>13802</c:v>
                </c:pt>
                <c:pt idx="17">
                  <c:v>5778</c:v>
                </c:pt>
                <c:pt idx="18">
                  <c:v>1986</c:v>
                </c:pt>
                <c:pt idx="19">
                  <c:v>429</c:v>
                </c:pt>
                <c:pt idx="20">
                  <c:v>114</c:v>
                </c:pt>
                <c:pt idx="21">
                  <c:v>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AA-4366-9C50-07CD12A75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8223336"/>
        <c:axId val="1058222352"/>
      </c:barChart>
      <c:catAx>
        <c:axId val="1058223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22352"/>
        <c:crosses val="autoZero"/>
        <c:auto val="1"/>
        <c:lblAlgn val="ctr"/>
        <c:lblOffset val="100"/>
        <c:noMultiLvlLbl val="0"/>
      </c:catAx>
      <c:valAx>
        <c:axId val="10582223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233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RAMPD_95!$B$103</c:f>
          <c:strCache>
            <c:ptCount val="1"/>
            <c:pt idx="0">
              <c:v>Response Time Frequency Graph_x000d_  (RAMPD_95 @ 1,520,950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RAMPD_95!$A$93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RAMPD_95!$B$93:$AH$93</c:f>
              <c:numCache>
                <c:formatCode>0.00%</c:formatCode>
                <c:ptCount val="33"/>
                <c:pt idx="0">
                  <c:v>5.7309781811658078E-2</c:v>
                </c:pt>
                <c:pt idx="1">
                  <c:v>5.9761738631317438E-2</c:v>
                </c:pt>
                <c:pt idx="2">
                  <c:v>0.40585477920917923</c:v>
                </c:pt>
                <c:pt idx="3">
                  <c:v>0.24102609856851526</c:v>
                </c:pt>
                <c:pt idx="4">
                  <c:v>9.5236181669206957E-2</c:v>
                </c:pt>
                <c:pt idx="5">
                  <c:v>6.1812765529362206E-2</c:v>
                </c:pt>
                <c:pt idx="6">
                  <c:v>1.9321194603203612E-2</c:v>
                </c:pt>
                <c:pt idx="7">
                  <c:v>1.2187287287520323E-2</c:v>
                </c:pt>
                <c:pt idx="8">
                  <c:v>1.5850231990072294E-2</c:v>
                </c:pt>
                <c:pt idx="9">
                  <c:v>1.2028258799012877E-2</c:v>
                </c:pt>
                <c:pt idx="10">
                  <c:v>1.0296914055569772E-2</c:v>
                </c:pt>
                <c:pt idx="11">
                  <c:v>8.881364930926814E-3</c:v>
                </c:pt>
                <c:pt idx="12">
                  <c:v>3.2276582489449915E-4</c:v>
                </c:pt>
                <c:pt idx="13">
                  <c:v>3.441764978196423E-5</c:v>
                </c:pt>
                <c:pt idx="14">
                  <c:v>1.490718449673259E-5</c:v>
                </c:pt>
                <c:pt idx="15">
                  <c:v>1.8882618901284273E-5</c:v>
                </c:pt>
                <c:pt idx="16">
                  <c:v>2.5911164703880891E-5</c:v>
                </c:pt>
                <c:pt idx="17">
                  <c:v>1.1334571887191385E-5</c:v>
                </c:pt>
                <c:pt idx="18">
                  <c:v>3.9615439978271848E-6</c:v>
                </c:pt>
                <c:pt idx="19">
                  <c:v>9.1954492516185006E-7</c:v>
                </c:pt>
                <c:pt idx="20">
                  <c:v>3.0003278524918371E-7</c:v>
                </c:pt>
                <c:pt idx="21">
                  <c:v>2.7780813448998492E-9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A3B-4ABA-930B-5528E28DF2E5}"/>
            </c:ext>
          </c:extLst>
        </c:ser>
        <c:ser>
          <c:idx val="1"/>
          <c:order val="1"/>
          <c:tx>
            <c:strRef>
              <c:f>RAMPD_95!$A$94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RAMPD_95!$B$94:$AH$94</c:f>
              <c:numCache>
                <c:formatCode>0.00%</c:formatCode>
                <c:ptCount val="33"/>
                <c:pt idx="0">
                  <c:v>4.4433536586001331E-4</c:v>
                </c:pt>
                <c:pt idx="1">
                  <c:v>0.3420130087429874</c:v>
                </c:pt>
                <c:pt idx="2">
                  <c:v>0.36865689363111659</c:v>
                </c:pt>
                <c:pt idx="3">
                  <c:v>0.1625510427125888</c:v>
                </c:pt>
                <c:pt idx="4">
                  <c:v>6.4979962660326795E-2</c:v>
                </c:pt>
                <c:pt idx="5">
                  <c:v>4.1430854108765208E-2</c:v>
                </c:pt>
                <c:pt idx="6">
                  <c:v>1.1077411776040472E-2</c:v>
                </c:pt>
                <c:pt idx="7">
                  <c:v>5.3380856966083086E-3</c:v>
                </c:pt>
                <c:pt idx="8">
                  <c:v>3.0706830964085108E-3</c:v>
                </c:pt>
                <c:pt idx="9">
                  <c:v>2.5885215606201266E-4</c:v>
                </c:pt>
                <c:pt idx="10">
                  <c:v>3.7992629683149791E-5</c:v>
                </c:pt>
                <c:pt idx="11">
                  <c:v>2.3839931836612138E-5</c:v>
                </c:pt>
                <c:pt idx="12">
                  <c:v>2.0445600315248722E-5</c:v>
                </c:pt>
                <c:pt idx="13">
                  <c:v>2.3727752436652364E-5</c:v>
                </c:pt>
                <c:pt idx="14">
                  <c:v>1.4246783794891011E-5</c:v>
                </c:pt>
                <c:pt idx="15">
                  <c:v>1.8612733667518902E-5</c:v>
                </c:pt>
                <c:pt idx="16">
                  <c:v>2.4972581907173703E-5</c:v>
                </c:pt>
                <c:pt idx="17">
                  <c:v>1.045439633818647E-5</c:v>
                </c:pt>
                <c:pt idx="18">
                  <c:v>3.5933594890339788E-6</c:v>
                </c:pt>
                <c:pt idx="19">
                  <c:v>7.7620907391519481E-7</c:v>
                </c:pt>
                <c:pt idx="20">
                  <c:v>2.062653483131287E-7</c:v>
                </c:pt>
                <c:pt idx="21">
                  <c:v>1.8093451606414797E-9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3B-4ABA-930B-5528E28DF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8231208"/>
        <c:axId val="1058236128"/>
      </c:barChart>
      <c:catAx>
        <c:axId val="1058231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36128"/>
        <c:crosses val="autoZero"/>
        <c:auto val="1"/>
        <c:lblAlgn val="ctr"/>
        <c:lblOffset val="100"/>
        <c:noMultiLvlLbl val="0"/>
      </c:catAx>
      <c:valAx>
        <c:axId val="10582361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312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RAMPD_95!$B$104</c:f>
          <c:strCache>
            <c:ptCount val="1"/>
            <c:pt idx="0">
              <c:v>Response Time Frequency Cumulative Values_x000d_  (RAMPD_95 @ 1,520,950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RAMPD_95!$A$90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RAMPD_95!$B$90:$AH$90</c:f>
              <c:numCache>
                <c:formatCode>General</c:formatCode>
                <c:ptCount val="33"/>
                <c:pt idx="0">
                  <c:v>20629267</c:v>
                </c:pt>
                <c:pt idx="1">
                  <c:v>42141142</c:v>
                </c:pt>
                <c:pt idx="2">
                  <c:v>188232897</c:v>
                </c:pt>
                <c:pt idx="3">
                  <c:v>274992811</c:v>
                </c:pt>
                <c:pt idx="4">
                  <c:v>309274090</c:v>
                </c:pt>
                <c:pt idx="5">
                  <c:v>331524254</c:v>
                </c:pt>
                <c:pt idx="6">
                  <c:v>338479124</c:v>
                </c:pt>
                <c:pt idx="7">
                  <c:v>342866068</c:v>
                </c:pt>
                <c:pt idx="8">
                  <c:v>348571528</c:v>
                </c:pt>
                <c:pt idx="9">
                  <c:v>352901228</c:v>
                </c:pt>
                <c:pt idx="10">
                  <c:v>356607712</c:v>
                </c:pt>
                <c:pt idx="11">
                  <c:v>359804654</c:v>
                </c:pt>
                <c:pt idx="12">
                  <c:v>359920837</c:v>
                </c:pt>
                <c:pt idx="13">
                  <c:v>359933226</c:v>
                </c:pt>
                <c:pt idx="14">
                  <c:v>359938592</c:v>
                </c:pt>
                <c:pt idx="15">
                  <c:v>359945389</c:v>
                </c:pt>
                <c:pt idx="16">
                  <c:v>359954716</c:v>
                </c:pt>
                <c:pt idx="17">
                  <c:v>359958796</c:v>
                </c:pt>
                <c:pt idx="18">
                  <c:v>359960222</c:v>
                </c:pt>
                <c:pt idx="19">
                  <c:v>359960553</c:v>
                </c:pt>
                <c:pt idx="20">
                  <c:v>359960661</c:v>
                </c:pt>
                <c:pt idx="21">
                  <c:v>359960662</c:v>
                </c:pt>
                <c:pt idx="22">
                  <c:v>359960662</c:v>
                </c:pt>
                <c:pt idx="23">
                  <c:v>359960662</c:v>
                </c:pt>
                <c:pt idx="24">
                  <c:v>359960662</c:v>
                </c:pt>
                <c:pt idx="25">
                  <c:v>359960662</c:v>
                </c:pt>
                <c:pt idx="26">
                  <c:v>359960662</c:v>
                </c:pt>
                <c:pt idx="27">
                  <c:v>359960662</c:v>
                </c:pt>
                <c:pt idx="28">
                  <c:v>359960662</c:v>
                </c:pt>
                <c:pt idx="29">
                  <c:v>359960662</c:v>
                </c:pt>
                <c:pt idx="30">
                  <c:v>359960662</c:v>
                </c:pt>
                <c:pt idx="31">
                  <c:v>359960662</c:v>
                </c:pt>
                <c:pt idx="32">
                  <c:v>359960662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62-4E5F-B739-CE2D580D0D03}"/>
            </c:ext>
          </c:extLst>
        </c:ser>
        <c:ser>
          <c:idx val="1"/>
          <c:order val="1"/>
          <c:tx>
            <c:strRef>
              <c:f>RAMPD_95!$A$91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RAMPD_95!$B$91:$AH$91</c:f>
              <c:numCache>
                <c:formatCode>General</c:formatCode>
                <c:ptCount val="33"/>
                <c:pt idx="0">
                  <c:v>245578</c:v>
                </c:pt>
                <c:pt idx="1">
                  <c:v>189271429</c:v>
                </c:pt>
                <c:pt idx="2">
                  <c:v>393022986</c:v>
                </c:pt>
                <c:pt idx="3">
                  <c:v>482862695</c:v>
                </c:pt>
                <c:pt idx="4">
                  <c:v>518776220</c:v>
                </c:pt>
                <c:pt idx="5">
                  <c:v>541674479</c:v>
                </c:pt>
                <c:pt idx="6">
                  <c:v>547796811</c:v>
                </c:pt>
                <c:pt idx="7">
                  <c:v>550747097</c:v>
                </c:pt>
                <c:pt idx="8">
                  <c:v>552444221</c:v>
                </c:pt>
                <c:pt idx="9">
                  <c:v>552587285</c:v>
                </c:pt>
                <c:pt idx="10">
                  <c:v>552608283</c:v>
                </c:pt>
                <c:pt idx="11">
                  <c:v>552621459</c:v>
                </c:pt>
                <c:pt idx="12">
                  <c:v>552632759</c:v>
                </c:pt>
                <c:pt idx="13">
                  <c:v>552645873</c:v>
                </c:pt>
                <c:pt idx="14">
                  <c:v>552653747</c:v>
                </c:pt>
                <c:pt idx="15">
                  <c:v>552664034</c:v>
                </c:pt>
                <c:pt idx="16">
                  <c:v>552677836</c:v>
                </c:pt>
                <c:pt idx="17">
                  <c:v>552683614</c:v>
                </c:pt>
                <c:pt idx="18">
                  <c:v>552685600</c:v>
                </c:pt>
                <c:pt idx="19">
                  <c:v>552686029</c:v>
                </c:pt>
                <c:pt idx="20">
                  <c:v>552686143</c:v>
                </c:pt>
                <c:pt idx="21">
                  <c:v>552686144</c:v>
                </c:pt>
                <c:pt idx="22">
                  <c:v>552686144</c:v>
                </c:pt>
                <c:pt idx="23">
                  <c:v>552686144</c:v>
                </c:pt>
                <c:pt idx="24">
                  <c:v>552686144</c:v>
                </c:pt>
                <c:pt idx="25">
                  <c:v>552686144</c:v>
                </c:pt>
                <c:pt idx="26">
                  <c:v>552686144</c:v>
                </c:pt>
                <c:pt idx="27">
                  <c:v>552686144</c:v>
                </c:pt>
                <c:pt idx="28">
                  <c:v>552686144</c:v>
                </c:pt>
                <c:pt idx="29">
                  <c:v>552686144</c:v>
                </c:pt>
                <c:pt idx="30">
                  <c:v>552686144</c:v>
                </c:pt>
                <c:pt idx="31">
                  <c:v>552686144</c:v>
                </c:pt>
                <c:pt idx="32">
                  <c:v>552686144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462-4E5F-B739-CE2D580D0D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36784"/>
        <c:axId val="1058239408"/>
      </c:lineChart>
      <c:catAx>
        <c:axId val="1058236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39408"/>
        <c:crosses val="autoZero"/>
        <c:auto val="1"/>
        <c:lblAlgn val="ctr"/>
        <c:lblOffset val="100"/>
        <c:noMultiLvlLbl val="0"/>
      </c:catAx>
      <c:valAx>
        <c:axId val="1058239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367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RAMPD_95!$B$105</c:f>
          <c:strCache>
            <c:ptCount val="1"/>
            <c:pt idx="0">
              <c:v>Response Time Frequency Cumulative Graph_x000d_  (RAMPD_95 @ 1,520,950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RAMPD_95!$A$99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RAMPD_95!$B$99:$AH$99</c:f>
              <c:numCache>
                <c:formatCode>0.00%</c:formatCode>
                <c:ptCount val="33"/>
                <c:pt idx="0">
                  <c:v>5.7309781811658078E-2</c:v>
                </c:pt>
                <c:pt idx="1">
                  <c:v>0.11707152044297552</c:v>
                </c:pt>
                <c:pt idx="2">
                  <c:v>0.52292629965215476</c:v>
                </c:pt>
                <c:pt idx="3">
                  <c:v>0.76395239822066996</c:v>
                </c:pt>
                <c:pt idx="4">
                  <c:v>0.85918857988987696</c:v>
                </c:pt>
                <c:pt idx="5">
                  <c:v>0.92100134541923917</c:v>
                </c:pt>
                <c:pt idx="6">
                  <c:v>0.94032254002244275</c:v>
                </c:pt>
                <c:pt idx="7">
                  <c:v>0.95250982730996303</c:v>
                </c:pt>
                <c:pt idx="8">
                  <c:v>0.96836005930003533</c:v>
                </c:pt>
                <c:pt idx="9">
                  <c:v>0.98038831809904825</c:v>
                </c:pt>
                <c:pt idx="10">
                  <c:v>0.99068523215461801</c:v>
                </c:pt>
                <c:pt idx="11">
                  <c:v>0.99956659708554485</c:v>
                </c:pt>
                <c:pt idx="12">
                  <c:v>0.99988936291043939</c:v>
                </c:pt>
                <c:pt idx="13">
                  <c:v>0.99992378056022135</c:v>
                </c:pt>
                <c:pt idx="14">
                  <c:v>0.99993868774471806</c:v>
                </c:pt>
                <c:pt idx="15">
                  <c:v>0.99995757036361932</c:v>
                </c:pt>
                <c:pt idx="16">
                  <c:v>0.99998348152832317</c:v>
                </c:pt>
                <c:pt idx="17">
                  <c:v>0.99999481610021035</c:v>
                </c:pt>
                <c:pt idx="18">
                  <c:v>0.99999877764420819</c:v>
                </c:pt>
                <c:pt idx="19">
                  <c:v>0.9999996971891334</c:v>
                </c:pt>
                <c:pt idx="20">
                  <c:v>0.99999999722191868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15-4DB0-8A14-80D06DAA345C}"/>
            </c:ext>
          </c:extLst>
        </c:ser>
        <c:ser>
          <c:idx val="1"/>
          <c:order val="1"/>
          <c:tx>
            <c:strRef>
              <c:f>RAMPD_95!$A$100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RAMPD_95!$B$100:$AH$100</c:f>
              <c:numCache>
                <c:formatCode>0.00%</c:formatCode>
                <c:ptCount val="33"/>
                <c:pt idx="0">
                  <c:v>4.4433536586001331E-4</c:v>
                </c:pt>
                <c:pt idx="1">
                  <c:v>0.34245734410884743</c:v>
                </c:pt>
                <c:pt idx="2">
                  <c:v>0.71111423773996396</c:v>
                </c:pt>
                <c:pt idx="3">
                  <c:v>0.87366528045255276</c:v>
                </c:pt>
                <c:pt idx="4">
                  <c:v>0.93864524311287956</c:v>
                </c:pt>
                <c:pt idx="5">
                  <c:v>0.98007609722164479</c:v>
                </c:pt>
                <c:pt idx="6">
                  <c:v>0.99115350899768528</c:v>
                </c:pt>
                <c:pt idx="7">
                  <c:v>0.9964915946942936</c:v>
                </c:pt>
                <c:pt idx="8">
                  <c:v>0.99956227779070206</c:v>
                </c:pt>
                <c:pt idx="9">
                  <c:v>0.99982112994676409</c:v>
                </c:pt>
                <c:pt idx="10">
                  <c:v>0.99985912257644727</c:v>
                </c:pt>
                <c:pt idx="11">
                  <c:v>0.9998829625082839</c:v>
                </c:pt>
                <c:pt idx="12">
                  <c:v>0.99990340810859912</c:v>
                </c:pt>
                <c:pt idx="13">
                  <c:v>0.99992713586103577</c:v>
                </c:pt>
                <c:pt idx="14">
                  <c:v>0.99994138264483068</c:v>
                </c:pt>
                <c:pt idx="15">
                  <c:v>0.99995999537849822</c:v>
                </c:pt>
                <c:pt idx="16">
                  <c:v>0.99998496796040537</c:v>
                </c:pt>
                <c:pt idx="17">
                  <c:v>0.99999542235674355</c:v>
                </c:pt>
                <c:pt idx="18">
                  <c:v>0.99999901571623262</c:v>
                </c:pt>
                <c:pt idx="19">
                  <c:v>0.99999979192530652</c:v>
                </c:pt>
                <c:pt idx="20">
                  <c:v>0.99999999819065488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15-4DB0-8A14-80D06DAA34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38424"/>
        <c:axId val="1058238752"/>
      </c:lineChart>
      <c:catAx>
        <c:axId val="1058238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38752"/>
        <c:crosses val="autoZero"/>
        <c:auto val="1"/>
        <c:lblAlgn val="ctr"/>
        <c:lblOffset val="100"/>
        <c:noMultiLvlLbl val="0"/>
      </c:catAx>
      <c:valAx>
        <c:axId val="10582387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384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RAMPD_90!$L$6</c:f>
          <c:strCache>
            <c:ptCount val="1"/>
            <c:pt idx="0">
              <c:v>Throughput Graph (RAMPD_90 @ 1,440,900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RAMPD_90!$D$9:$D$23</c:f>
              <c:numCache>
                <c:formatCode>#,##0.00</c:formatCode>
                <c:ptCount val="15"/>
                <c:pt idx="0">
                  <c:v>906412.28333333333</c:v>
                </c:pt>
                <c:pt idx="1">
                  <c:v>864959.6333333333</c:v>
                </c:pt>
                <c:pt idx="2">
                  <c:v>858849.06666666665</c:v>
                </c:pt>
                <c:pt idx="3">
                  <c:v>858833.48333333328</c:v>
                </c:pt>
                <c:pt idx="4">
                  <c:v>858896.1</c:v>
                </c:pt>
                <c:pt idx="5">
                  <c:v>858679.15</c:v>
                </c:pt>
                <c:pt idx="6">
                  <c:v>858918.6166666667</c:v>
                </c:pt>
                <c:pt idx="7">
                  <c:v>858831.23333333328</c:v>
                </c:pt>
                <c:pt idx="8">
                  <c:v>858622.8833333333</c:v>
                </c:pt>
                <c:pt idx="9">
                  <c:v>858759.8666666667</c:v>
                </c:pt>
                <c:pt idx="10">
                  <c:v>858855.1333333333</c:v>
                </c:pt>
                <c:pt idx="11">
                  <c:v>858874.78333333333</c:v>
                </c:pt>
                <c:pt idx="12">
                  <c:v>858785.66666666663</c:v>
                </c:pt>
                <c:pt idx="13">
                  <c:v>858940.71666666667</c:v>
                </c:pt>
                <c:pt idx="14">
                  <c:v>858992.3833333333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727-4338-A2B4-618FFFEF1B6F}"/>
            </c:ext>
          </c:extLst>
        </c:ser>
        <c:ser>
          <c:idx val="2"/>
          <c:order val="1"/>
          <c:tx>
            <c:strRef>
              <c:f>RAMPD_90!$E$8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RAMPD_90!$E$9:$E$23</c:f>
              <c:numCache>
                <c:formatCode>#,##0.00</c:formatCode>
                <c:ptCount val="15"/>
                <c:pt idx="0">
                  <c:v>187119.25</c:v>
                </c:pt>
                <c:pt idx="1">
                  <c:v>178508.05</c:v>
                </c:pt>
                <c:pt idx="2">
                  <c:v>177101.35</c:v>
                </c:pt>
                <c:pt idx="3">
                  <c:v>177147.43333333332</c:v>
                </c:pt>
                <c:pt idx="4">
                  <c:v>177245.06666666668</c:v>
                </c:pt>
                <c:pt idx="5">
                  <c:v>177250.88333333333</c:v>
                </c:pt>
                <c:pt idx="6">
                  <c:v>177173.76666666666</c:v>
                </c:pt>
                <c:pt idx="7">
                  <c:v>177276.9</c:v>
                </c:pt>
                <c:pt idx="8">
                  <c:v>177229.98333333334</c:v>
                </c:pt>
                <c:pt idx="9">
                  <c:v>177244.08333333334</c:v>
                </c:pt>
                <c:pt idx="10">
                  <c:v>177250.23333333334</c:v>
                </c:pt>
                <c:pt idx="11">
                  <c:v>177190.86666666667</c:v>
                </c:pt>
                <c:pt idx="12">
                  <c:v>177232.95</c:v>
                </c:pt>
                <c:pt idx="13">
                  <c:v>177223.95</c:v>
                </c:pt>
                <c:pt idx="14">
                  <c:v>177202.53333333333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727-4338-A2B4-618FFFEF1B6F}"/>
            </c:ext>
          </c:extLst>
        </c:ser>
        <c:ser>
          <c:idx val="3"/>
          <c:order val="2"/>
          <c:tx>
            <c:strRef>
              <c:f>RAMPD_90!$F$8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RAMPD_90!$F$9:$F$23</c:f>
              <c:numCache>
                <c:formatCode>#,##0.00</c:formatCode>
                <c:ptCount val="15"/>
                <c:pt idx="0">
                  <c:v>427450.9</c:v>
                </c:pt>
                <c:pt idx="1">
                  <c:v>407731.15</c:v>
                </c:pt>
                <c:pt idx="2">
                  <c:v>405021.75</c:v>
                </c:pt>
                <c:pt idx="3">
                  <c:v>404900.16666666669</c:v>
                </c:pt>
                <c:pt idx="4">
                  <c:v>404960</c:v>
                </c:pt>
                <c:pt idx="5">
                  <c:v>404791.58333333331</c:v>
                </c:pt>
                <c:pt idx="6">
                  <c:v>404911.36666666664</c:v>
                </c:pt>
                <c:pt idx="7">
                  <c:v>404976.21666666667</c:v>
                </c:pt>
                <c:pt idx="8">
                  <c:v>404952.53333333333</c:v>
                </c:pt>
                <c:pt idx="9">
                  <c:v>404913.46666666667</c:v>
                </c:pt>
                <c:pt idx="10">
                  <c:v>404836.71666666667</c:v>
                </c:pt>
                <c:pt idx="11">
                  <c:v>404853.38333333336</c:v>
                </c:pt>
                <c:pt idx="12">
                  <c:v>404953.26666666666</c:v>
                </c:pt>
                <c:pt idx="13">
                  <c:v>405018.85</c:v>
                </c:pt>
                <c:pt idx="14">
                  <c:v>404993.96666666667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727-4338-A2B4-618FFFEF1B6F}"/>
            </c:ext>
          </c:extLst>
        </c:ser>
        <c:ser>
          <c:idx val="0"/>
          <c:order val="3"/>
          <c:tx>
            <c:strRef>
              <c:f>RAMPD_90!$C$8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RAMPD_90!$C$9:$C$23</c:f>
              <c:numCache>
                <c:formatCode>#,##0.00</c:formatCode>
                <c:ptCount val="15"/>
                <c:pt idx="0">
                  <c:v>1520982.4333333331</c:v>
                </c:pt>
                <c:pt idx="1">
                  <c:v>1451198.8333333335</c:v>
                </c:pt>
                <c:pt idx="2">
                  <c:v>1440972.1666666665</c:v>
                </c:pt>
                <c:pt idx="3">
                  <c:v>1440881.0833333333</c:v>
                </c:pt>
                <c:pt idx="4">
                  <c:v>1441101.1666666665</c:v>
                </c:pt>
                <c:pt idx="5">
                  <c:v>1440721.6166666667</c:v>
                </c:pt>
                <c:pt idx="6">
                  <c:v>1441003.75</c:v>
                </c:pt>
                <c:pt idx="7">
                  <c:v>1441084.35</c:v>
                </c:pt>
                <c:pt idx="8">
                  <c:v>1440805.4</c:v>
                </c:pt>
                <c:pt idx="9">
                  <c:v>1440917.4166666667</c:v>
                </c:pt>
                <c:pt idx="10">
                  <c:v>1440942.0833333335</c:v>
                </c:pt>
                <c:pt idx="11">
                  <c:v>1440919.0333333334</c:v>
                </c:pt>
                <c:pt idx="12">
                  <c:v>1440971.8833333333</c:v>
                </c:pt>
                <c:pt idx="13">
                  <c:v>1441183.5166666666</c:v>
                </c:pt>
                <c:pt idx="14">
                  <c:v>1441188.8833333333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27-4338-A2B4-618FFFEF1B6F}"/>
            </c:ext>
          </c:extLst>
        </c:ser>
        <c:ser>
          <c:idx val="4"/>
          <c:order val="4"/>
          <c:tx>
            <c:strRef>
              <c:f>RAMPD_90!$M$8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727-4338-A2B4-618FFFEF1B6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RAMPD_90!$L$9:$L$13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RAMPD_90!$M$9:$M$13</c:f>
              <c:numCache>
                <c:formatCode>General</c:formatCode>
                <c:ptCount val="5"/>
                <c:pt idx="0">
                  <c:v>0</c:v>
                </c:pt>
                <c:pt idx="1">
                  <c:v>1530000</c:v>
                </c:pt>
                <c:pt idx="2">
                  <c:v>1530000</c:v>
                </c:pt>
                <c:pt idx="3">
                  <c:v>1530000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727-4338-A2B4-618FFFEF1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21368"/>
        <c:axId val="1047014152"/>
      </c:scatterChart>
      <c:valAx>
        <c:axId val="104702136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14152"/>
        <c:crosses val="autoZero"/>
        <c:crossBetween val="midCat"/>
      </c:valAx>
      <c:valAx>
        <c:axId val="10470141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2136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RAMPD_90!$L$32</c:f>
          <c:strCache>
            <c:ptCount val="1"/>
            <c:pt idx="0">
              <c:v>Response Time Graph (RAMPD_90 @ 1,440,900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RAMPD_90!$D$35:$D$49</c:f>
              <c:numCache>
                <c:formatCode>0.00</c:formatCode>
                <c:ptCount val="15"/>
                <c:pt idx="0">
                  <c:v>0.33337825504240276</c:v>
                </c:pt>
                <c:pt idx="1">
                  <c:v>0.30935762934832911</c:v>
                </c:pt>
                <c:pt idx="2">
                  <c:v>0.30900013143558946</c:v>
                </c:pt>
                <c:pt idx="3">
                  <c:v>0.30751480697393241</c:v>
                </c:pt>
                <c:pt idx="4">
                  <c:v>0.30931212056188562</c:v>
                </c:pt>
                <c:pt idx="5">
                  <c:v>0.3101598948221812</c:v>
                </c:pt>
                <c:pt idx="6">
                  <c:v>0.31085027207758159</c:v>
                </c:pt>
                <c:pt idx="7">
                  <c:v>0.31058844547145603</c:v>
                </c:pt>
                <c:pt idx="8">
                  <c:v>0.31104279727151457</c:v>
                </c:pt>
                <c:pt idx="9">
                  <c:v>0.3108939693114055</c:v>
                </c:pt>
                <c:pt idx="10">
                  <c:v>0.31124586439762014</c:v>
                </c:pt>
                <c:pt idx="11">
                  <c:v>0.31060513665874501</c:v>
                </c:pt>
                <c:pt idx="12">
                  <c:v>0.3100884017238294</c:v>
                </c:pt>
                <c:pt idx="13">
                  <c:v>0.31320154594293598</c:v>
                </c:pt>
                <c:pt idx="14">
                  <c:v>0.31030677022107084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19D-4B2A-B8C1-FF74CD6D2AF5}"/>
            </c:ext>
          </c:extLst>
        </c:ser>
        <c:ser>
          <c:idx val="2"/>
          <c:order val="1"/>
          <c:tx>
            <c:strRef>
              <c:f>RAMPD_90!$E$34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RAMPD_90!$E$35:$E$49</c:f>
              <c:numCache>
                <c:formatCode>0.00</c:formatCode>
                <c:ptCount val="15"/>
                <c:pt idx="0">
                  <c:v>0.33329535879748701</c:v>
                </c:pt>
                <c:pt idx="1">
                  <c:v>0.30741012725569888</c:v>
                </c:pt>
                <c:pt idx="2">
                  <c:v>0.30649265265341008</c:v>
                </c:pt>
                <c:pt idx="3">
                  <c:v>0.30542434042228106</c:v>
                </c:pt>
                <c:pt idx="4">
                  <c:v>0.30709678511033311</c:v>
                </c:pt>
                <c:pt idx="5">
                  <c:v>0.30768125725372497</c:v>
                </c:pt>
                <c:pt idx="6">
                  <c:v>0.30855324066975304</c:v>
                </c:pt>
                <c:pt idx="7">
                  <c:v>0.3082058852563419</c:v>
                </c:pt>
                <c:pt idx="8">
                  <c:v>0.30851977933756319</c:v>
                </c:pt>
                <c:pt idx="9">
                  <c:v>0.30827211665269505</c:v>
                </c:pt>
                <c:pt idx="10">
                  <c:v>0.30887628836219683</c:v>
                </c:pt>
                <c:pt idx="11">
                  <c:v>0.30830016125737103</c:v>
                </c:pt>
                <c:pt idx="12">
                  <c:v>0.30743146660934101</c:v>
                </c:pt>
                <c:pt idx="13">
                  <c:v>0.31087096552130794</c:v>
                </c:pt>
                <c:pt idx="14">
                  <c:v>0.30767554385979434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19D-4B2A-B8C1-FF74CD6D2AF5}"/>
            </c:ext>
          </c:extLst>
        </c:ser>
        <c:ser>
          <c:idx val="3"/>
          <c:order val="2"/>
          <c:tx>
            <c:strRef>
              <c:f>RAMPD_90!$F$34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RAMPD_90!$F$35:$F$49</c:f>
              <c:numCache>
                <c:formatCode>0.00</c:formatCode>
                <c:ptCount val="15"/>
                <c:pt idx="0">
                  <c:v>0.28214456159370194</c:v>
                </c:pt>
                <c:pt idx="1">
                  <c:v>0.25483050391579515</c:v>
                </c:pt>
                <c:pt idx="2">
                  <c:v>0.25453334991680487</c:v>
                </c:pt>
                <c:pt idx="3">
                  <c:v>0.25267761600493288</c:v>
                </c:pt>
                <c:pt idx="4">
                  <c:v>0.25489777632358751</c:v>
                </c:pt>
                <c:pt idx="5">
                  <c:v>0.2559130497813793</c:v>
                </c:pt>
                <c:pt idx="6">
                  <c:v>0.25667303511114081</c:v>
                </c:pt>
                <c:pt idx="7">
                  <c:v>0.2564887559857939</c:v>
                </c:pt>
                <c:pt idx="8">
                  <c:v>0.25649887945714789</c:v>
                </c:pt>
                <c:pt idx="9">
                  <c:v>0.25653451181832759</c:v>
                </c:pt>
                <c:pt idx="10">
                  <c:v>0.257008693010923</c:v>
                </c:pt>
                <c:pt idx="11">
                  <c:v>0.25635938989929807</c:v>
                </c:pt>
                <c:pt idx="12">
                  <c:v>0.25576812871740429</c:v>
                </c:pt>
                <c:pt idx="13">
                  <c:v>0.25902457897947223</c:v>
                </c:pt>
                <c:pt idx="14">
                  <c:v>0.25579545880477728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19D-4B2A-B8C1-FF74CD6D2AF5}"/>
            </c:ext>
          </c:extLst>
        </c:ser>
        <c:ser>
          <c:idx val="0"/>
          <c:order val="3"/>
          <c:tx>
            <c:strRef>
              <c:f>RAMPD_90!$C$34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RAMPD_90!$C$35:$C$49</c:f>
              <c:numCache>
                <c:formatCode>0.00</c:formatCode>
                <c:ptCount val="15"/>
                <c:pt idx="0">
                  <c:v>0.31896954171484732</c:v>
                </c:pt>
                <c:pt idx="1">
                  <c:v>0.2937980438242267</c:v>
                </c:pt>
                <c:pt idx="2">
                  <c:v>0.29338268262872991</c:v>
                </c:pt>
                <c:pt idx="3">
                  <c:v>0.29184806749897763</c:v>
                </c:pt>
                <c:pt idx="4">
                  <c:v>0.29374882032917649</c:v>
                </c:pt>
                <c:pt idx="5">
                  <c:v>0.29461351394313429</c:v>
                </c:pt>
                <c:pt idx="6">
                  <c:v>0.29534444652439895</c:v>
                </c:pt>
                <c:pt idx="7">
                  <c:v>0.29509215584778226</c:v>
                </c:pt>
                <c:pt idx="8">
                  <c:v>0.29540234220156769</c:v>
                </c:pt>
                <c:pt idx="9">
                  <c:v>0.29529586216744208</c:v>
                </c:pt>
                <c:pt idx="10">
                  <c:v>0.29571629763051432</c:v>
                </c:pt>
                <c:pt idx="11">
                  <c:v>0.29508032632691761</c:v>
                </c:pt>
                <c:pt idx="12">
                  <c:v>0.29449609995281772</c:v>
                </c:pt>
                <c:pt idx="13">
                  <c:v>0.29768948431746678</c:v>
                </c:pt>
                <c:pt idx="14">
                  <c:v>0.29466481483522405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19D-4B2A-B8C1-FF74CD6D2AF5}"/>
            </c:ext>
          </c:extLst>
        </c:ser>
        <c:ser>
          <c:idx val="4"/>
          <c:order val="4"/>
          <c:tx>
            <c:strRef>
              <c:f>RAMPD_90!$M$34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19D-4B2A-B8C1-FF74CD6D2AF5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RAMPD_90!$L$35:$L$39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RAMPD_90!$M$35:$M$39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19D-4B2A-B8C1-FF74CD6D2A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42360"/>
        <c:axId val="1047047936"/>
      </c:scatterChart>
      <c:valAx>
        <c:axId val="104704236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47936"/>
        <c:crosses val="autoZero"/>
        <c:crossBetween val="midCat"/>
      </c:valAx>
      <c:valAx>
        <c:axId val="10470479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4236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RAMPD_90!$L$57</c:f>
          <c:strCache>
            <c:ptCount val="1"/>
            <c:pt idx="0">
              <c:v>Data Rate Graph (RAMPD_90 @ 1,440,900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RAMPD_90!$D$60:$D$74</c:f>
              <c:numCache>
                <c:formatCode>0.00</c:formatCode>
                <c:ptCount val="15"/>
                <c:pt idx="0">
                  <c:v>8122.920618666667</c:v>
                </c:pt>
                <c:pt idx="1">
                  <c:v>7753.1570175999996</c:v>
                </c:pt>
                <c:pt idx="2">
                  <c:v>7696.9241941333339</c:v>
                </c:pt>
                <c:pt idx="3">
                  <c:v>7696.0154282666663</c:v>
                </c:pt>
                <c:pt idx="4">
                  <c:v>7696.7322965333324</c:v>
                </c:pt>
                <c:pt idx="5">
                  <c:v>7693.8937685333331</c:v>
                </c:pt>
                <c:pt idx="6">
                  <c:v>7698.3866026666674</c:v>
                </c:pt>
                <c:pt idx="7">
                  <c:v>7695.5506005333327</c:v>
                </c:pt>
                <c:pt idx="8">
                  <c:v>7695.8139733333337</c:v>
                </c:pt>
                <c:pt idx="9">
                  <c:v>7695.4725034666671</c:v>
                </c:pt>
                <c:pt idx="10">
                  <c:v>7695.8679722666684</c:v>
                </c:pt>
                <c:pt idx="11">
                  <c:v>7697.0541056000011</c:v>
                </c:pt>
                <c:pt idx="12">
                  <c:v>7696.5966506666682</c:v>
                </c:pt>
                <c:pt idx="13">
                  <c:v>7696.3877546666663</c:v>
                </c:pt>
                <c:pt idx="14">
                  <c:v>7697.8680490666657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74B-4D79-B95A-9A2F9FC95F7E}"/>
            </c:ext>
          </c:extLst>
        </c:ser>
        <c:ser>
          <c:idx val="2"/>
          <c:order val="1"/>
          <c:tx>
            <c:strRef>
              <c:f>RAMPD_90!$E$59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RAMPD_90!$E$60:$E$74</c:f>
              <c:numCache>
                <c:formatCode>0.00</c:formatCode>
                <c:ptCount val="15"/>
                <c:pt idx="0">
                  <c:v>1882.4401578666666</c:v>
                </c:pt>
                <c:pt idx="1">
                  <c:v>1794.3414784000001</c:v>
                </c:pt>
                <c:pt idx="2">
                  <c:v>1780.2246143999998</c:v>
                </c:pt>
                <c:pt idx="3">
                  <c:v>1782.1254997333333</c:v>
                </c:pt>
                <c:pt idx="4">
                  <c:v>1782.8870144</c:v>
                </c:pt>
                <c:pt idx="5">
                  <c:v>1783.3796949333334</c:v>
                </c:pt>
                <c:pt idx="6">
                  <c:v>1781.3559978666667</c:v>
                </c:pt>
                <c:pt idx="7">
                  <c:v>1783.2554496</c:v>
                </c:pt>
                <c:pt idx="8">
                  <c:v>1781.9802965333333</c:v>
                </c:pt>
                <c:pt idx="9">
                  <c:v>1783.0136490666666</c:v>
                </c:pt>
                <c:pt idx="10">
                  <c:v>1782.4937983999998</c:v>
                </c:pt>
                <c:pt idx="11">
                  <c:v>1782.1298005333333</c:v>
                </c:pt>
                <c:pt idx="12">
                  <c:v>1781.9451392000001</c:v>
                </c:pt>
                <c:pt idx="13">
                  <c:v>1782.7077461333333</c:v>
                </c:pt>
                <c:pt idx="14">
                  <c:v>1781.6165717333331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74B-4D79-B95A-9A2F9FC95F7E}"/>
            </c:ext>
          </c:extLst>
        </c:ser>
        <c:ser>
          <c:idx val="3"/>
          <c:order val="2"/>
          <c:tx>
            <c:strRef>
              <c:f>RAMPD_90!$F$59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RAMPD_90!$F$60:$F$74</c:f>
              <c:numCache>
                <c:formatCode>0.00</c:formatCode>
                <c:ptCount val="15"/>
                <c:pt idx="0">
                  <c:v>6304.7498410666658</c:v>
                </c:pt>
                <c:pt idx="1">
                  <c:v>6013.3765119999998</c:v>
                </c:pt>
                <c:pt idx="2">
                  <c:v>5970.3759530666666</c:v>
                </c:pt>
                <c:pt idx="3">
                  <c:v>5970.142890666667</c:v>
                </c:pt>
                <c:pt idx="4">
                  <c:v>5972.0256853333331</c:v>
                </c:pt>
                <c:pt idx="5">
                  <c:v>5971.7253119999996</c:v>
                </c:pt>
                <c:pt idx="6">
                  <c:v>5971.4666496</c:v>
                </c:pt>
                <c:pt idx="7">
                  <c:v>5970.8783957333335</c:v>
                </c:pt>
                <c:pt idx="8">
                  <c:v>5972.2107562666661</c:v>
                </c:pt>
                <c:pt idx="9">
                  <c:v>5971.4170197333333</c:v>
                </c:pt>
                <c:pt idx="10">
                  <c:v>5969.2378111999997</c:v>
                </c:pt>
                <c:pt idx="11">
                  <c:v>5971.0039381333336</c:v>
                </c:pt>
                <c:pt idx="12">
                  <c:v>5970.2315007999996</c:v>
                </c:pt>
                <c:pt idx="13">
                  <c:v>5973.0432682666669</c:v>
                </c:pt>
                <c:pt idx="14">
                  <c:v>5971.7752149333337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74B-4D79-B95A-9A2F9FC95F7E}"/>
            </c:ext>
          </c:extLst>
        </c:ser>
        <c:ser>
          <c:idx val="0"/>
          <c:order val="3"/>
          <c:tx>
            <c:strRef>
              <c:f>RAMPD_90!$C$59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RAMPD_90!$C$60:$C$74</c:f>
              <c:numCache>
                <c:formatCode>0.00</c:formatCode>
                <c:ptCount val="15"/>
                <c:pt idx="0">
                  <c:v>16310.110617599998</c:v>
                </c:pt>
                <c:pt idx="1">
                  <c:v>15560.875007999999</c:v>
                </c:pt>
                <c:pt idx="2">
                  <c:v>15447.524761600002</c:v>
                </c:pt>
                <c:pt idx="3">
                  <c:v>15448.283818666669</c:v>
                </c:pt>
                <c:pt idx="4">
                  <c:v>15451.644996266667</c:v>
                </c:pt>
                <c:pt idx="5">
                  <c:v>15448.998775466664</c:v>
                </c:pt>
                <c:pt idx="6">
                  <c:v>15451.209250133334</c:v>
                </c:pt>
                <c:pt idx="7">
                  <c:v>15449.684445866667</c:v>
                </c:pt>
                <c:pt idx="8">
                  <c:v>15450.005026133331</c:v>
                </c:pt>
                <c:pt idx="9">
                  <c:v>15449.903172266666</c:v>
                </c:pt>
                <c:pt idx="10">
                  <c:v>15447.599581866669</c:v>
                </c:pt>
                <c:pt idx="11">
                  <c:v>15450.187844266669</c:v>
                </c:pt>
                <c:pt idx="12">
                  <c:v>15448.773290666666</c:v>
                </c:pt>
                <c:pt idx="13">
                  <c:v>15452.138769066665</c:v>
                </c:pt>
                <c:pt idx="14">
                  <c:v>15451.259835733334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4B-4D79-B95A-9A2F9FC95F7E}"/>
            </c:ext>
          </c:extLst>
        </c:ser>
        <c:ser>
          <c:idx val="4"/>
          <c:order val="4"/>
          <c:tx>
            <c:strRef>
              <c:f>RAMPD_90!$M$59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74B-4D79-B95A-9A2F9FC95F7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RAMPD_90!$L$60:$L$64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RAMPD_90!$M$60:$M$64</c:f>
              <c:numCache>
                <c:formatCode>General</c:formatCode>
                <c:ptCount val="5"/>
                <c:pt idx="0">
                  <c:v>0</c:v>
                </c:pt>
                <c:pt idx="1">
                  <c:v>16400</c:v>
                </c:pt>
                <c:pt idx="2">
                  <c:v>16400</c:v>
                </c:pt>
                <c:pt idx="3">
                  <c:v>16400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74B-4D79-B95A-9A2F9FC95F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3733240"/>
        <c:axId val="673732912"/>
      </c:scatterChart>
      <c:valAx>
        <c:axId val="67373324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32912"/>
        <c:crosses val="autoZero"/>
        <c:crossBetween val="midCat"/>
      </c:valAx>
      <c:valAx>
        <c:axId val="6737329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3324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RAMPD_90!$B$102</c:f>
          <c:strCache>
            <c:ptCount val="1"/>
            <c:pt idx="0">
              <c:v>Response Time Frequency Values_x000d_  (RAMPD_90 @ 1,440,900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RAMPD_90!$A$84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RAMPD_90!$B$84:$AH$84</c:f>
              <c:numCache>
                <c:formatCode>General</c:formatCode>
                <c:ptCount val="33"/>
                <c:pt idx="0">
                  <c:v>22143305</c:v>
                </c:pt>
                <c:pt idx="1">
                  <c:v>20323436</c:v>
                </c:pt>
                <c:pt idx="2">
                  <c:v>155204028</c:v>
                </c:pt>
                <c:pt idx="3">
                  <c:v>77869057</c:v>
                </c:pt>
                <c:pt idx="4">
                  <c:v>26553123</c:v>
                </c:pt>
                <c:pt idx="5">
                  <c:v>15252341</c:v>
                </c:pt>
                <c:pt idx="6">
                  <c:v>4991311</c:v>
                </c:pt>
                <c:pt idx="7">
                  <c:v>3699507</c:v>
                </c:pt>
                <c:pt idx="8">
                  <c:v>4953843</c:v>
                </c:pt>
                <c:pt idx="9">
                  <c:v>3859567</c:v>
                </c:pt>
                <c:pt idx="10">
                  <c:v>3322800</c:v>
                </c:pt>
                <c:pt idx="11">
                  <c:v>2690407</c:v>
                </c:pt>
                <c:pt idx="12">
                  <c:v>91593</c:v>
                </c:pt>
                <c:pt idx="13">
                  <c:v>11851</c:v>
                </c:pt>
                <c:pt idx="14">
                  <c:v>5488</c:v>
                </c:pt>
                <c:pt idx="15">
                  <c:v>6943</c:v>
                </c:pt>
                <c:pt idx="16">
                  <c:v>9371</c:v>
                </c:pt>
                <c:pt idx="17">
                  <c:v>5020</c:v>
                </c:pt>
                <c:pt idx="18">
                  <c:v>2483</c:v>
                </c:pt>
                <c:pt idx="19">
                  <c:v>391</c:v>
                </c:pt>
                <c:pt idx="20">
                  <c:v>169</c:v>
                </c:pt>
                <c:pt idx="21">
                  <c:v>22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FE-45D9-88D9-7CB0408692D3}"/>
            </c:ext>
          </c:extLst>
        </c:ser>
        <c:ser>
          <c:idx val="1"/>
          <c:order val="1"/>
          <c:tx>
            <c:strRef>
              <c:f>RAMPD_90!$A$85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RAMPD_90!$B$85:$AH$85</c:f>
              <c:numCache>
                <c:formatCode>General</c:formatCode>
                <c:ptCount val="33"/>
                <c:pt idx="0">
                  <c:v>440279</c:v>
                </c:pt>
                <c:pt idx="1">
                  <c:v>219988658</c:v>
                </c:pt>
                <c:pt idx="2">
                  <c:v>190318262</c:v>
                </c:pt>
                <c:pt idx="3">
                  <c:v>70035242</c:v>
                </c:pt>
                <c:pt idx="4">
                  <c:v>23778417</c:v>
                </c:pt>
                <c:pt idx="5">
                  <c:v>12568385</c:v>
                </c:pt>
                <c:pt idx="6">
                  <c:v>3106778</c:v>
                </c:pt>
                <c:pt idx="7">
                  <c:v>2058971</c:v>
                </c:pt>
                <c:pt idx="8">
                  <c:v>1133711</c:v>
                </c:pt>
                <c:pt idx="9">
                  <c:v>70785</c:v>
                </c:pt>
                <c:pt idx="10">
                  <c:v>10075</c:v>
                </c:pt>
                <c:pt idx="11">
                  <c:v>9711</c:v>
                </c:pt>
                <c:pt idx="12">
                  <c:v>11489</c:v>
                </c:pt>
                <c:pt idx="13">
                  <c:v>13683</c:v>
                </c:pt>
                <c:pt idx="14">
                  <c:v>7971</c:v>
                </c:pt>
                <c:pt idx="15">
                  <c:v>10378</c:v>
                </c:pt>
                <c:pt idx="16">
                  <c:v>13858</c:v>
                </c:pt>
                <c:pt idx="17">
                  <c:v>7056</c:v>
                </c:pt>
                <c:pt idx="18">
                  <c:v>3350</c:v>
                </c:pt>
                <c:pt idx="19">
                  <c:v>435</c:v>
                </c:pt>
                <c:pt idx="20">
                  <c:v>251</c:v>
                </c:pt>
                <c:pt idx="21">
                  <c:v>32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FE-45D9-88D9-7CB040869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8242032"/>
        <c:axId val="1058251216"/>
      </c:barChart>
      <c:catAx>
        <c:axId val="1058242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51216"/>
        <c:crosses val="autoZero"/>
        <c:auto val="1"/>
        <c:lblAlgn val="ctr"/>
        <c:lblOffset val="100"/>
        <c:noMultiLvlLbl val="0"/>
      </c:catAx>
      <c:valAx>
        <c:axId val="1058251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420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RAMPD_90!$B$103</c:f>
          <c:strCache>
            <c:ptCount val="1"/>
            <c:pt idx="0">
              <c:v>Response Time Frequency Graph_x000d_  (RAMPD_90 @ 1,440,900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RAMPD_90!$A$93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RAMPD_90!$B$93:$AH$93</c:f>
              <c:numCache>
                <c:formatCode>0.00%</c:formatCode>
                <c:ptCount val="33"/>
                <c:pt idx="0">
                  <c:v>6.4937129360815832E-2</c:v>
                </c:pt>
                <c:pt idx="1">
                  <c:v>5.9600208396545208E-2</c:v>
                </c:pt>
                <c:pt idx="2">
                  <c:v>0.45514904137190371</c:v>
                </c:pt>
                <c:pt idx="3">
                  <c:v>0.22835764704563036</c:v>
                </c:pt>
                <c:pt idx="4">
                  <c:v>7.7869296529341672E-2</c:v>
                </c:pt>
                <c:pt idx="5">
                  <c:v>4.4728790059671543E-2</c:v>
                </c:pt>
                <c:pt idx="6">
                  <c:v>1.4637444956254861E-2</c:v>
                </c:pt>
                <c:pt idx="7">
                  <c:v>1.0849119615623942E-2</c:v>
                </c:pt>
                <c:pt idx="8">
                  <c:v>1.4527566852562072E-2</c:v>
                </c:pt>
                <c:pt idx="9">
                  <c:v>1.131850920879859E-2</c:v>
                </c:pt>
                <c:pt idx="10">
                  <c:v>9.7443942284188758E-3</c:v>
                </c:pt>
                <c:pt idx="11">
                  <c:v>7.8898478520819017E-3</c:v>
                </c:pt>
                <c:pt idx="12">
                  <c:v>2.686042796929006E-4</c:v>
                </c:pt>
                <c:pt idx="13">
                  <c:v>3.4754067654084537E-5</c:v>
                </c:pt>
                <c:pt idx="14">
                  <c:v>1.6094027785470927E-5</c:v>
                </c:pt>
                <c:pt idx="15">
                  <c:v>2.0360939306582478E-5</c:v>
                </c:pt>
                <c:pt idx="16">
                  <c:v>2.7481256264148699E-5</c:v>
                </c:pt>
                <c:pt idx="17">
                  <c:v>1.4721577894144324E-5</c:v>
                </c:pt>
                <c:pt idx="18">
                  <c:v>7.2816091456494739E-6</c:v>
                </c:pt>
                <c:pt idx="19">
                  <c:v>1.1466408280100459E-6</c:v>
                </c:pt>
                <c:pt idx="20">
                  <c:v>4.9560690520127305E-7</c:v>
                </c:pt>
                <c:pt idx="21">
                  <c:v>6.4516875233301823E-8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8D-41D1-B7F7-DD4022CB21AA}"/>
            </c:ext>
          </c:extLst>
        </c:ser>
        <c:ser>
          <c:idx val="1"/>
          <c:order val="1"/>
          <c:tx>
            <c:strRef>
              <c:f>RAMPD_90!$A$94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RAMPD_90!$B$94:$AH$94</c:f>
              <c:numCache>
                <c:formatCode>0.00%</c:formatCode>
                <c:ptCount val="33"/>
                <c:pt idx="0">
                  <c:v>8.4088861379206722E-4</c:v>
                </c:pt>
                <c:pt idx="1">
                  <c:v>0.42015621384530527</c:v>
                </c:pt>
                <c:pt idx="2">
                  <c:v>0.36348874125837355</c:v>
                </c:pt>
                <c:pt idx="3">
                  <c:v>0.13376026919742245</c:v>
                </c:pt>
                <c:pt idx="4">
                  <c:v>4.5414385217781739E-2</c:v>
                </c:pt>
                <c:pt idx="5">
                  <c:v>2.4004351423199857E-2</c:v>
                </c:pt>
                <c:pt idx="6">
                  <c:v>5.9336335500437013E-3</c:v>
                </c:pt>
                <c:pt idx="7">
                  <c:v>3.9324275516844235E-3</c:v>
                </c:pt>
                <c:pt idx="8">
                  <c:v>2.1652739995112608E-3</c:v>
                </c:pt>
                <c:pt idx="9">
                  <c:v>1.35192231578775E-4</c:v>
                </c:pt>
                <c:pt idx="10">
                  <c:v>1.9242236817915633E-5</c:v>
                </c:pt>
                <c:pt idx="11">
                  <c:v>1.8547033423203841E-5</c:v>
                </c:pt>
                <c:pt idx="12">
                  <c:v>2.1942834620449895E-5</c:v>
                </c:pt>
                <c:pt idx="13">
                  <c:v>2.6133153983080856E-5</c:v>
                </c:pt>
                <c:pt idx="14">
                  <c:v>1.5223808404526601E-5</c:v>
                </c:pt>
                <c:pt idx="15">
                  <c:v>1.9820936347030117E-5</c:v>
                </c:pt>
                <c:pt idx="16">
                  <c:v>2.64673863843846E-5</c:v>
                </c:pt>
                <c:pt idx="17">
                  <c:v>1.3476250420567018E-5</c:v>
                </c:pt>
                <c:pt idx="18">
                  <c:v>6.398163110671699E-6</c:v>
                </c:pt>
                <c:pt idx="19">
                  <c:v>8.3080625466931016E-7</c:v>
                </c:pt>
                <c:pt idx="20">
                  <c:v>4.7938475844137214E-7</c:v>
                </c:pt>
                <c:pt idx="21">
                  <c:v>6.1116781952684892E-8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8D-41D1-B7F7-DD4022CB21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8246296"/>
        <c:axId val="1058243344"/>
      </c:barChart>
      <c:catAx>
        <c:axId val="1058246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43344"/>
        <c:crosses val="autoZero"/>
        <c:auto val="1"/>
        <c:lblAlgn val="ctr"/>
        <c:lblOffset val="100"/>
        <c:noMultiLvlLbl val="0"/>
      </c:catAx>
      <c:valAx>
        <c:axId val="10582433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462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RAMPD_90!$B$104</c:f>
          <c:strCache>
            <c:ptCount val="1"/>
            <c:pt idx="0">
              <c:v>Response Time Frequency Cumulative Values_x000d_  (RAMPD_90 @ 1,440,900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RAMPD_90!$A$90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RAMPD_90!$B$90:$AH$90</c:f>
              <c:numCache>
                <c:formatCode>General</c:formatCode>
                <c:ptCount val="33"/>
                <c:pt idx="0">
                  <c:v>22143305</c:v>
                </c:pt>
                <c:pt idx="1">
                  <c:v>42466741</c:v>
                </c:pt>
                <c:pt idx="2">
                  <c:v>197670769</c:v>
                </c:pt>
                <c:pt idx="3">
                  <c:v>275539826</c:v>
                </c:pt>
                <c:pt idx="4">
                  <c:v>302092949</c:v>
                </c:pt>
                <c:pt idx="5">
                  <c:v>317345290</c:v>
                </c:pt>
                <c:pt idx="6">
                  <c:v>322336601</c:v>
                </c:pt>
                <c:pt idx="7">
                  <c:v>326036108</c:v>
                </c:pt>
                <c:pt idx="8">
                  <c:v>330989951</c:v>
                </c:pt>
                <c:pt idx="9">
                  <c:v>334849518</c:v>
                </c:pt>
                <c:pt idx="10">
                  <c:v>338172318</c:v>
                </c:pt>
                <c:pt idx="11">
                  <c:v>340862725</c:v>
                </c:pt>
                <c:pt idx="12">
                  <c:v>340954318</c:v>
                </c:pt>
                <c:pt idx="13">
                  <c:v>340966169</c:v>
                </c:pt>
                <c:pt idx="14">
                  <c:v>340971657</c:v>
                </c:pt>
                <c:pt idx="15">
                  <c:v>340978600</c:v>
                </c:pt>
                <c:pt idx="16">
                  <c:v>340987971</c:v>
                </c:pt>
                <c:pt idx="17">
                  <c:v>340992991</c:v>
                </c:pt>
                <c:pt idx="18">
                  <c:v>340995474</c:v>
                </c:pt>
                <c:pt idx="19">
                  <c:v>340995865</c:v>
                </c:pt>
                <c:pt idx="20">
                  <c:v>340996034</c:v>
                </c:pt>
                <c:pt idx="21">
                  <c:v>340996056</c:v>
                </c:pt>
                <c:pt idx="22">
                  <c:v>340996056</c:v>
                </c:pt>
                <c:pt idx="23">
                  <c:v>340996056</c:v>
                </c:pt>
                <c:pt idx="24">
                  <c:v>340996056</c:v>
                </c:pt>
                <c:pt idx="25">
                  <c:v>340996056</c:v>
                </c:pt>
                <c:pt idx="26">
                  <c:v>340996056</c:v>
                </c:pt>
                <c:pt idx="27">
                  <c:v>340996056</c:v>
                </c:pt>
                <c:pt idx="28">
                  <c:v>340996056</c:v>
                </c:pt>
                <c:pt idx="29">
                  <c:v>340996056</c:v>
                </c:pt>
                <c:pt idx="30">
                  <c:v>340996056</c:v>
                </c:pt>
                <c:pt idx="31">
                  <c:v>340996056</c:v>
                </c:pt>
                <c:pt idx="32">
                  <c:v>340996056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39-4040-A0E5-B8EC00A8C238}"/>
            </c:ext>
          </c:extLst>
        </c:ser>
        <c:ser>
          <c:idx val="1"/>
          <c:order val="1"/>
          <c:tx>
            <c:strRef>
              <c:f>RAMPD_90!$A$91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RAMPD_90!$B$91:$AH$91</c:f>
              <c:numCache>
                <c:formatCode>General</c:formatCode>
                <c:ptCount val="33"/>
                <c:pt idx="0">
                  <c:v>440279</c:v>
                </c:pt>
                <c:pt idx="1">
                  <c:v>220428937</c:v>
                </c:pt>
                <c:pt idx="2">
                  <c:v>410747199</c:v>
                </c:pt>
                <c:pt idx="3">
                  <c:v>480782441</c:v>
                </c:pt>
                <c:pt idx="4">
                  <c:v>504560858</c:v>
                </c:pt>
                <c:pt idx="5">
                  <c:v>517129243</c:v>
                </c:pt>
                <c:pt idx="6">
                  <c:v>520236021</c:v>
                </c:pt>
                <c:pt idx="7">
                  <c:v>522294992</c:v>
                </c:pt>
                <c:pt idx="8">
                  <c:v>523428703</c:v>
                </c:pt>
                <c:pt idx="9">
                  <c:v>523499488</c:v>
                </c:pt>
                <c:pt idx="10">
                  <c:v>523509563</c:v>
                </c:pt>
                <c:pt idx="11">
                  <c:v>523519274</c:v>
                </c:pt>
                <c:pt idx="12">
                  <c:v>523530763</c:v>
                </c:pt>
                <c:pt idx="13">
                  <c:v>523544446</c:v>
                </c:pt>
                <c:pt idx="14">
                  <c:v>523552417</c:v>
                </c:pt>
                <c:pt idx="15">
                  <c:v>523562795</c:v>
                </c:pt>
                <c:pt idx="16">
                  <c:v>523576653</c:v>
                </c:pt>
                <c:pt idx="17">
                  <c:v>523583709</c:v>
                </c:pt>
                <c:pt idx="18">
                  <c:v>523587059</c:v>
                </c:pt>
                <c:pt idx="19">
                  <c:v>523587494</c:v>
                </c:pt>
                <c:pt idx="20">
                  <c:v>523587745</c:v>
                </c:pt>
                <c:pt idx="21">
                  <c:v>523587777</c:v>
                </c:pt>
                <c:pt idx="22">
                  <c:v>523587777</c:v>
                </c:pt>
                <c:pt idx="23">
                  <c:v>523587777</c:v>
                </c:pt>
                <c:pt idx="24">
                  <c:v>523587777</c:v>
                </c:pt>
                <c:pt idx="25">
                  <c:v>523587777</c:v>
                </c:pt>
                <c:pt idx="26">
                  <c:v>523587777</c:v>
                </c:pt>
                <c:pt idx="27">
                  <c:v>523587777</c:v>
                </c:pt>
                <c:pt idx="28">
                  <c:v>523587777</c:v>
                </c:pt>
                <c:pt idx="29">
                  <c:v>523587777</c:v>
                </c:pt>
                <c:pt idx="30">
                  <c:v>523587777</c:v>
                </c:pt>
                <c:pt idx="31">
                  <c:v>523587777</c:v>
                </c:pt>
                <c:pt idx="32">
                  <c:v>523587777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39-4040-A0E5-B8EC00A8C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52856"/>
        <c:axId val="1058255152"/>
      </c:lineChart>
      <c:catAx>
        <c:axId val="1058252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55152"/>
        <c:crosses val="autoZero"/>
        <c:auto val="1"/>
        <c:lblAlgn val="ctr"/>
        <c:lblOffset val="100"/>
        <c:noMultiLvlLbl val="0"/>
      </c:catAx>
      <c:valAx>
        <c:axId val="10582551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528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RAMPD_90!$B$105</c:f>
          <c:strCache>
            <c:ptCount val="1"/>
            <c:pt idx="0">
              <c:v>Response Time Frequency Cumulative Graph_x000d_  (RAMPD_90 @ 1,440,900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RAMPD_90!$A$99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RAMPD_90!$B$99:$AH$99</c:f>
              <c:numCache>
                <c:formatCode>0.00%</c:formatCode>
                <c:ptCount val="33"/>
                <c:pt idx="0">
                  <c:v>6.4937129360815832E-2</c:v>
                </c:pt>
                <c:pt idx="1">
                  <c:v>0.12453733775736103</c:v>
                </c:pt>
                <c:pt idx="2">
                  <c:v>0.57968637912926479</c:v>
                </c:pt>
                <c:pt idx="3">
                  <c:v>0.80804402617489512</c:v>
                </c:pt>
                <c:pt idx="4">
                  <c:v>0.88591332270423684</c:v>
                </c:pt>
                <c:pt idx="5">
                  <c:v>0.9306421127639084</c:v>
                </c:pt>
                <c:pt idx="6">
                  <c:v>0.94527955772016325</c:v>
                </c:pt>
                <c:pt idx="7">
                  <c:v>0.95612867733578721</c:v>
                </c:pt>
                <c:pt idx="8">
                  <c:v>0.97065624418834928</c:v>
                </c:pt>
                <c:pt idx="9">
                  <c:v>0.9819747533971479</c:v>
                </c:pt>
                <c:pt idx="10">
                  <c:v>0.99171914762556679</c:v>
                </c:pt>
                <c:pt idx="11">
                  <c:v>0.9996089954776487</c:v>
                </c:pt>
                <c:pt idx="12">
                  <c:v>0.99987759975734158</c:v>
                </c:pt>
                <c:pt idx="13">
                  <c:v>0.99991235382499566</c:v>
                </c:pt>
                <c:pt idx="14">
                  <c:v>0.99992844785278112</c:v>
                </c:pt>
                <c:pt idx="15">
                  <c:v>0.9999488087920877</c:v>
                </c:pt>
                <c:pt idx="16">
                  <c:v>0.99997629004835187</c:v>
                </c:pt>
                <c:pt idx="17">
                  <c:v>0.99999101162624604</c:v>
                </c:pt>
                <c:pt idx="18">
                  <c:v>0.99999829323539169</c:v>
                </c:pt>
                <c:pt idx="19">
                  <c:v>0.99999943987621975</c:v>
                </c:pt>
                <c:pt idx="20">
                  <c:v>0.99999993548312494</c:v>
                </c:pt>
                <c:pt idx="21">
                  <c:v>1.0000000000000002</c:v>
                </c:pt>
                <c:pt idx="22">
                  <c:v>1.0000000000000002</c:v>
                </c:pt>
                <c:pt idx="23">
                  <c:v>1.0000000000000002</c:v>
                </c:pt>
                <c:pt idx="24">
                  <c:v>1.0000000000000002</c:v>
                </c:pt>
                <c:pt idx="25">
                  <c:v>1.0000000000000002</c:v>
                </c:pt>
                <c:pt idx="26">
                  <c:v>1.0000000000000002</c:v>
                </c:pt>
                <c:pt idx="27">
                  <c:v>1.0000000000000002</c:v>
                </c:pt>
                <c:pt idx="28">
                  <c:v>1.0000000000000002</c:v>
                </c:pt>
                <c:pt idx="29">
                  <c:v>1.0000000000000002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D85-4115-871A-45120C4CA7C7}"/>
            </c:ext>
          </c:extLst>
        </c:ser>
        <c:ser>
          <c:idx val="1"/>
          <c:order val="1"/>
          <c:tx>
            <c:strRef>
              <c:f>RAMPD_90!$A$100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RAMPD_90!$B$100:$AH$100</c:f>
              <c:numCache>
                <c:formatCode>0.00%</c:formatCode>
                <c:ptCount val="33"/>
                <c:pt idx="0">
                  <c:v>8.4088861379206722E-4</c:v>
                </c:pt>
                <c:pt idx="1">
                  <c:v>0.42099710245909733</c:v>
                </c:pt>
                <c:pt idx="2">
                  <c:v>0.78448584371747088</c:v>
                </c:pt>
                <c:pt idx="3">
                  <c:v>0.91824611291489333</c:v>
                </c:pt>
                <c:pt idx="4">
                  <c:v>0.96366049813267507</c:v>
                </c:pt>
                <c:pt idx="5">
                  <c:v>0.98766484955587497</c:v>
                </c:pt>
                <c:pt idx="6">
                  <c:v>0.9935984831059187</c:v>
                </c:pt>
                <c:pt idx="7">
                  <c:v>0.99753091065760313</c:v>
                </c:pt>
                <c:pt idx="8">
                  <c:v>0.99969618465711441</c:v>
                </c:pt>
                <c:pt idx="9">
                  <c:v>0.99983137688869317</c:v>
                </c:pt>
                <c:pt idx="10">
                  <c:v>0.9998506191255111</c:v>
                </c:pt>
                <c:pt idx="11">
                  <c:v>0.99986916615893429</c:v>
                </c:pt>
                <c:pt idx="12">
                  <c:v>0.99989110899355471</c:v>
                </c:pt>
                <c:pt idx="13">
                  <c:v>0.99991724214753774</c:v>
                </c:pt>
                <c:pt idx="14">
                  <c:v>0.99993246595594232</c:v>
                </c:pt>
                <c:pt idx="15">
                  <c:v>0.99995228689228932</c:v>
                </c:pt>
                <c:pt idx="16">
                  <c:v>0.99997875427867366</c:v>
                </c:pt>
                <c:pt idx="17">
                  <c:v>0.99999223052909425</c:v>
                </c:pt>
                <c:pt idx="18">
                  <c:v>0.99999862869220491</c:v>
                </c:pt>
                <c:pt idx="19">
                  <c:v>0.99999945949845959</c:v>
                </c:pt>
                <c:pt idx="20">
                  <c:v>0.99999993888321803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D85-4115-871A-45120C4CA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57776"/>
        <c:axId val="1058262040"/>
      </c:lineChart>
      <c:catAx>
        <c:axId val="1058257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62040"/>
        <c:crosses val="autoZero"/>
        <c:auto val="1"/>
        <c:lblAlgn val="ctr"/>
        <c:lblOffset val="100"/>
        <c:noMultiLvlLbl val="0"/>
      </c:catAx>
      <c:valAx>
        <c:axId val="10582620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577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RAMPD_80!$L$6</c:f>
          <c:strCache>
            <c:ptCount val="1"/>
            <c:pt idx="0">
              <c:v>Throughput Graph (RAMPD_80 @ 1,280,800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RAMPD_80!$D$8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RAMPD_80!$D$9:$D$23</c:f>
              <c:numCache>
                <c:formatCode>#,##0.00</c:formatCode>
                <c:ptCount val="15"/>
                <c:pt idx="0">
                  <c:v>858992.3833333333</c:v>
                </c:pt>
                <c:pt idx="1">
                  <c:v>775625.71666666667</c:v>
                </c:pt>
                <c:pt idx="2">
                  <c:v>763537.15</c:v>
                </c:pt>
                <c:pt idx="3">
                  <c:v>763615.3</c:v>
                </c:pt>
                <c:pt idx="4">
                  <c:v>763407.05</c:v>
                </c:pt>
                <c:pt idx="5">
                  <c:v>763346.18333333335</c:v>
                </c:pt>
                <c:pt idx="6">
                  <c:v>763356.43333333335</c:v>
                </c:pt>
                <c:pt idx="7">
                  <c:v>763513.45</c:v>
                </c:pt>
                <c:pt idx="8">
                  <c:v>763630.95</c:v>
                </c:pt>
                <c:pt idx="9">
                  <c:v>763333.51666666672</c:v>
                </c:pt>
                <c:pt idx="10">
                  <c:v>763450.06666666665</c:v>
                </c:pt>
                <c:pt idx="11">
                  <c:v>763242.41666666663</c:v>
                </c:pt>
                <c:pt idx="12">
                  <c:v>763502.53333333333</c:v>
                </c:pt>
                <c:pt idx="13">
                  <c:v>763626.03333333333</c:v>
                </c:pt>
                <c:pt idx="14">
                  <c:v>763528.03333333333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FFC-40F8-8272-8B30976A91C6}"/>
            </c:ext>
          </c:extLst>
        </c:ser>
        <c:ser>
          <c:idx val="2"/>
          <c:order val="1"/>
          <c:tx>
            <c:strRef>
              <c:f>RAMPD_80!$E$8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RAMPD_80!$E$9:$E$23</c:f>
              <c:numCache>
                <c:formatCode>#,##0.00</c:formatCode>
                <c:ptCount val="15"/>
                <c:pt idx="0">
                  <c:v>177202.53333333333</c:v>
                </c:pt>
                <c:pt idx="1">
                  <c:v>160057.28333333333</c:v>
                </c:pt>
                <c:pt idx="2">
                  <c:v>157557.03333333333</c:v>
                </c:pt>
                <c:pt idx="3">
                  <c:v>157550.73333333334</c:v>
                </c:pt>
                <c:pt idx="4">
                  <c:v>157496.41666666666</c:v>
                </c:pt>
                <c:pt idx="5">
                  <c:v>157596.54999999999</c:v>
                </c:pt>
                <c:pt idx="6">
                  <c:v>157567.18333333332</c:v>
                </c:pt>
                <c:pt idx="7">
                  <c:v>157601.75</c:v>
                </c:pt>
                <c:pt idx="8">
                  <c:v>157548.6</c:v>
                </c:pt>
                <c:pt idx="9">
                  <c:v>157600.98333333334</c:v>
                </c:pt>
                <c:pt idx="10">
                  <c:v>157431.53333333333</c:v>
                </c:pt>
                <c:pt idx="11">
                  <c:v>157571.08333333334</c:v>
                </c:pt>
                <c:pt idx="12">
                  <c:v>157539.13333333333</c:v>
                </c:pt>
                <c:pt idx="13">
                  <c:v>157482</c:v>
                </c:pt>
                <c:pt idx="14">
                  <c:v>157599.88333333333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FFC-40F8-8272-8B30976A91C6}"/>
            </c:ext>
          </c:extLst>
        </c:ser>
        <c:ser>
          <c:idx val="3"/>
          <c:order val="2"/>
          <c:tx>
            <c:strRef>
              <c:f>RAMPD_80!$F$8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RAMPD_80!$F$9:$F$23</c:f>
              <c:numCache>
                <c:formatCode>#,##0.00</c:formatCode>
                <c:ptCount val="15"/>
                <c:pt idx="0">
                  <c:v>404993.96666666667</c:v>
                </c:pt>
                <c:pt idx="1">
                  <c:v>365705.73333333334</c:v>
                </c:pt>
                <c:pt idx="2">
                  <c:v>359694.63333333336</c:v>
                </c:pt>
                <c:pt idx="3">
                  <c:v>359736.58333333331</c:v>
                </c:pt>
                <c:pt idx="4">
                  <c:v>359940.75</c:v>
                </c:pt>
                <c:pt idx="5">
                  <c:v>359900.73333333334</c:v>
                </c:pt>
                <c:pt idx="6">
                  <c:v>359778.46666666667</c:v>
                </c:pt>
                <c:pt idx="7">
                  <c:v>360066.53333333333</c:v>
                </c:pt>
                <c:pt idx="8">
                  <c:v>359907.36666666664</c:v>
                </c:pt>
                <c:pt idx="9">
                  <c:v>359977.23333333334</c:v>
                </c:pt>
                <c:pt idx="10">
                  <c:v>360029.01666666666</c:v>
                </c:pt>
                <c:pt idx="11">
                  <c:v>360034.11666666664</c:v>
                </c:pt>
                <c:pt idx="12">
                  <c:v>359879.36666666664</c:v>
                </c:pt>
                <c:pt idx="13">
                  <c:v>359864.8</c:v>
                </c:pt>
                <c:pt idx="14">
                  <c:v>359910.51666666666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FFC-40F8-8272-8B30976A91C6}"/>
            </c:ext>
          </c:extLst>
        </c:ser>
        <c:ser>
          <c:idx val="0"/>
          <c:order val="3"/>
          <c:tx>
            <c:strRef>
              <c:f>RAMPD_80!$C$8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RAMPD_80!$C$9:$C$23</c:f>
              <c:numCache>
                <c:formatCode>#,##0.00</c:formatCode>
                <c:ptCount val="15"/>
                <c:pt idx="0">
                  <c:v>1441188.8833333333</c:v>
                </c:pt>
                <c:pt idx="1">
                  <c:v>1301388.7333333334</c:v>
                </c:pt>
                <c:pt idx="2">
                  <c:v>1280788.8166666667</c:v>
                </c:pt>
                <c:pt idx="3">
                  <c:v>1280902.6166666667</c:v>
                </c:pt>
                <c:pt idx="4">
                  <c:v>1280844.2166666668</c:v>
                </c:pt>
                <c:pt idx="5">
                  <c:v>1280843.4666666668</c:v>
                </c:pt>
                <c:pt idx="6">
                  <c:v>1280702.0833333335</c:v>
                </c:pt>
                <c:pt idx="7">
                  <c:v>1281181.7333333334</c:v>
                </c:pt>
                <c:pt idx="8">
                  <c:v>1281086.9166666665</c:v>
                </c:pt>
                <c:pt idx="9">
                  <c:v>1280911.7333333334</c:v>
                </c:pt>
                <c:pt idx="10">
                  <c:v>1280910.6166666667</c:v>
                </c:pt>
                <c:pt idx="11">
                  <c:v>1280847.6166666667</c:v>
                </c:pt>
                <c:pt idx="12">
                  <c:v>1280921.0333333332</c:v>
                </c:pt>
                <c:pt idx="13">
                  <c:v>1280972.8333333333</c:v>
                </c:pt>
                <c:pt idx="14">
                  <c:v>1281038.4333333333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FFC-40F8-8272-8B30976A91C6}"/>
            </c:ext>
          </c:extLst>
        </c:ser>
        <c:ser>
          <c:idx val="4"/>
          <c:order val="4"/>
          <c:tx>
            <c:strRef>
              <c:f>RAMPD_80!$M$8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FFC-40F8-8272-8B30976A91C6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RAMPD_80!$L$9:$L$13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RAMPD_80!$M$9:$M$13</c:f>
              <c:numCache>
                <c:formatCode>General</c:formatCode>
                <c:ptCount val="5"/>
                <c:pt idx="0">
                  <c:v>0</c:v>
                </c:pt>
                <c:pt idx="1">
                  <c:v>1450000</c:v>
                </c:pt>
                <c:pt idx="2">
                  <c:v>1450000</c:v>
                </c:pt>
                <c:pt idx="3">
                  <c:v>1450000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FFC-40F8-8272-8B30976A9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18088"/>
        <c:axId val="1047018416"/>
      </c:scatterChart>
      <c:valAx>
        <c:axId val="104701808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18416"/>
        <c:crosses val="autoZero"/>
        <c:crossBetween val="midCat"/>
      </c:valAx>
      <c:valAx>
        <c:axId val="10470184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1808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RAMPD_80!$L$32</c:f>
          <c:strCache>
            <c:ptCount val="1"/>
            <c:pt idx="0">
              <c:v>Response Time Graph (RAMPD_80 @ 1,280,800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RAMPD_80!$D$34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RAMPD_80!$D$35:$D$49</c:f>
              <c:numCache>
                <c:formatCode>0.00</c:formatCode>
                <c:ptCount val="15"/>
                <c:pt idx="0">
                  <c:v>0.31030677022107084</c:v>
                </c:pt>
                <c:pt idx="1">
                  <c:v>0.27286549197494164</c:v>
                </c:pt>
                <c:pt idx="2">
                  <c:v>0.26731284389152948</c:v>
                </c:pt>
                <c:pt idx="3">
                  <c:v>0.26753878504005879</c:v>
                </c:pt>
                <c:pt idx="4">
                  <c:v>0.26800055210825385</c:v>
                </c:pt>
                <c:pt idx="5">
                  <c:v>0.26789960826205306</c:v>
                </c:pt>
                <c:pt idx="6">
                  <c:v>0.26827649730949188</c:v>
                </c:pt>
                <c:pt idx="7">
                  <c:v>0.26833755166111783</c:v>
                </c:pt>
                <c:pt idx="8">
                  <c:v>0.26817417728637988</c:v>
                </c:pt>
                <c:pt idx="9">
                  <c:v>0.26832316658177224</c:v>
                </c:pt>
                <c:pt idx="10">
                  <c:v>0.26819988820923546</c:v>
                </c:pt>
                <c:pt idx="11">
                  <c:v>0.26811204952467593</c:v>
                </c:pt>
                <c:pt idx="12">
                  <c:v>0.26849238766987721</c:v>
                </c:pt>
                <c:pt idx="13">
                  <c:v>0.26858990679163591</c:v>
                </c:pt>
                <c:pt idx="14">
                  <c:v>0.267697606278678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D2-406E-AF38-F17883C8F934}"/>
            </c:ext>
          </c:extLst>
        </c:ser>
        <c:ser>
          <c:idx val="2"/>
          <c:order val="1"/>
          <c:tx>
            <c:strRef>
              <c:f>RAMPD_80!$E$34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RAMPD_80!$E$35:$E$49</c:f>
              <c:numCache>
                <c:formatCode>0.00</c:formatCode>
                <c:ptCount val="15"/>
                <c:pt idx="0">
                  <c:v>0.30767554385979434</c:v>
                </c:pt>
                <c:pt idx="1">
                  <c:v>0.26971659323635899</c:v>
                </c:pt>
                <c:pt idx="2">
                  <c:v>0.26411722241956404</c:v>
                </c:pt>
                <c:pt idx="3">
                  <c:v>0.26428927676629876</c:v>
                </c:pt>
                <c:pt idx="4">
                  <c:v>0.26477659872684933</c:v>
                </c:pt>
                <c:pt idx="5">
                  <c:v>0.26462585517682125</c:v>
                </c:pt>
                <c:pt idx="6">
                  <c:v>0.2651150453177063</c:v>
                </c:pt>
                <c:pt idx="7">
                  <c:v>0.26494688775135217</c:v>
                </c:pt>
                <c:pt idx="8">
                  <c:v>0.2647240936024397</c:v>
                </c:pt>
                <c:pt idx="9">
                  <c:v>0.26492260665886286</c:v>
                </c:pt>
                <c:pt idx="10">
                  <c:v>0.264681662568236</c:v>
                </c:pt>
                <c:pt idx="11">
                  <c:v>0.26464516511859987</c:v>
                </c:pt>
                <c:pt idx="12">
                  <c:v>0.26531440399782152</c:v>
                </c:pt>
                <c:pt idx="13">
                  <c:v>0.2654026391375946</c:v>
                </c:pt>
                <c:pt idx="14">
                  <c:v>0.2643782710076033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0D2-406E-AF38-F17883C8F934}"/>
            </c:ext>
          </c:extLst>
        </c:ser>
        <c:ser>
          <c:idx val="3"/>
          <c:order val="2"/>
          <c:tx>
            <c:strRef>
              <c:f>RAMPD_80!$F$34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RAMPD_80!$F$35:$F$49</c:f>
              <c:numCache>
                <c:formatCode>0.00</c:formatCode>
                <c:ptCount val="15"/>
                <c:pt idx="0">
                  <c:v>0.25579545880477728</c:v>
                </c:pt>
                <c:pt idx="1">
                  <c:v>0.21557809329759844</c:v>
                </c:pt>
                <c:pt idx="2">
                  <c:v>0.20957190182338925</c:v>
                </c:pt>
                <c:pt idx="3">
                  <c:v>0.20966999158411978</c:v>
                </c:pt>
                <c:pt idx="4">
                  <c:v>0.21020715525170924</c:v>
                </c:pt>
                <c:pt idx="5">
                  <c:v>0.21026828782047494</c:v>
                </c:pt>
                <c:pt idx="6">
                  <c:v>0.21056262756692684</c:v>
                </c:pt>
                <c:pt idx="7">
                  <c:v>0.21043029510471953</c:v>
                </c:pt>
                <c:pt idx="8">
                  <c:v>0.21019985735218349</c:v>
                </c:pt>
                <c:pt idx="9">
                  <c:v>0.21034187796320822</c:v>
                </c:pt>
                <c:pt idx="10">
                  <c:v>0.21021264850828458</c:v>
                </c:pt>
                <c:pt idx="11">
                  <c:v>0.21015839406330336</c:v>
                </c:pt>
                <c:pt idx="12">
                  <c:v>0.21032864707164373</c:v>
                </c:pt>
                <c:pt idx="13">
                  <c:v>0.21077485303739996</c:v>
                </c:pt>
                <c:pt idx="14">
                  <c:v>0.20974709083938503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0D2-406E-AF38-F17883C8F934}"/>
            </c:ext>
          </c:extLst>
        </c:ser>
        <c:ser>
          <c:idx val="0"/>
          <c:order val="3"/>
          <c:tx>
            <c:strRef>
              <c:f>RAMPD_80!$C$34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RAMPD_80!$C$35:$C$49</c:f>
              <c:numCache>
                <c:formatCode>0.00</c:formatCode>
                <c:ptCount val="15"/>
                <c:pt idx="0">
                  <c:v>0.29466481483522405</c:v>
                </c:pt>
                <c:pt idx="1">
                  <c:v>0.25637976886076214</c:v>
                </c:pt>
                <c:pt idx="2">
                  <c:v>0.25070386093705355</c:v>
                </c:pt>
                <c:pt idx="3">
                  <c:v>0.25088686773312729</c:v>
                </c:pt>
                <c:pt idx="4">
                  <c:v>0.25136311920472554</c:v>
                </c:pt>
                <c:pt idx="5">
                  <c:v>0.25130313317755404</c:v>
                </c:pt>
                <c:pt idx="6">
                  <c:v>0.25167439372609751</c:v>
                </c:pt>
                <c:pt idx="7">
                  <c:v>0.25164605573000676</c:v>
                </c:pt>
                <c:pt idx="8">
                  <c:v>0.25146263305189481</c:v>
                </c:pt>
                <c:pt idx="9">
                  <c:v>0.25161016841597622</c:v>
                </c:pt>
                <c:pt idx="10">
                  <c:v>0.25146884681792198</c:v>
                </c:pt>
                <c:pt idx="11">
                  <c:v>0.25139532725054714</c:v>
                </c:pt>
                <c:pt idx="12">
                  <c:v>0.25176021889041245</c:v>
                </c:pt>
                <c:pt idx="13">
                  <c:v>0.25195603331166144</c:v>
                </c:pt>
                <c:pt idx="14">
                  <c:v>0.25100792215367568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0D2-406E-AF38-F17883C8F934}"/>
            </c:ext>
          </c:extLst>
        </c:ser>
        <c:ser>
          <c:idx val="4"/>
          <c:order val="4"/>
          <c:tx>
            <c:strRef>
              <c:f>RAMPD_80!$M$34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0D2-406E-AF38-F17883C8F934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RAMPD_80!$L$35:$L$39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RAMPD_80!$M$35:$M$39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0D2-406E-AF38-F17883C8F9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60512"/>
        <c:axId val="473465760"/>
      </c:scatterChart>
      <c:valAx>
        <c:axId val="47346051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65760"/>
        <c:crosses val="autoZero"/>
        <c:crossBetween val="midCat"/>
      </c:valAx>
      <c:valAx>
        <c:axId val="4734657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6051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RAMPD_80!$L$57</c:f>
          <c:strCache>
            <c:ptCount val="1"/>
            <c:pt idx="0">
              <c:v>Data Rate Graph (RAMPD_80 @ 1,280,800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RAMPD_80!$D$59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RAMPD_80!$D$60:$D$74</c:f>
              <c:numCache>
                <c:formatCode>0.00</c:formatCode>
                <c:ptCount val="15"/>
                <c:pt idx="0">
                  <c:v>7697.8680490666657</c:v>
                </c:pt>
                <c:pt idx="1">
                  <c:v>6951.122261333333</c:v>
                </c:pt>
                <c:pt idx="2">
                  <c:v>6842.6551978666675</c:v>
                </c:pt>
                <c:pt idx="3">
                  <c:v>6843.4864128000008</c:v>
                </c:pt>
                <c:pt idx="4">
                  <c:v>6840.6469973333333</c:v>
                </c:pt>
                <c:pt idx="5">
                  <c:v>6839.9560704000005</c:v>
                </c:pt>
                <c:pt idx="6">
                  <c:v>6840.4475221333332</c:v>
                </c:pt>
                <c:pt idx="7">
                  <c:v>6842.8646400000007</c:v>
                </c:pt>
                <c:pt idx="8">
                  <c:v>6843.5442346666678</c:v>
                </c:pt>
                <c:pt idx="9">
                  <c:v>6842.149751466668</c:v>
                </c:pt>
                <c:pt idx="10">
                  <c:v>6842.0648277333339</c:v>
                </c:pt>
                <c:pt idx="11">
                  <c:v>6839.5200511999992</c:v>
                </c:pt>
                <c:pt idx="12">
                  <c:v>6842.3495680000015</c:v>
                </c:pt>
                <c:pt idx="13">
                  <c:v>6842.8859392000004</c:v>
                </c:pt>
                <c:pt idx="14">
                  <c:v>6842.7965098666664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59D-459C-B5B6-50EB7818B678}"/>
            </c:ext>
          </c:extLst>
        </c:ser>
        <c:ser>
          <c:idx val="2"/>
          <c:order val="1"/>
          <c:tx>
            <c:strRef>
              <c:f>RAMPD_80!$E$59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RAMPD_80!$E$60:$E$74</c:f>
              <c:numCache>
                <c:formatCode>0.00</c:formatCode>
                <c:ptCount val="15"/>
                <c:pt idx="0">
                  <c:v>1781.6165717333331</c:v>
                </c:pt>
                <c:pt idx="1">
                  <c:v>1608.9760426666664</c:v>
                </c:pt>
                <c:pt idx="2">
                  <c:v>1583.5430912000002</c:v>
                </c:pt>
                <c:pt idx="3">
                  <c:v>1584.9928021333333</c:v>
                </c:pt>
                <c:pt idx="4">
                  <c:v>1583.1326037333333</c:v>
                </c:pt>
                <c:pt idx="5">
                  <c:v>1584.9274026666667</c:v>
                </c:pt>
                <c:pt idx="6">
                  <c:v>1584.3149141333333</c:v>
                </c:pt>
                <c:pt idx="7">
                  <c:v>1584.8893781333331</c:v>
                </c:pt>
                <c:pt idx="8">
                  <c:v>1584.9019392000002</c:v>
                </c:pt>
                <c:pt idx="9">
                  <c:v>1584.8379733333334</c:v>
                </c:pt>
                <c:pt idx="10">
                  <c:v>1582.0624554666667</c:v>
                </c:pt>
                <c:pt idx="11">
                  <c:v>1584.7955114666665</c:v>
                </c:pt>
                <c:pt idx="12">
                  <c:v>1585.1266048</c:v>
                </c:pt>
                <c:pt idx="13">
                  <c:v>1583.1934293333334</c:v>
                </c:pt>
                <c:pt idx="14">
                  <c:v>1584.5487957333332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59D-459C-B5B6-50EB7818B678}"/>
            </c:ext>
          </c:extLst>
        </c:ser>
        <c:ser>
          <c:idx val="3"/>
          <c:order val="2"/>
          <c:tx>
            <c:strRef>
              <c:f>RAMPD_80!$F$59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RAMPD_80!$F$60:$F$74</c:f>
              <c:numCache>
                <c:formatCode>0.00</c:formatCode>
                <c:ptCount val="15"/>
                <c:pt idx="0">
                  <c:v>5971.7752149333337</c:v>
                </c:pt>
                <c:pt idx="1">
                  <c:v>5394.1841919999997</c:v>
                </c:pt>
                <c:pt idx="2">
                  <c:v>5305.8444629333335</c:v>
                </c:pt>
                <c:pt idx="3">
                  <c:v>5304.8918015999998</c:v>
                </c:pt>
                <c:pt idx="4">
                  <c:v>5305.1703978666665</c:v>
                </c:pt>
                <c:pt idx="5">
                  <c:v>5306.5023487999997</c:v>
                </c:pt>
                <c:pt idx="6">
                  <c:v>5306.541124266666</c:v>
                </c:pt>
                <c:pt idx="7">
                  <c:v>5309.017975466666</c:v>
                </c:pt>
                <c:pt idx="8">
                  <c:v>5307.1488341333334</c:v>
                </c:pt>
                <c:pt idx="9">
                  <c:v>5307.8572373333327</c:v>
                </c:pt>
                <c:pt idx="10">
                  <c:v>5309.0463743999999</c:v>
                </c:pt>
                <c:pt idx="11">
                  <c:v>5306.8952234666667</c:v>
                </c:pt>
                <c:pt idx="12">
                  <c:v>5306.0941141333333</c:v>
                </c:pt>
                <c:pt idx="13">
                  <c:v>5307.2927402666664</c:v>
                </c:pt>
                <c:pt idx="14">
                  <c:v>5307.8846122666673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59D-459C-B5B6-50EB7818B678}"/>
            </c:ext>
          </c:extLst>
        </c:ser>
        <c:ser>
          <c:idx val="0"/>
          <c:order val="3"/>
          <c:tx>
            <c:strRef>
              <c:f>RAMPD_80!$C$59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RAMPD_80!$C$60:$C$74</c:f>
              <c:numCache>
                <c:formatCode>0.00</c:formatCode>
                <c:ptCount val="15"/>
                <c:pt idx="0">
                  <c:v>15451.259835733334</c:v>
                </c:pt>
                <c:pt idx="1">
                  <c:v>13954.282496</c:v>
                </c:pt>
                <c:pt idx="2">
                  <c:v>13732.042751999999</c:v>
                </c:pt>
                <c:pt idx="3">
                  <c:v>13733.371016533336</c:v>
                </c:pt>
                <c:pt idx="4">
                  <c:v>13728.949998933333</c:v>
                </c:pt>
                <c:pt idx="5">
                  <c:v>13731.385821866666</c:v>
                </c:pt>
                <c:pt idx="6">
                  <c:v>13731.303560533333</c:v>
                </c:pt>
                <c:pt idx="7">
                  <c:v>13736.771993600001</c:v>
                </c:pt>
                <c:pt idx="8">
                  <c:v>13735.595008</c:v>
                </c:pt>
                <c:pt idx="9">
                  <c:v>13734.844962133331</c:v>
                </c:pt>
                <c:pt idx="10">
                  <c:v>13733.1736576</c:v>
                </c:pt>
                <c:pt idx="11">
                  <c:v>13731.210786133333</c:v>
                </c:pt>
                <c:pt idx="12">
                  <c:v>13733.570286933333</c:v>
                </c:pt>
                <c:pt idx="13">
                  <c:v>13733.372108799998</c:v>
                </c:pt>
                <c:pt idx="14">
                  <c:v>13735.229917866667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59D-459C-B5B6-50EB7818B678}"/>
            </c:ext>
          </c:extLst>
        </c:ser>
        <c:ser>
          <c:idx val="4"/>
          <c:order val="4"/>
          <c:tx>
            <c:strRef>
              <c:f>RAMPD_80!$M$59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59D-459C-B5B6-50EB7818B678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RAMPD_80!$L$60:$L$64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RAMPD_80!$M$60:$M$64</c:f>
              <c:numCache>
                <c:formatCode>General</c:formatCode>
                <c:ptCount val="5"/>
                <c:pt idx="0">
                  <c:v>0</c:v>
                </c:pt>
                <c:pt idx="1">
                  <c:v>15500</c:v>
                </c:pt>
                <c:pt idx="2">
                  <c:v>15500</c:v>
                </c:pt>
                <c:pt idx="3">
                  <c:v>15500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59D-459C-B5B6-50EB7818B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7888200"/>
        <c:axId val="467890824"/>
      </c:scatterChart>
      <c:valAx>
        <c:axId val="46788820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67890824"/>
        <c:crosses val="autoZero"/>
        <c:crossBetween val="midCat"/>
      </c:valAx>
      <c:valAx>
        <c:axId val="4678908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6788820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RAMPD_80!$B$102</c:f>
          <c:strCache>
            <c:ptCount val="1"/>
            <c:pt idx="0">
              <c:v>Response Time Frequency Values_x000d_  (RAMPD_80 @ 1,280,800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RAMPD_80!$A$84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RAMPD_80!$B$84:$AH$84</c:f>
              <c:numCache>
                <c:formatCode>General</c:formatCode>
                <c:ptCount val="33"/>
                <c:pt idx="0">
                  <c:v>24958027</c:v>
                </c:pt>
                <c:pt idx="1">
                  <c:v>20949962</c:v>
                </c:pt>
                <c:pt idx="2">
                  <c:v>168268606</c:v>
                </c:pt>
                <c:pt idx="3">
                  <c:v>52010474</c:v>
                </c:pt>
                <c:pt idx="4">
                  <c:v>12755750</c:v>
                </c:pt>
                <c:pt idx="5">
                  <c:v>6875826</c:v>
                </c:pt>
                <c:pt idx="6">
                  <c:v>3155897</c:v>
                </c:pt>
                <c:pt idx="7">
                  <c:v>2844488</c:v>
                </c:pt>
                <c:pt idx="8">
                  <c:v>3725476</c:v>
                </c:pt>
                <c:pt idx="9">
                  <c:v>3015741</c:v>
                </c:pt>
                <c:pt idx="10">
                  <c:v>2620582</c:v>
                </c:pt>
                <c:pt idx="11">
                  <c:v>1844392</c:v>
                </c:pt>
                <c:pt idx="12">
                  <c:v>57015</c:v>
                </c:pt>
                <c:pt idx="13">
                  <c:v>7551</c:v>
                </c:pt>
                <c:pt idx="14">
                  <c:v>3329</c:v>
                </c:pt>
                <c:pt idx="15">
                  <c:v>4072</c:v>
                </c:pt>
                <c:pt idx="16">
                  <c:v>5344</c:v>
                </c:pt>
                <c:pt idx="17">
                  <c:v>1674</c:v>
                </c:pt>
                <c:pt idx="18">
                  <c:v>396</c:v>
                </c:pt>
                <c:pt idx="19">
                  <c:v>63</c:v>
                </c:pt>
                <c:pt idx="20">
                  <c:v>46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D7-4CF6-A876-C5D6A78C0A7C}"/>
            </c:ext>
          </c:extLst>
        </c:ser>
        <c:ser>
          <c:idx val="1"/>
          <c:order val="1"/>
          <c:tx>
            <c:strRef>
              <c:f>RAMPD_80!$A$85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RAMPD_80!$B$85:$AH$85</c:f>
              <c:numCache>
                <c:formatCode>General</c:formatCode>
                <c:ptCount val="33"/>
                <c:pt idx="0">
                  <c:v>2155045</c:v>
                </c:pt>
                <c:pt idx="1">
                  <c:v>288479349</c:v>
                </c:pt>
                <c:pt idx="2">
                  <c:v>133779788</c:v>
                </c:pt>
                <c:pt idx="3">
                  <c:v>29340866</c:v>
                </c:pt>
                <c:pt idx="4">
                  <c:v>5841392</c:v>
                </c:pt>
                <c:pt idx="5">
                  <c:v>2488124</c:v>
                </c:pt>
                <c:pt idx="6">
                  <c:v>1280788</c:v>
                </c:pt>
                <c:pt idx="7">
                  <c:v>1467835</c:v>
                </c:pt>
                <c:pt idx="8">
                  <c:v>546621</c:v>
                </c:pt>
                <c:pt idx="9">
                  <c:v>17582</c:v>
                </c:pt>
                <c:pt idx="10">
                  <c:v>3879</c:v>
                </c:pt>
                <c:pt idx="11">
                  <c:v>5488</c:v>
                </c:pt>
                <c:pt idx="12">
                  <c:v>6704</c:v>
                </c:pt>
                <c:pt idx="13">
                  <c:v>8097</c:v>
                </c:pt>
                <c:pt idx="14">
                  <c:v>4737</c:v>
                </c:pt>
                <c:pt idx="15">
                  <c:v>6244</c:v>
                </c:pt>
                <c:pt idx="16">
                  <c:v>7957</c:v>
                </c:pt>
                <c:pt idx="17">
                  <c:v>2359</c:v>
                </c:pt>
                <c:pt idx="18">
                  <c:v>546</c:v>
                </c:pt>
                <c:pt idx="19">
                  <c:v>68</c:v>
                </c:pt>
                <c:pt idx="20">
                  <c:v>53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D7-4CF6-A876-C5D6A78C0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8258432"/>
        <c:axId val="1058254824"/>
      </c:barChart>
      <c:catAx>
        <c:axId val="1058258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54824"/>
        <c:crosses val="autoZero"/>
        <c:auto val="1"/>
        <c:lblAlgn val="ctr"/>
        <c:lblOffset val="100"/>
        <c:noMultiLvlLbl val="0"/>
      </c:catAx>
      <c:valAx>
        <c:axId val="10582548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584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RAMPD_80!$B$103</c:f>
          <c:strCache>
            <c:ptCount val="1"/>
            <c:pt idx="0">
              <c:v>Response Time Frequency Graph_x000d_  (RAMPD_80 @ 1,280,800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RAMPD_80!$A$93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RAMPD_80!$B$93:$AH$93</c:f>
              <c:numCache>
                <c:formatCode>0.00%</c:formatCode>
                <c:ptCount val="33"/>
                <c:pt idx="0">
                  <c:v>8.2341270505690026E-2</c:v>
                </c:pt>
                <c:pt idx="1">
                  <c:v>6.9117902954665716E-2</c:v>
                </c:pt>
                <c:pt idx="2">
                  <c:v>0.55515008475074479</c:v>
                </c:pt>
                <c:pt idx="3">
                  <c:v>0.17159243031362847</c:v>
                </c:pt>
                <c:pt idx="4">
                  <c:v>4.2083641517534846E-2</c:v>
                </c:pt>
                <c:pt idx="5">
                  <c:v>2.268465566673426E-2</c:v>
                </c:pt>
                <c:pt idx="6">
                  <c:v>1.0411903495620694E-2</c:v>
                </c:pt>
                <c:pt idx="7">
                  <c:v>9.3845060692573663E-3</c:v>
                </c:pt>
                <c:pt idx="8">
                  <c:v>1.2291052777467388E-2</c:v>
                </c:pt>
                <c:pt idx="9">
                  <c:v>9.9495022365389766E-3</c:v>
                </c:pt>
                <c:pt idx="10">
                  <c:v>8.6457976563749286E-3</c:v>
                </c:pt>
                <c:pt idx="11">
                  <c:v>6.0849994508993298E-3</c:v>
                </c:pt>
                <c:pt idx="12">
                  <c:v>1.881033119277384E-4</c:v>
                </c:pt>
                <c:pt idx="13">
                  <c:v>2.4912182905662592E-5</c:v>
                </c:pt>
                <c:pt idx="14">
                  <c:v>1.098300316421014E-5</c:v>
                </c:pt>
                <c:pt idx="15">
                  <c:v>1.343430125703325E-5</c:v>
                </c:pt>
                <c:pt idx="16">
                  <c:v>1.7630870804908077E-5</c:v>
                </c:pt>
                <c:pt idx="17">
                  <c:v>5.5228438861182857E-6</c:v>
                </c:pt>
                <c:pt idx="18">
                  <c:v>1.3064791988666914E-6</c:v>
                </c:pt>
                <c:pt idx="19">
                  <c:v>2.0784896345606453E-7</c:v>
                </c:pt>
                <c:pt idx="20">
                  <c:v>1.5176273522188838E-7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C3-40FA-9A9E-D4CFC2FD569F}"/>
            </c:ext>
          </c:extLst>
        </c:ser>
        <c:ser>
          <c:idx val="1"/>
          <c:order val="1"/>
          <c:tx>
            <c:strRef>
              <c:f>RAMPD_80!$A$94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RAMPD_80!$B$94:$AH$94</c:f>
              <c:numCache>
                <c:formatCode>0.00%</c:formatCode>
                <c:ptCount val="33"/>
                <c:pt idx="0">
                  <c:v>4.6300891475292679E-3</c:v>
                </c:pt>
                <c:pt idx="1">
                  <c:v>0.6197945300869393</c:v>
                </c:pt>
                <c:pt idx="2">
                  <c:v>0.28742432040981331</c:v>
                </c:pt>
                <c:pt idx="3">
                  <c:v>6.3038509750706129E-2</c:v>
                </c:pt>
                <c:pt idx="4">
                  <c:v>1.2550162853056102E-2</c:v>
                </c:pt>
                <c:pt idx="5">
                  <c:v>5.3457055096794324E-3</c:v>
                </c:pt>
                <c:pt idx="6">
                  <c:v>2.7517581391969617E-3</c:v>
                </c:pt>
                <c:pt idx="7">
                  <c:v>3.1536264457881959E-3</c:v>
                </c:pt>
                <c:pt idx="8">
                  <c:v>1.1744088684512834E-3</c:v>
                </c:pt>
                <c:pt idx="9">
                  <c:v>3.7774722751431913E-5</c:v>
                </c:pt>
                <c:pt idx="10">
                  <c:v>8.3339864379936526E-6</c:v>
                </c:pt>
                <c:pt idx="11">
                  <c:v>1.1790904246380294E-5</c:v>
                </c:pt>
                <c:pt idx="12">
                  <c:v>1.4403466120213829E-5</c:v>
                </c:pt>
                <c:pt idx="13">
                  <c:v>1.7396310437853725E-5</c:v>
                </c:pt>
                <c:pt idx="14">
                  <c:v>1.0177389470682116E-5</c:v>
                </c:pt>
                <c:pt idx="15">
                  <c:v>1.3415161463993906E-5</c:v>
                </c:pt>
                <c:pt idx="16">
                  <c:v>1.7095522064221573E-5</c:v>
                </c:pt>
                <c:pt idx="17">
                  <c:v>5.0682840957017336E-6</c:v>
                </c:pt>
                <c:pt idx="18">
                  <c:v>1.1730746571653865E-6</c:v>
                </c:pt>
                <c:pt idx="19">
                  <c:v>1.460972100499016E-7</c:v>
                </c:pt>
                <c:pt idx="20">
                  <c:v>1.1386988430359979E-7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C3-40FA-9A9E-D4CFC2FD56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8266304"/>
        <c:axId val="1058268272"/>
      </c:barChart>
      <c:catAx>
        <c:axId val="1058266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68272"/>
        <c:crosses val="autoZero"/>
        <c:auto val="1"/>
        <c:lblAlgn val="ctr"/>
        <c:lblOffset val="100"/>
        <c:noMultiLvlLbl val="0"/>
      </c:catAx>
      <c:valAx>
        <c:axId val="10582682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663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RAMPD_80!$B$104</c:f>
          <c:strCache>
            <c:ptCount val="1"/>
            <c:pt idx="0">
              <c:v>Response Time Frequency Cumulative Values_x000d_  (RAMPD_80 @ 1,280,800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RAMPD_80!$A$90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RAMPD_80!$B$90:$AH$90</c:f>
              <c:numCache>
                <c:formatCode>General</c:formatCode>
                <c:ptCount val="33"/>
                <c:pt idx="0">
                  <c:v>24958027</c:v>
                </c:pt>
                <c:pt idx="1">
                  <c:v>45907989</c:v>
                </c:pt>
                <c:pt idx="2">
                  <c:v>214176595</c:v>
                </c:pt>
                <c:pt idx="3">
                  <c:v>266187069</c:v>
                </c:pt>
                <c:pt idx="4">
                  <c:v>278942819</c:v>
                </c:pt>
                <c:pt idx="5">
                  <c:v>285818645</c:v>
                </c:pt>
                <c:pt idx="6">
                  <c:v>288974542</c:v>
                </c:pt>
                <c:pt idx="7">
                  <c:v>291819030</c:v>
                </c:pt>
                <c:pt idx="8">
                  <c:v>295544506</c:v>
                </c:pt>
                <c:pt idx="9">
                  <c:v>298560247</c:v>
                </c:pt>
                <c:pt idx="10">
                  <c:v>301180829</c:v>
                </c:pt>
                <c:pt idx="11">
                  <c:v>303025221</c:v>
                </c:pt>
                <c:pt idx="12">
                  <c:v>303082236</c:v>
                </c:pt>
                <c:pt idx="13">
                  <c:v>303089787</c:v>
                </c:pt>
                <c:pt idx="14">
                  <c:v>303093116</c:v>
                </c:pt>
                <c:pt idx="15">
                  <c:v>303097188</c:v>
                </c:pt>
                <c:pt idx="16">
                  <c:v>303102532</c:v>
                </c:pt>
                <c:pt idx="17">
                  <c:v>303104206</c:v>
                </c:pt>
                <c:pt idx="18">
                  <c:v>303104602</c:v>
                </c:pt>
                <c:pt idx="19">
                  <c:v>303104665</c:v>
                </c:pt>
                <c:pt idx="20">
                  <c:v>303104711</c:v>
                </c:pt>
                <c:pt idx="21">
                  <c:v>303104711</c:v>
                </c:pt>
                <c:pt idx="22">
                  <c:v>303104711</c:v>
                </c:pt>
                <c:pt idx="23">
                  <c:v>303104711</c:v>
                </c:pt>
                <c:pt idx="24">
                  <c:v>303104711</c:v>
                </c:pt>
                <c:pt idx="25">
                  <c:v>303104711</c:v>
                </c:pt>
                <c:pt idx="26">
                  <c:v>303104711</c:v>
                </c:pt>
                <c:pt idx="27">
                  <c:v>303104711</c:v>
                </c:pt>
                <c:pt idx="28">
                  <c:v>303104711</c:v>
                </c:pt>
                <c:pt idx="29">
                  <c:v>303104711</c:v>
                </c:pt>
                <c:pt idx="30">
                  <c:v>303104711</c:v>
                </c:pt>
                <c:pt idx="31">
                  <c:v>303104711</c:v>
                </c:pt>
                <c:pt idx="32">
                  <c:v>303104711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F-456A-854C-23B78CADB762}"/>
            </c:ext>
          </c:extLst>
        </c:ser>
        <c:ser>
          <c:idx val="1"/>
          <c:order val="1"/>
          <c:tx>
            <c:strRef>
              <c:f>RAMPD_80!$A$91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RAMPD_80!$B$91:$AH$91</c:f>
              <c:numCache>
                <c:formatCode>General</c:formatCode>
                <c:ptCount val="33"/>
                <c:pt idx="0">
                  <c:v>2155045</c:v>
                </c:pt>
                <c:pt idx="1">
                  <c:v>290634394</c:v>
                </c:pt>
                <c:pt idx="2">
                  <c:v>424414182</c:v>
                </c:pt>
                <c:pt idx="3">
                  <c:v>453755048</c:v>
                </c:pt>
                <c:pt idx="4">
                  <c:v>459596440</c:v>
                </c:pt>
                <c:pt idx="5">
                  <c:v>462084564</c:v>
                </c:pt>
                <c:pt idx="6">
                  <c:v>463365352</c:v>
                </c:pt>
                <c:pt idx="7">
                  <c:v>464833187</c:v>
                </c:pt>
                <c:pt idx="8">
                  <c:v>465379808</c:v>
                </c:pt>
                <c:pt idx="9">
                  <c:v>465397390</c:v>
                </c:pt>
                <c:pt idx="10">
                  <c:v>465401269</c:v>
                </c:pt>
                <c:pt idx="11">
                  <c:v>465406757</c:v>
                </c:pt>
                <c:pt idx="12">
                  <c:v>465413461</c:v>
                </c:pt>
                <c:pt idx="13">
                  <c:v>465421558</c:v>
                </c:pt>
                <c:pt idx="14">
                  <c:v>465426295</c:v>
                </c:pt>
                <c:pt idx="15">
                  <c:v>465432539</c:v>
                </c:pt>
                <c:pt idx="16">
                  <c:v>465440496</c:v>
                </c:pt>
                <c:pt idx="17">
                  <c:v>465442855</c:v>
                </c:pt>
                <c:pt idx="18">
                  <c:v>465443401</c:v>
                </c:pt>
                <c:pt idx="19">
                  <c:v>465443469</c:v>
                </c:pt>
                <c:pt idx="20">
                  <c:v>465443522</c:v>
                </c:pt>
                <c:pt idx="21">
                  <c:v>465443522</c:v>
                </c:pt>
                <c:pt idx="22">
                  <c:v>465443522</c:v>
                </c:pt>
                <c:pt idx="23">
                  <c:v>465443522</c:v>
                </c:pt>
                <c:pt idx="24">
                  <c:v>465443522</c:v>
                </c:pt>
                <c:pt idx="25">
                  <c:v>465443522</c:v>
                </c:pt>
                <c:pt idx="26">
                  <c:v>465443522</c:v>
                </c:pt>
                <c:pt idx="27">
                  <c:v>465443522</c:v>
                </c:pt>
                <c:pt idx="28">
                  <c:v>465443522</c:v>
                </c:pt>
                <c:pt idx="29">
                  <c:v>465443522</c:v>
                </c:pt>
                <c:pt idx="30">
                  <c:v>465443522</c:v>
                </c:pt>
                <c:pt idx="31">
                  <c:v>465443522</c:v>
                </c:pt>
                <c:pt idx="32">
                  <c:v>465443522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2F-456A-854C-23B78CADB7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70240"/>
        <c:axId val="1058270568"/>
      </c:lineChart>
      <c:catAx>
        <c:axId val="1058270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70568"/>
        <c:crosses val="autoZero"/>
        <c:auto val="1"/>
        <c:lblAlgn val="ctr"/>
        <c:lblOffset val="100"/>
        <c:noMultiLvlLbl val="0"/>
      </c:catAx>
      <c:valAx>
        <c:axId val="10582705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702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RAMPD_80!$B$105</c:f>
          <c:strCache>
            <c:ptCount val="1"/>
            <c:pt idx="0">
              <c:v>Response Time Frequency Cumulative Graph_x000d_  (RAMPD_80 @ 1,280,800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RAMPD_80!$A$99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RAMPD_80!$B$99:$AH$99</c:f>
              <c:numCache>
                <c:formatCode>0.00%</c:formatCode>
                <c:ptCount val="33"/>
                <c:pt idx="0">
                  <c:v>8.2341270505690026E-2</c:v>
                </c:pt>
                <c:pt idx="1">
                  <c:v>0.15145917346035576</c:v>
                </c:pt>
                <c:pt idx="2">
                  <c:v>0.70660925821110054</c:v>
                </c:pt>
                <c:pt idx="3">
                  <c:v>0.87820168852472902</c:v>
                </c:pt>
                <c:pt idx="4">
                  <c:v>0.92028533004226387</c:v>
                </c:pt>
                <c:pt idx="5">
                  <c:v>0.94296998570899815</c:v>
                </c:pt>
                <c:pt idx="6">
                  <c:v>0.95338188920461886</c:v>
                </c:pt>
                <c:pt idx="7">
                  <c:v>0.9627663952738762</c:v>
                </c:pt>
                <c:pt idx="8">
                  <c:v>0.97505744805134353</c:v>
                </c:pt>
                <c:pt idx="9">
                  <c:v>0.98500695028788254</c:v>
                </c:pt>
                <c:pt idx="10">
                  <c:v>0.99365274794425751</c:v>
                </c:pt>
                <c:pt idx="11">
                  <c:v>0.99973774739515686</c:v>
                </c:pt>
                <c:pt idx="12">
                  <c:v>0.99992585070708462</c:v>
                </c:pt>
                <c:pt idx="13">
                  <c:v>0.9999507628899903</c:v>
                </c:pt>
                <c:pt idx="14">
                  <c:v>0.99996174589315445</c:v>
                </c:pt>
                <c:pt idx="15">
                  <c:v>0.99997518019441145</c:v>
                </c:pt>
                <c:pt idx="16">
                  <c:v>0.99999281106521631</c:v>
                </c:pt>
                <c:pt idx="17">
                  <c:v>0.99999833390910242</c:v>
                </c:pt>
                <c:pt idx="18">
                  <c:v>0.99999964038830125</c:v>
                </c:pt>
                <c:pt idx="19">
                  <c:v>0.99999984823726473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32-43B3-9A56-657874B85BDA}"/>
            </c:ext>
          </c:extLst>
        </c:ser>
        <c:ser>
          <c:idx val="1"/>
          <c:order val="1"/>
          <c:tx>
            <c:strRef>
              <c:f>RAMPD_80!$A$100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RAMPD_80!$B$100:$AH$100</c:f>
              <c:numCache>
                <c:formatCode>0.00%</c:formatCode>
                <c:ptCount val="33"/>
                <c:pt idx="0">
                  <c:v>4.6300891475292679E-3</c:v>
                </c:pt>
                <c:pt idx="1">
                  <c:v>0.62442461923446857</c:v>
                </c:pt>
                <c:pt idx="2">
                  <c:v>0.91184893964428193</c:v>
                </c:pt>
                <c:pt idx="3">
                  <c:v>0.97488744939498806</c:v>
                </c:pt>
                <c:pt idx="4">
                  <c:v>0.98743761224804416</c:v>
                </c:pt>
                <c:pt idx="5">
                  <c:v>0.99278331775772355</c:v>
                </c:pt>
                <c:pt idx="6">
                  <c:v>0.99553507589692047</c:v>
                </c:pt>
                <c:pt idx="7">
                  <c:v>0.99868870234270868</c:v>
                </c:pt>
                <c:pt idx="8">
                  <c:v>0.99986311121116</c:v>
                </c:pt>
                <c:pt idx="9">
                  <c:v>0.99990088593391147</c:v>
                </c:pt>
                <c:pt idx="10">
                  <c:v>0.99990921992034942</c:v>
                </c:pt>
                <c:pt idx="11">
                  <c:v>0.99992101082459584</c:v>
                </c:pt>
                <c:pt idx="12">
                  <c:v>0.99993541429071608</c:v>
                </c:pt>
                <c:pt idx="13">
                  <c:v>0.99995281060115393</c:v>
                </c:pt>
                <c:pt idx="14">
                  <c:v>0.99996298799062466</c:v>
                </c:pt>
                <c:pt idx="15">
                  <c:v>0.99997640315208869</c:v>
                </c:pt>
                <c:pt idx="16">
                  <c:v>0.99999349867415288</c:v>
                </c:pt>
                <c:pt idx="17">
                  <c:v>0.99999856695824862</c:v>
                </c:pt>
                <c:pt idx="18">
                  <c:v>0.99999974003290582</c:v>
                </c:pt>
                <c:pt idx="19">
                  <c:v>0.99999988613011581</c:v>
                </c:pt>
                <c:pt idx="20">
                  <c:v>1.0000000000000002</c:v>
                </c:pt>
                <c:pt idx="21">
                  <c:v>1.0000000000000002</c:v>
                </c:pt>
                <c:pt idx="22">
                  <c:v>1.0000000000000002</c:v>
                </c:pt>
                <c:pt idx="23">
                  <c:v>1.0000000000000002</c:v>
                </c:pt>
                <c:pt idx="24">
                  <c:v>1.0000000000000002</c:v>
                </c:pt>
                <c:pt idx="25">
                  <c:v>1.0000000000000002</c:v>
                </c:pt>
                <c:pt idx="26">
                  <c:v>1.0000000000000002</c:v>
                </c:pt>
                <c:pt idx="27">
                  <c:v>1.0000000000000002</c:v>
                </c:pt>
                <c:pt idx="28">
                  <c:v>1.0000000000000002</c:v>
                </c:pt>
                <c:pt idx="29">
                  <c:v>1.0000000000000002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32-43B3-9A56-657874B85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80736"/>
        <c:axId val="1058281064"/>
      </c:lineChart>
      <c:catAx>
        <c:axId val="1058280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81064"/>
        <c:crosses val="autoZero"/>
        <c:auto val="1"/>
        <c:lblAlgn val="ctr"/>
        <c:lblOffset val="100"/>
        <c:noMultiLvlLbl val="0"/>
      </c:catAx>
      <c:valAx>
        <c:axId val="1058281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807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RAMPD_50!$L$6</c:f>
          <c:strCache>
            <c:ptCount val="1"/>
            <c:pt idx="0">
              <c:v>Throughput Graph (RAMPD_50 @ 800,500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RAMPD_50!$D$8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RAMPD_50!$D$9:$D$23</c:f>
              <c:numCache>
                <c:formatCode>#,##0.00</c:formatCode>
                <c:ptCount val="15"/>
                <c:pt idx="0">
                  <c:v>763528.03333333333</c:v>
                </c:pt>
                <c:pt idx="1">
                  <c:v>538146.18333333335</c:v>
                </c:pt>
                <c:pt idx="2">
                  <c:v>477414.73333333334</c:v>
                </c:pt>
                <c:pt idx="3">
                  <c:v>477121.43333333335</c:v>
                </c:pt>
                <c:pt idx="4">
                  <c:v>477160.31666666665</c:v>
                </c:pt>
                <c:pt idx="5">
                  <c:v>477213.75</c:v>
                </c:pt>
                <c:pt idx="6">
                  <c:v>477050.03333333333</c:v>
                </c:pt>
                <c:pt idx="7">
                  <c:v>477239.8</c:v>
                </c:pt>
                <c:pt idx="8">
                  <c:v>477160.73333333334</c:v>
                </c:pt>
                <c:pt idx="9">
                  <c:v>477091.76666666666</c:v>
                </c:pt>
                <c:pt idx="10">
                  <c:v>477174.01666666666</c:v>
                </c:pt>
                <c:pt idx="11">
                  <c:v>477248.21666666667</c:v>
                </c:pt>
                <c:pt idx="12">
                  <c:v>477261.78333333333</c:v>
                </c:pt>
                <c:pt idx="13">
                  <c:v>477011.21666666667</c:v>
                </c:pt>
                <c:pt idx="14">
                  <c:v>477154.73333333334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6B-4A2D-8BE9-6D1D5FC3A290}"/>
            </c:ext>
          </c:extLst>
        </c:ser>
        <c:ser>
          <c:idx val="2"/>
          <c:order val="1"/>
          <c:tx>
            <c:strRef>
              <c:f>RAMPD_50!$E$8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RAMPD_50!$E$9:$E$23</c:f>
              <c:numCache>
                <c:formatCode>#,##0.00</c:formatCode>
                <c:ptCount val="15"/>
                <c:pt idx="0">
                  <c:v>157599.88333333333</c:v>
                </c:pt>
                <c:pt idx="1">
                  <c:v>111194.26666666666</c:v>
                </c:pt>
                <c:pt idx="2">
                  <c:v>98509.366666666669</c:v>
                </c:pt>
                <c:pt idx="3">
                  <c:v>98448.65</c:v>
                </c:pt>
                <c:pt idx="4">
                  <c:v>98499.566666666666</c:v>
                </c:pt>
                <c:pt idx="5">
                  <c:v>98504.083333333328</c:v>
                </c:pt>
                <c:pt idx="6">
                  <c:v>98489.833333333328</c:v>
                </c:pt>
                <c:pt idx="7">
                  <c:v>98540.883333333331</c:v>
                </c:pt>
                <c:pt idx="8">
                  <c:v>98493.566666666666</c:v>
                </c:pt>
                <c:pt idx="9">
                  <c:v>98497.583333333328</c:v>
                </c:pt>
                <c:pt idx="10">
                  <c:v>98451.833333333328</c:v>
                </c:pt>
                <c:pt idx="11">
                  <c:v>98455.733333333337</c:v>
                </c:pt>
                <c:pt idx="12">
                  <c:v>98457.766666666663</c:v>
                </c:pt>
                <c:pt idx="13">
                  <c:v>98449.016666666663</c:v>
                </c:pt>
                <c:pt idx="14">
                  <c:v>98425.633333333331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C6B-4A2D-8BE9-6D1D5FC3A290}"/>
            </c:ext>
          </c:extLst>
        </c:ser>
        <c:ser>
          <c:idx val="3"/>
          <c:order val="2"/>
          <c:tx>
            <c:strRef>
              <c:f>RAMPD_50!$F$8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RAMPD_50!$F$9:$F$23</c:f>
              <c:numCache>
                <c:formatCode>#,##0.00</c:formatCode>
                <c:ptCount val="15"/>
                <c:pt idx="0">
                  <c:v>359910.51666666666</c:v>
                </c:pt>
                <c:pt idx="1">
                  <c:v>253878.35</c:v>
                </c:pt>
                <c:pt idx="2">
                  <c:v>225154.31666666668</c:v>
                </c:pt>
                <c:pt idx="3">
                  <c:v>224917.7</c:v>
                </c:pt>
                <c:pt idx="4">
                  <c:v>224940.51666666666</c:v>
                </c:pt>
                <c:pt idx="5">
                  <c:v>224949.71666666667</c:v>
                </c:pt>
                <c:pt idx="6">
                  <c:v>224930.95</c:v>
                </c:pt>
                <c:pt idx="7">
                  <c:v>225039.61666666667</c:v>
                </c:pt>
                <c:pt idx="8">
                  <c:v>224912.18333333332</c:v>
                </c:pt>
                <c:pt idx="9">
                  <c:v>225008.1</c:v>
                </c:pt>
                <c:pt idx="10">
                  <c:v>224985.26666666666</c:v>
                </c:pt>
                <c:pt idx="11">
                  <c:v>224834.73333333334</c:v>
                </c:pt>
                <c:pt idx="12">
                  <c:v>224862.63333333333</c:v>
                </c:pt>
                <c:pt idx="13">
                  <c:v>224987.65</c:v>
                </c:pt>
                <c:pt idx="14">
                  <c:v>224978.65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C6B-4A2D-8BE9-6D1D5FC3A290}"/>
            </c:ext>
          </c:extLst>
        </c:ser>
        <c:ser>
          <c:idx val="0"/>
          <c:order val="3"/>
          <c:tx>
            <c:strRef>
              <c:f>RAMPD_50!$C$8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RAMPD_50!$C$9:$C$23</c:f>
              <c:numCache>
                <c:formatCode>#,##0.00</c:formatCode>
                <c:ptCount val="15"/>
                <c:pt idx="0">
                  <c:v>1281038.4333333333</c:v>
                </c:pt>
                <c:pt idx="1">
                  <c:v>903218.79999999993</c:v>
                </c:pt>
                <c:pt idx="2">
                  <c:v>801078.41666666663</c:v>
                </c:pt>
                <c:pt idx="3">
                  <c:v>800487.78333333344</c:v>
                </c:pt>
                <c:pt idx="4">
                  <c:v>800600.39999999991</c:v>
                </c:pt>
                <c:pt idx="5">
                  <c:v>800667.55</c:v>
                </c:pt>
                <c:pt idx="6">
                  <c:v>800470.81666666665</c:v>
                </c:pt>
                <c:pt idx="7">
                  <c:v>800820.3</c:v>
                </c:pt>
                <c:pt idx="8">
                  <c:v>800566.4833333334</c:v>
                </c:pt>
                <c:pt idx="9">
                  <c:v>800597.45</c:v>
                </c:pt>
                <c:pt idx="10">
                  <c:v>800611.1166666667</c:v>
                </c:pt>
                <c:pt idx="11">
                  <c:v>800538.68333333335</c:v>
                </c:pt>
                <c:pt idx="12">
                  <c:v>800582.18333333335</c:v>
                </c:pt>
                <c:pt idx="13">
                  <c:v>800447.88333333342</c:v>
                </c:pt>
                <c:pt idx="14">
                  <c:v>800559.01666666672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6B-4A2D-8BE9-6D1D5FC3A290}"/>
            </c:ext>
          </c:extLst>
        </c:ser>
        <c:ser>
          <c:idx val="4"/>
          <c:order val="4"/>
          <c:tx>
            <c:strRef>
              <c:f>RAMPD_50!$M$8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C6B-4A2D-8BE9-6D1D5FC3A290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RAMPD_50!$L$9:$L$13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RAMPD_50!$M$9:$M$13</c:f>
              <c:numCache>
                <c:formatCode>General</c:formatCode>
                <c:ptCount val="5"/>
                <c:pt idx="0">
                  <c:v>0</c:v>
                </c:pt>
                <c:pt idx="1">
                  <c:v>1290000</c:v>
                </c:pt>
                <c:pt idx="2">
                  <c:v>1290000</c:v>
                </c:pt>
                <c:pt idx="3">
                  <c:v>1290000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C6B-4A2D-8BE9-6D1D5FC3A2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23992"/>
        <c:axId val="1047028912"/>
      </c:scatterChart>
      <c:valAx>
        <c:axId val="104702399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28912"/>
        <c:crosses val="autoZero"/>
        <c:crossBetween val="midCat"/>
      </c:valAx>
      <c:valAx>
        <c:axId val="10470289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2399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RAMPD_50!$L$32</c:f>
          <c:strCache>
            <c:ptCount val="1"/>
            <c:pt idx="0">
              <c:v>Response Time Graph (RAMPD_50 @ 800,500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RAMPD_50!$D$34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RAMPD_50!$D$35:$D$49</c:f>
              <c:numCache>
                <c:formatCode>0.00</c:formatCode>
                <c:ptCount val="15"/>
                <c:pt idx="0">
                  <c:v>0.267697606278678</c:v>
                </c:pt>
                <c:pt idx="1">
                  <c:v>0.21882827262146334</c:v>
                </c:pt>
                <c:pt idx="2">
                  <c:v>0.20342137685040024</c:v>
                </c:pt>
                <c:pt idx="3">
                  <c:v>0.20314045197997463</c:v>
                </c:pt>
                <c:pt idx="4">
                  <c:v>0.20346049121366233</c:v>
                </c:pt>
                <c:pt idx="5">
                  <c:v>0.20337214263699094</c:v>
                </c:pt>
                <c:pt idx="6">
                  <c:v>0.20366652959741957</c:v>
                </c:pt>
                <c:pt idx="7">
                  <c:v>0.20359811650243756</c:v>
                </c:pt>
                <c:pt idx="8">
                  <c:v>0.20360715805617421</c:v>
                </c:pt>
                <c:pt idx="9">
                  <c:v>0.20341527831857364</c:v>
                </c:pt>
                <c:pt idx="10">
                  <c:v>0.20375240563007746</c:v>
                </c:pt>
                <c:pt idx="11">
                  <c:v>0.20350160100126791</c:v>
                </c:pt>
                <c:pt idx="12">
                  <c:v>0.20357618057064208</c:v>
                </c:pt>
                <c:pt idx="13">
                  <c:v>0.20351866862110476</c:v>
                </c:pt>
                <c:pt idx="14">
                  <c:v>0.20341978692167084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90E-42B2-B122-5AAE8873CD0E}"/>
            </c:ext>
          </c:extLst>
        </c:ser>
        <c:ser>
          <c:idx val="2"/>
          <c:order val="1"/>
          <c:tx>
            <c:strRef>
              <c:f>RAMPD_50!$E$34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RAMPD_50!$E$35:$E$49</c:f>
              <c:numCache>
                <c:formatCode>0.00</c:formatCode>
                <c:ptCount val="15"/>
                <c:pt idx="0">
                  <c:v>0.2643782710076033</c:v>
                </c:pt>
                <c:pt idx="1">
                  <c:v>0.21519203732926279</c:v>
                </c:pt>
                <c:pt idx="2">
                  <c:v>0.199426807129339</c:v>
                </c:pt>
                <c:pt idx="3">
                  <c:v>0.19942094956778653</c:v>
                </c:pt>
                <c:pt idx="4">
                  <c:v>0.1997810188335854</c:v>
                </c:pt>
                <c:pt idx="5">
                  <c:v>0.19953601568124504</c:v>
                </c:pt>
                <c:pt idx="6">
                  <c:v>0.19984408458402644</c:v>
                </c:pt>
                <c:pt idx="7">
                  <c:v>0.19953842356125284</c:v>
                </c:pt>
                <c:pt idx="8">
                  <c:v>0.19977073037257595</c:v>
                </c:pt>
                <c:pt idx="9">
                  <c:v>0.19950946799879185</c:v>
                </c:pt>
                <c:pt idx="10">
                  <c:v>0.19970313791346359</c:v>
                </c:pt>
                <c:pt idx="11">
                  <c:v>0.19962178925080373</c:v>
                </c:pt>
                <c:pt idx="12">
                  <c:v>0.19980768674758348</c:v>
                </c:pt>
                <c:pt idx="13">
                  <c:v>0.19963441449643732</c:v>
                </c:pt>
                <c:pt idx="14">
                  <c:v>0.19955515416207634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90E-42B2-B122-5AAE8873CD0E}"/>
            </c:ext>
          </c:extLst>
        </c:ser>
        <c:ser>
          <c:idx val="3"/>
          <c:order val="2"/>
          <c:tx>
            <c:strRef>
              <c:f>RAMPD_50!$F$34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RAMPD_50!$F$35:$F$49</c:f>
              <c:numCache>
                <c:formatCode>0.00</c:formatCode>
                <c:ptCount val="15"/>
                <c:pt idx="0">
                  <c:v>0.20974709083938503</c:v>
                </c:pt>
                <c:pt idx="1">
                  <c:v>0.16362925130612094</c:v>
                </c:pt>
                <c:pt idx="2">
                  <c:v>0.14956663914726928</c:v>
                </c:pt>
                <c:pt idx="3">
                  <c:v>0.1494041333785647</c:v>
                </c:pt>
                <c:pt idx="4">
                  <c:v>0.14973595967704351</c:v>
                </c:pt>
                <c:pt idx="5">
                  <c:v>0.14976708068758773</c:v>
                </c:pt>
                <c:pt idx="6">
                  <c:v>0.14983810527927202</c:v>
                </c:pt>
                <c:pt idx="7">
                  <c:v>0.14972986134219182</c:v>
                </c:pt>
                <c:pt idx="8">
                  <c:v>0.14976057936982959</c:v>
                </c:pt>
                <c:pt idx="9">
                  <c:v>0.14979095419231575</c:v>
                </c:pt>
                <c:pt idx="10">
                  <c:v>0.14968811194747864</c:v>
                </c:pt>
                <c:pt idx="11">
                  <c:v>0.14974380500521717</c:v>
                </c:pt>
                <c:pt idx="12">
                  <c:v>0.14970308457948919</c:v>
                </c:pt>
                <c:pt idx="13">
                  <c:v>0.14972327977409722</c:v>
                </c:pt>
                <c:pt idx="14">
                  <c:v>0.14950657088276301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90E-42B2-B122-5AAE8873CD0E}"/>
            </c:ext>
          </c:extLst>
        </c:ser>
        <c:ser>
          <c:idx val="0"/>
          <c:order val="3"/>
          <c:tx>
            <c:strRef>
              <c:f>RAMPD_50!$C$34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RAMPD_50!$C$35:$C$49</c:f>
              <c:numCache>
                <c:formatCode>0.00</c:formatCode>
                <c:ptCount val="15"/>
                <c:pt idx="0">
                  <c:v>0.25100792215367568</c:v>
                </c:pt>
                <c:pt idx="1">
                  <c:v>0.20286518043394727</c:v>
                </c:pt>
                <c:pt idx="2">
                  <c:v>0.18779353201065108</c:v>
                </c:pt>
                <c:pt idx="3">
                  <c:v>0.1875844004864784</c:v>
                </c:pt>
                <c:pt idx="4">
                  <c:v>0.18791309663764011</c:v>
                </c:pt>
                <c:pt idx="5">
                  <c:v>0.18783970640082351</c:v>
                </c:pt>
                <c:pt idx="6">
                  <c:v>0.18807051993504906</c:v>
                </c:pt>
                <c:pt idx="7">
                  <c:v>0.18796097890708649</c:v>
                </c:pt>
                <c:pt idx="8">
                  <c:v>0.18800743550572077</c:v>
                </c:pt>
                <c:pt idx="9">
                  <c:v>0.18786361728981277</c:v>
                </c:pt>
                <c:pt idx="10">
                  <c:v>0.18806148265865325</c:v>
                </c:pt>
                <c:pt idx="11">
                  <c:v>0.18792632687893637</c:v>
                </c:pt>
                <c:pt idx="12">
                  <c:v>0.18798117486626556</c:v>
                </c:pt>
                <c:pt idx="13">
                  <c:v>0.18792027754961271</c:v>
                </c:pt>
                <c:pt idx="14">
                  <c:v>0.18779357919916834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0E-42B2-B122-5AAE8873CD0E}"/>
            </c:ext>
          </c:extLst>
        </c:ser>
        <c:ser>
          <c:idx val="4"/>
          <c:order val="4"/>
          <c:tx>
            <c:strRef>
              <c:f>RAMPD_50!$M$34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90E-42B2-B122-5AAE8873C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RAMPD_50!$L$35:$L$39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RAMPD_50!$M$35:$M$39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90E-42B2-B122-5AAE8873C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66088"/>
        <c:axId val="473464120"/>
      </c:scatterChart>
      <c:valAx>
        <c:axId val="47346608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64120"/>
        <c:crosses val="autoZero"/>
        <c:crossBetween val="midCat"/>
      </c:valAx>
      <c:valAx>
        <c:axId val="4734641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6608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RAMPD_50!$L$57</c:f>
          <c:strCache>
            <c:ptCount val="1"/>
            <c:pt idx="0">
              <c:v>Data Rate Graph (RAMPD_50 @ 800,500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RAMPD_50!$D$59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RAMPD_50!$D$60:$D$74</c:f>
              <c:numCache>
                <c:formatCode>0.00</c:formatCode>
                <c:ptCount val="15"/>
                <c:pt idx="0">
                  <c:v>6842.7965098666664</c:v>
                </c:pt>
                <c:pt idx="1">
                  <c:v>4823.3579861333328</c:v>
                </c:pt>
                <c:pt idx="2">
                  <c:v>4277.1907242666666</c:v>
                </c:pt>
                <c:pt idx="3">
                  <c:v>4276.3053738666667</c:v>
                </c:pt>
                <c:pt idx="4">
                  <c:v>4275.9128405333331</c:v>
                </c:pt>
                <c:pt idx="5">
                  <c:v>4276.9073493333326</c:v>
                </c:pt>
                <c:pt idx="6">
                  <c:v>4276.4628650666664</c:v>
                </c:pt>
                <c:pt idx="7">
                  <c:v>4277.3795498666668</c:v>
                </c:pt>
                <c:pt idx="8">
                  <c:v>4276.4877824000005</c:v>
                </c:pt>
                <c:pt idx="9">
                  <c:v>4275.875703466666</c:v>
                </c:pt>
                <c:pt idx="10">
                  <c:v>4276.0599552000003</c:v>
                </c:pt>
                <c:pt idx="11">
                  <c:v>4278.1939029333334</c:v>
                </c:pt>
                <c:pt idx="12">
                  <c:v>4277.0733055999999</c:v>
                </c:pt>
                <c:pt idx="13">
                  <c:v>4275.0828543999996</c:v>
                </c:pt>
                <c:pt idx="14">
                  <c:v>4276.6195370666665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FF-4B1C-AAEE-D67DFFFF76DD}"/>
            </c:ext>
          </c:extLst>
        </c:ser>
        <c:ser>
          <c:idx val="2"/>
          <c:order val="1"/>
          <c:tx>
            <c:strRef>
              <c:f>RAMPD_50!$E$59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RAMPD_50!$E$60:$E$74</c:f>
              <c:numCache>
                <c:formatCode>0.00</c:formatCode>
                <c:ptCount val="15"/>
                <c:pt idx="0">
                  <c:v>1584.5487957333332</c:v>
                </c:pt>
                <c:pt idx="1">
                  <c:v>1117.4070954666668</c:v>
                </c:pt>
                <c:pt idx="2">
                  <c:v>990.70423040000003</c:v>
                </c:pt>
                <c:pt idx="3">
                  <c:v>990.0927658666667</c:v>
                </c:pt>
                <c:pt idx="4">
                  <c:v>990.72204799999997</c:v>
                </c:pt>
                <c:pt idx="5">
                  <c:v>990.63685120000014</c:v>
                </c:pt>
                <c:pt idx="6">
                  <c:v>990.16478720000009</c:v>
                </c:pt>
                <c:pt idx="7">
                  <c:v>990.34248533333323</c:v>
                </c:pt>
                <c:pt idx="8">
                  <c:v>990.8770816</c:v>
                </c:pt>
                <c:pt idx="9">
                  <c:v>990.40003413333329</c:v>
                </c:pt>
                <c:pt idx="10">
                  <c:v>990.09160533333329</c:v>
                </c:pt>
                <c:pt idx="11">
                  <c:v>990.73119573333338</c:v>
                </c:pt>
                <c:pt idx="12">
                  <c:v>990.14369280000005</c:v>
                </c:pt>
                <c:pt idx="13">
                  <c:v>989.82495573333335</c:v>
                </c:pt>
                <c:pt idx="14">
                  <c:v>989.98893226666667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FFF-4B1C-AAEE-D67DFFFF76DD}"/>
            </c:ext>
          </c:extLst>
        </c:ser>
        <c:ser>
          <c:idx val="3"/>
          <c:order val="2"/>
          <c:tx>
            <c:strRef>
              <c:f>RAMPD_50!$F$59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RAMPD_50!$F$60:$F$74</c:f>
              <c:numCache>
                <c:formatCode>0.00</c:formatCode>
                <c:ptCount val="15"/>
                <c:pt idx="0">
                  <c:v>5307.8846122666673</c:v>
                </c:pt>
                <c:pt idx="1">
                  <c:v>3742.4226303999999</c:v>
                </c:pt>
                <c:pt idx="2">
                  <c:v>3321.9211946666669</c:v>
                </c:pt>
                <c:pt idx="3">
                  <c:v>3315.5978581333334</c:v>
                </c:pt>
                <c:pt idx="4">
                  <c:v>3317.2480682666665</c:v>
                </c:pt>
                <c:pt idx="5">
                  <c:v>3318.5869141333333</c:v>
                </c:pt>
                <c:pt idx="6">
                  <c:v>3319.2420010666669</c:v>
                </c:pt>
                <c:pt idx="7">
                  <c:v>3317.5311701333335</c:v>
                </c:pt>
                <c:pt idx="8">
                  <c:v>3317.6879104000004</c:v>
                </c:pt>
                <c:pt idx="9">
                  <c:v>3318.8488533333334</c:v>
                </c:pt>
                <c:pt idx="10">
                  <c:v>3318.1800447999999</c:v>
                </c:pt>
                <c:pt idx="11">
                  <c:v>3314.9799765333332</c:v>
                </c:pt>
                <c:pt idx="12">
                  <c:v>3315.1667541333331</c:v>
                </c:pt>
                <c:pt idx="13">
                  <c:v>3317.1955711999999</c:v>
                </c:pt>
                <c:pt idx="14">
                  <c:v>3319.3654954666667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FFF-4B1C-AAEE-D67DFFFF76DD}"/>
            </c:ext>
          </c:extLst>
        </c:ser>
        <c:ser>
          <c:idx val="0"/>
          <c:order val="3"/>
          <c:tx>
            <c:strRef>
              <c:f>RAMPD_50!$C$59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RAMPD_50!$C$60:$C$74</c:f>
              <c:numCache>
                <c:formatCode>0.00</c:formatCode>
                <c:ptCount val="15"/>
                <c:pt idx="0">
                  <c:v>13735.229917866667</c:v>
                </c:pt>
                <c:pt idx="1">
                  <c:v>9683.1877120000008</c:v>
                </c:pt>
                <c:pt idx="2">
                  <c:v>8589.8161493333337</c:v>
                </c:pt>
                <c:pt idx="3">
                  <c:v>8581.9959978666666</c:v>
                </c:pt>
                <c:pt idx="4">
                  <c:v>8583.8829568000001</c:v>
                </c:pt>
                <c:pt idx="5">
                  <c:v>8586.1311146666667</c:v>
                </c:pt>
                <c:pt idx="6">
                  <c:v>8585.869653333335</c:v>
                </c:pt>
                <c:pt idx="7">
                  <c:v>8585.2532053333343</c:v>
                </c:pt>
                <c:pt idx="8">
                  <c:v>8585.052774400001</c:v>
                </c:pt>
                <c:pt idx="9">
                  <c:v>8585.124590933332</c:v>
                </c:pt>
                <c:pt idx="10">
                  <c:v>8584.3316053333328</c:v>
                </c:pt>
                <c:pt idx="11">
                  <c:v>8583.9050752000003</c:v>
                </c:pt>
                <c:pt idx="12">
                  <c:v>8582.3837525333329</c:v>
                </c:pt>
                <c:pt idx="13">
                  <c:v>8582.1033813333324</c:v>
                </c:pt>
                <c:pt idx="14">
                  <c:v>8585.9739648000013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FF-4B1C-AAEE-D67DFFFF76DD}"/>
            </c:ext>
          </c:extLst>
        </c:ser>
        <c:ser>
          <c:idx val="4"/>
          <c:order val="4"/>
          <c:tx>
            <c:strRef>
              <c:f>RAMPD_50!$M$59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FFF-4B1C-AAEE-D67DFFFF76DD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RAMPD_50!$L$60:$L$64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RAMPD_50!$M$60:$M$64</c:f>
              <c:numCache>
                <c:formatCode>General</c:formatCode>
                <c:ptCount val="5"/>
                <c:pt idx="0">
                  <c:v>0</c:v>
                </c:pt>
                <c:pt idx="1">
                  <c:v>13800</c:v>
                </c:pt>
                <c:pt idx="2">
                  <c:v>13800</c:v>
                </c:pt>
                <c:pt idx="3">
                  <c:v>13800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FFF-4B1C-AAEE-D67DFFFF76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6950848"/>
        <c:axId val="222248168"/>
      </c:scatterChart>
      <c:valAx>
        <c:axId val="104695084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222248168"/>
        <c:crosses val="autoZero"/>
        <c:crossBetween val="midCat"/>
      </c:valAx>
      <c:valAx>
        <c:axId val="2222481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5084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RAMPD_50!$B$102</c:f>
          <c:strCache>
            <c:ptCount val="1"/>
            <c:pt idx="0">
              <c:v>Response Time Frequency Values_x000d_  (RAMPD_50 @ 800,500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RAMPD_50!$A$84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RAMPD_50!$B$84:$AH$84</c:f>
              <c:numCache>
                <c:formatCode>General</c:formatCode>
                <c:ptCount val="33"/>
                <c:pt idx="0">
                  <c:v>20492548</c:v>
                </c:pt>
                <c:pt idx="1">
                  <c:v>42760581</c:v>
                </c:pt>
                <c:pt idx="2">
                  <c:v>103612263</c:v>
                </c:pt>
                <c:pt idx="3">
                  <c:v>11038391</c:v>
                </c:pt>
                <c:pt idx="4">
                  <c:v>2902237</c:v>
                </c:pt>
                <c:pt idx="5">
                  <c:v>1942043</c:v>
                </c:pt>
                <c:pt idx="6">
                  <c:v>1273824</c:v>
                </c:pt>
                <c:pt idx="7">
                  <c:v>1311224</c:v>
                </c:pt>
                <c:pt idx="8">
                  <c:v>1350965</c:v>
                </c:pt>
                <c:pt idx="9">
                  <c:v>1151425</c:v>
                </c:pt>
                <c:pt idx="10">
                  <c:v>1009490</c:v>
                </c:pt>
                <c:pt idx="11">
                  <c:v>588379</c:v>
                </c:pt>
                <c:pt idx="12">
                  <c:v>17062</c:v>
                </c:pt>
                <c:pt idx="13">
                  <c:v>1170</c:v>
                </c:pt>
                <c:pt idx="14">
                  <c:v>327</c:v>
                </c:pt>
                <c:pt idx="15">
                  <c:v>255</c:v>
                </c:pt>
                <c:pt idx="16">
                  <c:v>168</c:v>
                </c:pt>
                <c:pt idx="17">
                  <c:v>11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D8-4FC4-BCC8-D1444760BCFE}"/>
            </c:ext>
          </c:extLst>
        </c:ser>
        <c:ser>
          <c:idx val="1"/>
          <c:order val="1"/>
          <c:tx>
            <c:strRef>
              <c:f>RAMPD_50!$A$85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RAMPD_50!$B$85:$AH$85</c:f>
              <c:numCache>
                <c:formatCode>General</c:formatCode>
                <c:ptCount val="33"/>
                <c:pt idx="0">
                  <c:v>29959246</c:v>
                </c:pt>
                <c:pt idx="1">
                  <c:v>236321401</c:v>
                </c:pt>
                <c:pt idx="2">
                  <c:v>20321255</c:v>
                </c:pt>
                <c:pt idx="3">
                  <c:v>1791759</c:v>
                </c:pt>
                <c:pt idx="4">
                  <c:v>404864</c:v>
                </c:pt>
                <c:pt idx="5">
                  <c:v>685213</c:v>
                </c:pt>
                <c:pt idx="6">
                  <c:v>658272</c:v>
                </c:pt>
                <c:pt idx="7">
                  <c:v>695798</c:v>
                </c:pt>
                <c:pt idx="8">
                  <c:v>62469</c:v>
                </c:pt>
                <c:pt idx="9">
                  <c:v>2906</c:v>
                </c:pt>
                <c:pt idx="10">
                  <c:v>837</c:v>
                </c:pt>
                <c:pt idx="11">
                  <c:v>873</c:v>
                </c:pt>
                <c:pt idx="12">
                  <c:v>829</c:v>
                </c:pt>
                <c:pt idx="13">
                  <c:v>738</c:v>
                </c:pt>
                <c:pt idx="14">
                  <c:v>342</c:v>
                </c:pt>
                <c:pt idx="15">
                  <c:v>279</c:v>
                </c:pt>
                <c:pt idx="16">
                  <c:v>193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D8-4FC4-BCC8-D1444760BC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8278768"/>
        <c:axId val="1058274504"/>
      </c:barChart>
      <c:catAx>
        <c:axId val="1058278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74504"/>
        <c:crosses val="autoZero"/>
        <c:auto val="1"/>
        <c:lblAlgn val="ctr"/>
        <c:lblOffset val="100"/>
        <c:noMultiLvlLbl val="0"/>
      </c:catAx>
      <c:valAx>
        <c:axId val="10582745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78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RAMPD_50!$B$103</c:f>
          <c:strCache>
            <c:ptCount val="1"/>
            <c:pt idx="0">
              <c:v>Response Time Frequency Graph_x000d_  (RAMPD_50 @ 800,500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RAMPD_50!$A$93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RAMPD_50!$B$93:$AH$93</c:f>
              <c:numCache>
                <c:formatCode>0.00%</c:formatCode>
                <c:ptCount val="33"/>
                <c:pt idx="0">
                  <c:v>0.1081672852170518</c:v>
                </c:pt>
                <c:pt idx="1">
                  <c:v>0.22570624019394003</c:v>
                </c:pt>
                <c:pt idx="2">
                  <c:v>0.54690403574534419</c:v>
                </c:pt>
                <c:pt idx="3">
                  <c:v>5.8264730556411896E-2</c:v>
                </c:pt>
                <c:pt idx="4">
                  <c:v>1.531908561817109E-2</c:v>
                </c:pt>
                <c:pt idx="5">
                  <c:v>1.0250824791762298E-2</c:v>
                </c:pt>
                <c:pt idx="6">
                  <c:v>6.7237165395111322E-3</c:v>
                </c:pt>
                <c:pt idx="7">
                  <c:v>6.9211276407132741E-3</c:v>
                </c:pt>
                <c:pt idx="8">
                  <c:v>7.1308954100414634E-3</c:v>
                </c:pt>
                <c:pt idx="9">
                  <c:v>6.0776491230394511E-3</c:v>
                </c:pt>
                <c:pt idx="10">
                  <c:v>5.3284634372339455E-3</c:v>
                </c:pt>
                <c:pt idx="11">
                  <c:v>3.1056830565298035E-3</c:v>
                </c:pt>
                <c:pt idx="12">
                  <c:v>9.0059577773019613E-5</c:v>
                </c:pt>
                <c:pt idx="13">
                  <c:v>6.1756948771792846E-6</c:v>
                </c:pt>
                <c:pt idx="14">
                  <c:v>1.7260275425962617E-6</c:v>
                </c:pt>
                <c:pt idx="15">
                  <c:v>1.3459847809236902E-6</c:v>
                </c:pt>
                <c:pt idx="16">
                  <c:v>8.8676644390266655E-7</c:v>
                </c:pt>
                <c:pt idx="17">
                  <c:v>5.8062088588865069E-8</c:v>
                </c:pt>
                <c:pt idx="18">
                  <c:v>1.0556743379793649E-8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70-4977-8971-5D1F85166ED1}"/>
            </c:ext>
          </c:extLst>
        </c:ser>
        <c:ser>
          <c:idx val="1"/>
          <c:order val="1"/>
          <c:tx>
            <c:strRef>
              <c:f>RAMPD_50!$A$94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RAMPD_50!$B$94:$AH$94</c:f>
              <c:numCache>
                <c:formatCode>0.00%</c:formatCode>
                <c:ptCount val="33"/>
                <c:pt idx="0">
                  <c:v>0.10298554814799876</c:v>
                </c:pt>
                <c:pt idx="1">
                  <c:v>0.81235986450019537</c:v>
                </c:pt>
                <c:pt idx="2">
                  <c:v>6.9854748187930374E-2</c:v>
                </c:pt>
                <c:pt idx="3">
                  <c:v>6.1592098400644031E-3</c:v>
                </c:pt>
                <c:pt idx="4">
                  <c:v>1.3917286491586392E-3</c:v>
                </c:pt>
                <c:pt idx="5">
                  <c:v>2.3554343257882614E-3</c:v>
                </c:pt>
                <c:pt idx="6">
                  <c:v>2.2628240627444174E-3</c:v>
                </c:pt>
                <c:pt idx="7">
                  <c:v>2.3918204894168979E-3</c:v>
                </c:pt>
                <c:pt idx="8">
                  <c:v>2.1473852203280865E-4</c:v>
                </c:pt>
                <c:pt idx="9">
                  <c:v>9.9894370812297608E-6</c:v>
                </c:pt>
                <c:pt idx="10">
                  <c:v>2.8772053809323158E-6</c:v>
                </c:pt>
                <c:pt idx="11">
                  <c:v>3.0009561500046736E-6</c:v>
                </c:pt>
                <c:pt idx="12">
                  <c:v>2.8497052100273474E-6</c:v>
                </c:pt>
                <c:pt idx="13">
                  <c:v>2.5368907659833321E-6</c:v>
                </c:pt>
                <c:pt idx="14">
                  <c:v>1.1756323061873979E-6</c:v>
                </c:pt>
                <c:pt idx="15">
                  <c:v>9.5906846031077194E-7</c:v>
                </c:pt>
                <c:pt idx="16">
                  <c:v>6.6344162308236196E-7</c:v>
                </c:pt>
                <c:pt idx="17">
                  <c:v>3.0937692268089418E-8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70-4977-8971-5D1F85166E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8279752"/>
        <c:axId val="1058279424"/>
      </c:barChart>
      <c:catAx>
        <c:axId val="1058279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79424"/>
        <c:crosses val="autoZero"/>
        <c:auto val="1"/>
        <c:lblAlgn val="ctr"/>
        <c:lblOffset val="100"/>
        <c:noMultiLvlLbl val="0"/>
      </c:catAx>
      <c:valAx>
        <c:axId val="10582794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797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RAMPD_50!$B$104</c:f>
          <c:strCache>
            <c:ptCount val="1"/>
            <c:pt idx="0">
              <c:v>Response Time Frequency Cumulative Values_x000d_  (RAMPD_50 @ 800,500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RAMPD_50!$A$90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RAMPD_50!$B$90:$AH$90</c:f>
              <c:numCache>
                <c:formatCode>General</c:formatCode>
                <c:ptCount val="33"/>
                <c:pt idx="0">
                  <c:v>20492548</c:v>
                </c:pt>
                <c:pt idx="1">
                  <c:v>63253129</c:v>
                </c:pt>
                <c:pt idx="2">
                  <c:v>166865392</c:v>
                </c:pt>
                <c:pt idx="3">
                  <c:v>177903783</c:v>
                </c:pt>
                <c:pt idx="4">
                  <c:v>180806020</c:v>
                </c:pt>
                <c:pt idx="5">
                  <c:v>182748063</c:v>
                </c:pt>
                <c:pt idx="6">
                  <c:v>184021887</c:v>
                </c:pt>
                <c:pt idx="7">
                  <c:v>185333111</c:v>
                </c:pt>
                <c:pt idx="8">
                  <c:v>186684076</c:v>
                </c:pt>
                <c:pt idx="9">
                  <c:v>187835501</c:v>
                </c:pt>
                <c:pt idx="10">
                  <c:v>188844991</c:v>
                </c:pt>
                <c:pt idx="11">
                  <c:v>189433370</c:v>
                </c:pt>
                <c:pt idx="12">
                  <c:v>189450432</c:v>
                </c:pt>
                <c:pt idx="13">
                  <c:v>189451602</c:v>
                </c:pt>
                <c:pt idx="14">
                  <c:v>189451929</c:v>
                </c:pt>
                <c:pt idx="15">
                  <c:v>189452184</c:v>
                </c:pt>
                <c:pt idx="16">
                  <c:v>189452352</c:v>
                </c:pt>
                <c:pt idx="17">
                  <c:v>189452363</c:v>
                </c:pt>
                <c:pt idx="18">
                  <c:v>189452365</c:v>
                </c:pt>
                <c:pt idx="19">
                  <c:v>189452365</c:v>
                </c:pt>
                <c:pt idx="20">
                  <c:v>189452365</c:v>
                </c:pt>
                <c:pt idx="21">
                  <c:v>189452365</c:v>
                </c:pt>
                <c:pt idx="22">
                  <c:v>189452365</c:v>
                </c:pt>
                <c:pt idx="23">
                  <c:v>189452365</c:v>
                </c:pt>
                <c:pt idx="24">
                  <c:v>189452365</c:v>
                </c:pt>
                <c:pt idx="25">
                  <c:v>189452365</c:v>
                </c:pt>
                <c:pt idx="26">
                  <c:v>189452365</c:v>
                </c:pt>
                <c:pt idx="27">
                  <c:v>189452365</c:v>
                </c:pt>
                <c:pt idx="28">
                  <c:v>189452365</c:v>
                </c:pt>
                <c:pt idx="29">
                  <c:v>189452365</c:v>
                </c:pt>
                <c:pt idx="30">
                  <c:v>189452365</c:v>
                </c:pt>
                <c:pt idx="31">
                  <c:v>189452365</c:v>
                </c:pt>
                <c:pt idx="32">
                  <c:v>189452365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92-4D82-AEC7-AF07BBC76D15}"/>
            </c:ext>
          </c:extLst>
        </c:ser>
        <c:ser>
          <c:idx val="1"/>
          <c:order val="1"/>
          <c:tx>
            <c:strRef>
              <c:f>RAMPD_50!$A$91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RAMPD_50!$B$91:$AH$91</c:f>
              <c:numCache>
                <c:formatCode>General</c:formatCode>
                <c:ptCount val="33"/>
                <c:pt idx="0">
                  <c:v>29959246</c:v>
                </c:pt>
                <c:pt idx="1">
                  <c:v>266280647</c:v>
                </c:pt>
                <c:pt idx="2">
                  <c:v>286601902</c:v>
                </c:pt>
                <c:pt idx="3">
                  <c:v>288393661</c:v>
                </c:pt>
                <c:pt idx="4">
                  <c:v>288798525</c:v>
                </c:pt>
                <c:pt idx="5">
                  <c:v>289483738</c:v>
                </c:pt>
                <c:pt idx="6">
                  <c:v>290142010</c:v>
                </c:pt>
                <c:pt idx="7">
                  <c:v>290837808</c:v>
                </c:pt>
                <c:pt idx="8">
                  <c:v>290900277</c:v>
                </c:pt>
                <c:pt idx="9">
                  <c:v>290903183</c:v>
                </c:pt>
                <c:pt idx="10">
                  <c:v>290904020</c:v>
                </c:pt>
                <c:pt idx="11">
                  <c:v>290904893</c:v>
                </c:pt>
                <c:pt idx="12">
                  <c:v>290905722</c:v>
                </c:pt>
                <c:pt idx="13">
                  <c:v>290906460</c:v>
                </c:pt>
                <c:pt idx="14">
                  <c:v>290906802</c:v>
                </c:pt>
                <c:pt idx="15">
                  <c:v>290907081</c:v>
                </c:pt>
                <c:pt idx="16">
                  <c:v>290907274</c:v>
                </c:pt>
                <c:pt idx="17">
                  <c:v>290907283</c:v>
                </c:pt>
                <c:pt idx="18">
                  <c:v>290907283</c:v>
                </c:pt>
                <c:pt idx="19">
                  <c:v>290907283</c:v>
                </c:pt>
                <c:pt idx="20">
                  <c:v>290907283</c:v>
                </c:pt>
                <c:pt idx="21">
                  <c:v>290907283</c:v>
                </c:pt>
                <c:pt idx="22">
                  <c:v>290907283</c:v>
                </c:pt>
                <c:pt idx="23">
                  <c:v>290907283</c:v>
                </c:pt>
                <c:pt idx="24">
                  <c:v>290907283</c:v>
                </c:pt>
                <c:pt idx="25">
                  <c:v>290907283</c:v>
                </c:pt>
                <c:pt idx="26">
                  <c:v>290907283</c:v>
                </c:pt>
                <c:pt idx="27">
                  <c:v>290907283</c:v>
                </c:pt>
                <c:pt idx="28">
                  <c:v>290907283</c:v>
                </c:pt>
                <c:pt idx="29">
                  <c:v>290907283</c:v>
                </c:pt>
                <c:pt idx="30">
                  <c:v>290907283</c:v>
                </c:pt>
                <c:pt idx="31">
                  <c:v>290907283</c:v>
                </c:pt>
                <c:pt idx="32">
                  <c:v>290907283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92-4D82-AEC7-AF07BBC76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89264"/>
        <c:axId val="1058293200"/>
      </c:lineChart>
      <c:catAx>
        <c:axId val="1058289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93200"/>
        <c:crosses val="autoZero"/>
        <c:auto val="1"/>
        <c:lblAlgn val="ctr"/>
        <c:lblOffset val="100"/>
        <c:noMultiLvlLbl val="0"/>
      </c:catAx>
      <c:valAx>
        <c:axId val="1058293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892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RAMPD_50!$B$105</c:f>
          <c:strCache>
            <c:ptCount val="1"/>
            <c:pt idx="0">
              <c:v>Response Time Frequency Cumulative Graph_x000d_  (RAMPD_50 @ 800,500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RAMPD_50!$A$99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RAMPD_50!$B$99:$AH$99</c:f>
              <c:numCache>
                <c:formatCode>0.00%</c:formatCode>
                <c:ptCount val="33"/>
                <c:pt idx="0">
                  <c:v>0.1081672852170518</c:v>
                </c:pt>
                <c:pt idx="1">
                  <c:v>0.3338735254109918</c:v>
                </c:pt>
                <c:pt idx="2">
                  <c:v>0.88077756115633599</c:v>
                </c:pt>
                <c:pt idx="3">
                  <c:v>0.93904229171274789</c:v>
                </c:pt>
                <c:pt idx="4">
                  <c:v>0.95436137733091897</c:v>
                </c:pt>
                <c:pt idx="5">
                  <c:v>0.96461220212268128</c:v>
                </c:pt>
                <c:pt idx="6">
                  <c:v>0.97133591866219238</c:v>
                </c:pt>
                <c:pt idx="7">
                  <c:v>0.97825704630290566</c:v>
                </c:pt>
                <c:pt idx="8">
                  <c:v>0.98538794171294708</c:v>
                </c:pt>
                <c:pt idx="9">
                  <c:v>0.99146559083598651</c:v>
                </c:pt>
                <c:pt idx="10">
                  <c:v>0.99679405427322043</c:v>
                </c:pt>
                <c:pt idx="11">
                  <c:v>0.99989973732975024</c:v>
                </c:pt>
                <c:pt idx="12">
                  <c:v>0.99998979690752321</c:v>
                </c:pt>
                <c:pt idx="13">
                  <c:v>0.99999597260240036</c:v>
                </c:pt>
                <c:pt idx="14">
                  <c:v>0.99999769862994292</c:v>
                </c:pt>
                <c:pt idx="15">
                  <c:v>0.99999904461472389</c:v>
                </c:pt>
                <c:pt idx="16">
                  <c:v>0.99999993138116783</c:v>
                </c:pt>
                <c:pt idx="17">
                  <c:v>0.99999998944325641</c:v>
                </c:pt>
                <c:pt idx="18">
                  <c:v>0.99999999999999978</c:v>
                </c:pt>
                <c:pt idx="19">
                  <c:v>0.99999999999999978</c:v>
                </c:pt>
                <c:pt idx="20">
                  <c:v>0.99999999999999978</c:v>
                </c:pt>
                <c:pt idx="21">
                  <c:v>0.99999999999999978</c:v>
                </c:pt>
                <c:pt idx="22">
                  <c:v>0.99999999999999978</c:v>
                </c:pt>
                <c:pt idx="23">
                  <c:v>0.99999999999999978</c:v>
                </c:pt>
                <c:pt idx="24">
                  <c:v>0.99999999999999978</c:v>
                </c:pt>
                <c:pt idx="25">
                  <c:v>0.99999999999999978</c:v>
                </c:pt>
                <c:pt idx="26">
                  <c:v>0.99999999999999978</c:v>
                </c:pt>
                <c:pt idx="27">
                  <c:v>0.99999999999999978</c:v>
                </c:pt>
                <c:pt idx="28">
                  <c:v>0.99999999999999978</c:v>
                </c:pt>
                <c:pt idx="29">
                  <c:v>0.99999999999999978</c:v>
                </c:pt>
                <c:pt idx="30">
                  <c:v>0.99999999999999978</c:v>
                </c:pt>
                <c:pt idx="31">
                  <c:v>0.99999999999999978</c:v>
                </c:pt>
                <c:pt idx="32">
                  <c:v>0.99999999999999978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AA-4CFC-8DC6-CAE8943B95E5}"/>
            </c:ext>
          </c:extLst>
        </c:ser>
        <c:ser>
          <c:idx val="1"/>
          <c:order val="1"/>
          <c:tx>
            <c:strRef>
              <c:f>RAMPD_50!$A$100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RAMPD_50!$B$100:$AH$100</c:f>
              <c:numCache>
                <c:formatCode>0.00%</c:formatCode>
                <c:ptCount val="33"/>
                <c:pt idx="0">
                  <c:v>0.10298554814799876</c:v>
                </c:pt>
                <c:pt idx="1">
                  <c:v>0.91534541264819413</c:v>
                </c:pt>
                <c:pt idx="2">
                  <c:v>0.98520016083612449</c:v>
                </c:pt>
                <c:pt idx="3">
                  <c:v>0.99135937067618884</c:v>
                </c:pt>
                <c:pt idx="4">
                  <c:v>0.99275109932534744</c:v>
                </c:pt>
                <c:pt idx="5">
                  <c:v>0.99510653365113566</c:v>
                </c:pt>
                <c:pt idx="6">
                  <c:v>0.99736935771388002</c:v>
                </c:pt>
                <c:pt idx="7">
                  <c:v>0.99976117820329691</c:v>
                </c:pt>
                <c:pt idx="8">
                  <c:v>0.99997591672532971</c:v>
                </c:pt>
                <c:pt idx="9">
                  <c:v>0.9999859061624109</c:v>
                </c:pt>
                <c:pt idx="10">
                  <c:v>0.99998878336779184</c:v>
                </c:pt>
                <c:pt idx="11">
                  <c:v>0.99999178432394187</c:v>
                </c:pt>
                <c:pt idx="12">
                  <c:v>0.9999946340291519</c:v>
                </c:pt>
                <c:pt idx="13">
                  <c:v>0.99999717091991791</c:v>
                </c:pt>
                <c:pt idx="14">
                  <c:v>0.99999834655222408</c:v>
                </c:pt>
                <c:pt idx="15">
                  <c:v>0.9999993056206844</c:v>
                </c:pt>
                <c:pt idx="16">
                  <c:v>0.99999996906230748</c:v>
                </c:pt>
                <c:pt idx="17">
                  <c:v>0.99999999999999978</c:v>
                </c:pt>
                <c:pt idx="18">
                  <c:v>0.99999999999999978</c:v>
                </c:pt>
                <c:pt idx="19">
                  <c:v>0.99999999999999978</c:v>
                </c:pt>
                <c:pt idx="20">
                  <c:v>0.99999999999999978</c:v>
                </c:pt>
                <c:pt idx="21">
                  <c:v>0.99999999999999978</c:v>
                </c:pt>
                <c:pt idx="22">
                  <c:v>0.99999999999999978</c:v>
                </c:pt>
                <c:pt idx="23">
                  <c:v>0.99999999999999978</c:v>
                </c:pt>
                <c:pt idx="24">
                  <c:v>0.99999999999999978</c:v>
                </c:pt>
                <c:pt idx="25">
                  <c:v>0.99999999999999978</c:v>
                </c:pt>
                <c:pt idx="26">
                  <c:v>0.99999999999999978</c:v>
                </c:pt>
                <c:pt idx="27">
                  <c:v>0.99999999999999978</c:v>
                </c:pt>
                <c:pt idx="28">
                  <c:v>0.99999999999999978</c:v>
                </c:pt>
                <c:pt idx="29">
                  <c:v>0.99999999999999978</c:v>
                </c:pt>
                <c:pt idx="30">
                  <c:v>0.99999999999999978</c:v>
                </c:pt>
                <c:pt idx="31">
                  <c:v>0.99999999999999978</c:v>
                </c:pt>
                <c:pt idx="32">
                  <c:v>0.99999999999999978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AA-4CFC-8DC6-CAE8943B95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86968"/>
        <c:axId val="1058290904"/>
      </c:lineChart>
      <c:catAx>
        <c:axId val="1058286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90904"/>
        <c:crosses val="autoZero"/>
        <c:auto val="1"/>
        <c:lblAlgn val="ctr"/>
        <c:lblOffset val="100"/>
        <c:noMultiLvlLbl val="0"/>
      </c:catAx>
      <c:valAx>
        <c:axId val="10582909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869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RAMPD_10!$L$6</c:f>
          <c:strCache>
            <c:ptCount val="1"/>
            <c:pt idx="0">
              <c:v>Throughput Graph (RAMPD_10 @ 160,100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RAMPD_10!$D$9:$D$23</c:f>
              <c:numCache>
                <c:formatCode>#,##0.00</c:formatCode>
                <c:ptCount val="15"/>
                <c:pt idx="0">
                  <c:v>477154.73333333334</c:v>
                </c:pt>
                <c:pt idx="1">
                  <c:v>227595.06666666668</c:v>
                </c:pt>
                <c:pt idx="2">
                  <c:v>101124.75</c:v>
                </c:pt>
                <c:pt idx="3">
                  <c:v>95471.333333333328</c:v>
                </c:pt>
                <c:pt idx="4">
                  <c:v>95401.8</c:v>
                </c:pt>
                <c:pt idx="5">
                  <c:v>95434.6</c:v>
                </c:pt>
                <c:pt idx="6">
                  <c:v>95472.733333333337</c:v>
                </c:pt>
                <c:pt idx="7">
                  <c:v>95481.95</c:v>
                </c:pt>
                <c:pt idx="8">
                  <c:v>95380.9</c:v>
                </c:pt>
                <c:pt idx="9">
                  <c:v>95434.5</c:v>
                </c:pt>
                <c:pt idx="10">
                  <c:v>95411.616666666669</c:v>
                </c:pt>
                <c:pt idx="11">
                  <c:v>95442.4</c:v>
                </c:pt>
                <c:pt idx="12">
                  <c:v>95410.916666666672</c:v>
                </c:pt>
                <c:pt idx="13">
                  <c:v>95478.366666666669</c:v>
                </c:pt>
                <c:pt idx="14">
                  <c:v>95414.5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AF-41D5-8B67-2AB460FB244B}"/>
            </c:ext>
          </c:extLst>
        </c:ser>
        <c:ser>
          <c:idx val="2"/>
          <c:order val="1"/>
          <c:tx>
            <c:strRef>
              <c:f>RAMPD_10!$E$8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RAMPD_10!$E$9:$E$23</c:f>
              <c:numCache>
                <c:formatCode>#,##0.00</c:formatCode>
                <c:ptCount val="15"/>
                <c:pt idx="0">
                  <c:v>98425.633333333331</c:v>
                </c:pt>
                <c:pt idx="1">
                  <c:v>46965.65</c:v>
                </c:pt>
                <c:pt idx="2">
                  <c:v>20885.583333333332</c:v>
                </c:pt>
                <c:pt idx="3">
                  <c:v>19712.900000000001</c:v>
                </c:pt>
                <c:pt idx="4">
                  <c:v>19724.733333333334</c:v>
                </c:pt>
                <c:pt idx="5">
                  <c:v>19687.55</c:v>
                </c:pt>
                <c:pt idx="6">
                  <c:v>19691.033333333333</c:v>
                </c:pt>
                <c:pt idx="7">
                  <c:v>19702.983333333334</c:v>
                </c:pt>
                <c:pt idx="8">
                  <c:v>19697.516666666666</c:v>
                </c:pt>
                <c:pt idx="9">
                  <c:v>19708.333333333332</c:v>
                </c:pt>
                <c:pt idx="10">
                  <c:v>19679.966666666667</c:v>
                </c:pt>
                <c:pt idx="11">
                  <c:v>19725.95</c:v>
                </c:pt>
                <c:pt idx="12">
                  <c:v>19708.766666666666</c:v>
                </c:pt>
                <c:pt idx="13">
                  <c:v>19684.766666666666</c:v>
                </c:pt>
                <c:pt idx="14">
                  <c:v>19699.033333333333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4AF-41D5-8B67-2AB460FB244B}"/>
            </c:ext>
          </c:extLst>
        </c:ser>
        <c:ser>
          <c:idx val="3"/>
          <c:order val="2"/>
          <c:tx>
            <c:strRef>
              <c:f>RAMPD_10!$F$8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RAMPD_10!$F$9:$F$23</c:f>
              <c:numCache>
                <c:formatCode>#,##0.00</c:formatCode>
                <c:ptCount val="15"/>
                <c:pt idx="0">
                  <c:v>224978.65</c:v>
                </c:pt>
                <c:pt idx="1">
                  <c:v>107296.9</c:v>
                </c:pt>
                <c:pt idx="2">
                  <c:v>47663.23333333333</c:v>
                </c:pt>
                <c:pt idx="3">
                  <c:v>45017.26666666667</c:v>
                </c:pt>
                <c:pt idx="4">
                  <c:v>44979.566666666666</c:v>
                </c:pt>
                <c:pt idx="5">
                  <c:v>44978.75</c:v>
                </c:pt>
                <c:pt idx="6">
                  <c:v>44984.183333333334</c:v>
                </c:pt>
                <c:pt idx="7">
                  <c:v>44968.666666666664</c:v>
                </c:pt>
                <c:pt idx="8">
                  <c:v>44980.23333333333</c:v>
                </c:pt>
                <c:pt idx="9">
                  <c:v>45019.033333333333</c:v>
                </c:pt>
                <c:pt idx="10">
                  <c:v>45007.433333333334</c:v>
                </c:pt>
                <c:pt idx="11">
                  <c:v>44968.366666666669</c:v>
                </c:pt>
                <c:pt idx="12">
                  <c:v>44957.599999999999</c:v>
                </c:pt>
                <c:pt idx="13">
                  <c:v>45077.866666666669</c:v>
                </c:pt>
                <c:pt idx="14">
                  <c:v>45013.48333333333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4AF-41D5-8B67-2AB460FB244B}"/>
            </c:ext>
          </c:extLst>
        </c:ser>
        <c:ser>
          <c:idx val="0"/>
          <c:order val="3"/>
          <c:tx>
            <c:strRef>
              <c:f>RAMPD_10!$C$8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RAMPD_10!$C$9:$C$23</c:f>
              <c:numCache>
                <c:formatCode>#,##0.00</c:formatCode>
                <c:ptCount val="15"/>
                <c:pt idx="0">
                  <c:v>800559.01666666672</c:v>
                </c:pt>
                <c:pt idx="1">
                  <c:v>381857.6166666667</c:v>
                </c:pt>
                <c:pt idx="2">
                  <c:v>169673.56666666665</c:v>
                </c:pt>
                <c:pt idx="3">
                  <c:v>160201.5</c:v>
                </c:pt>
                <c:pt idx="4">
                  <c:v>160106.1</c:v>
                </c:pt>
                <c:pt idx="5">
                  <c:v>160100.90000000002</c:v>
                </c:pt>
                <c:pt idx="6">
                  <c:v>160147.95000000001</c:v>
                </c:pt>
                <c:pt idx="7">
                  <c:v>160153.60000000001</c:v>
                </c:pt>
                <c:pt idx="8">
                  <c:v>160058.65</c:v>
                </c:pt>
                <c:pt idx="9">
                  <c:v>160161.86666666667</c:v>
                </c:pt>
                <c:pt idx="10">
                  <c:v>160099.01666666666</c:v>
                </c:pt>
                <c:pt idx="11">
                  <c:v>160136.71666666667</c:v>
                </c:pt>
                <c:pt idx="12">
                  <c:v>160077.28333333333</c:v>
                </c:pt>
                <c:pt idx="13">
                  <c:v>160241</c:v>
                </c:pt>
                <c:pt idx="14">
                  <c:v>160127.01666666666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AF-41D5-8B67-2AB460FB244B}"/>
            </c:ext>
          </c:extLst>
        </c:ser>
        <c:ser>
          <c:idx val="4"/>
          <c:order val="4"/>
          <c:tx>
            <c:strRef>
              <c:f>RAMPD_10!$M$8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AF-41D5-8B67-2AB460FB244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RAMPD_10!$L$9:$L$13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RAMPD_10!$M$9:$M$13</c:f>
              <c:numCache>
                <c:formatCode>General</c:formatCode>
                <c:ptCount val="5"/>
                <c:pt idx="0">
                  <c:v>0</c:v>
                </c:pt>
                <c:pt idx="1">
                  <c:v>810000</c:v>
                </c:pt>
                <c:pt idx="2">
                  <c:v>810000</c:v>
                </c:pt>
                <c:pt idx="3">
                  <c:v>810000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4AF-41D5-8B67-2AB460FB24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29240"/>
        <c:axId val="1047029896"/>
      </c:scatterChart>
      <c:valAx>
        <c:axId val="104702924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29896"/>
        <c:crosses val="autoZero"/>
        <c:crossBetween val="midCat"/>
      </c:valAx>
      <c:valAx>
        <c:axId val="10470298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2924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RAMPD_10!$L$32</c:f>
          <c:strCache>
            <c:ptCount val="1"/>
            <c:pt idx="0">
              <c:v>Response Time Graph (RAMPD_10 @ 160,100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RAMPD_10!$D$35:$D$49</c:f>
              <c:numCache>
                <c:formatCode>0.00</c:formatCode>
                <c:ptCount val="15"/>
                <c:pt idx="0">
                  <c:v>0.20341978692167084</c:v>
                </c:pt>
                <c:pt idx="1">
                  <c:v>0.17936510479430429</c:v>
                </c:pt>
                <c:pt idx="2">
                  <c:v>0.16240164565713799</c:v>
                </c:pt>
                <c:pt idx="3">
                  <c:v>0.16244523172749936</c:v>
                </c:pt>
                <c:pt idx="4">
                  <c:v>0.16258931662365561</c:v>
                </c:pt>
                <c:pt idx="5">
                  <c:v>0.16265213944069201</c:v>
                </c:pt>
                <c:pt idx="6">
                  <c:v>0.16266871832865368</c:v>
                </c:pt>
                <c:pt idx="7">
                  <c:v>0.16248530079943557</c:v>
                </c:pt>
                <c:pt idx="8">
                  <c:v>0.16251883832786929</c:v>
                </c:pt>
                <c:pt idx="9">
                  <c:v>0.16251612292549689</c:v>
                </c:pt>
                <c:pt idx="10">
                  <c:v>0.1624762865178716</c:v>
                </c:pt>
                <c:pt idx="11">
                  <c:v>0.16265641580681123</c:v>
                </c:pt>
                <c:pt idx="12">
                  <c:v>0.1624146380873607</c:v>
                </c:pt>
                <c:pt idx="13">
                  <c:v>0.16222339144190079</c:v>
                </c:pt>
                <c:pt idx="14">
                  <c:v>0.16218809772099629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45-4032-B13C-854984886C4F}"/>
            </c:ext>
          </c:extLst>
        </c:ser>
        <c:ser>
          <c:idx val="2"/>
          <c:order val="1"/>
          <c:tx>
            <c:strRef>
              <c:f>RAMPD_10!$E$34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RAMPD_10!$E$35:$E$49</c:f>
              <c:numCache>
                <c:formatCode>0.00</c:formatCode>
                <c:ptCount val="15"/>
                <c:pt idx="0">
                  <c:v>0.19955515416207634</c:v>
                </c:pt>
                <c:pt idx="1">
                  <c:v>0.17525873697053057</c:v>
                </c:pt>
                <c:pt idx="2">
                  <c:v>0.15671623408491506</c:v>
                </c:pt>
                <c:pt idx="3">
                  <c:v>0.1562852793517612</c:v>
                </c:pt>
                <c:pt idx="4">
                  <c:v>0.15639900074694713</c:v>
                </c:pt>
                <c:pt idx="5">
                  <c:v>0.1562130288769637</c:v>
                </c:pt>
                <c:pt idx="6">
                  <c:v>0.15648575493752656</c:v>
                </c:pt>
                <c:pt idx="7">
                  <c:v>0.15630452494926741</c:v>
                </c:pt>
                <c:pt idx="8">
                  <c:v>0.15654581161246217</c:v>
                </c:pt>
                <c:pt idx="9">
                  <c:v>0.15632656152219873</c:v>
                </c:pt>
                <c:pt idx="10">
                  <c:v>0.15666542965011798</c:v>
                </c:pt>
                <c:pt idx="11">
                  <c:v>0.15665147601678669</c:v>
                </c:pt>
                <c:pt idx="12">
                  <c:v>0.15670910576173377</c:v>
                </c:pt>
                <c:pt idx="13">
                  <c:v>0.15628457792235281</c:v>
                </c:pt>
                <c:pt idx="14">
                  <c:v>0.15636350260841902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745-4032-B13C-854984886C4F}"/>
            </c:ext>
          </c:extLst>
        </c:ser>
        <c:ser>
          <c:idx val="3"/>
          <c:order val="2"/>
          <c:tx>
            <c:strRef>
              <c:f>RAMPD_10!$F$34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RAMPD_10!$F$35:$F$49</c:f>
              <c:numCache>
                <c:formatCode>0.00</c:formatCode>
                <c:ptCount val="15"/>
                <c:pt idx="0">
                  <c:v>0.14950657088276301</c:v>
                </c:pt>
                <c:pt idx="1">
                  <c:v>0.13273421490586709</c:v>
                </c:pt>
                <c:pt idx="2">
                  <c:v>0.12291430291832209</c:v>
                </c:pt>
                <c:pt idx="3">
                  <c:v>0.12290394648571881</c:v>
                </c:pt>
                <c:pt idx="4">
                  <c:v>0.12330804913638563</c:v>
                </c:pt>
                <c:pt idx="5">
                  <c:v>0.12324078592668761</c:v>
                </c:pt>
                <c:pt idx="6">
                  <c:v>0.12331741341678984</c:v>
                </c:pt>
                <c:pt idx="7">
                  <c:v>0.12303138889300698</c:v>
                </c:pt>
                <c:pt idx="8">
                  <c:v>0.12328200943080923</c:v>
                </c:pt>
                <c:pt idx="9">
                  <c:v>0.12315656377932001</c:v>
                </c:pt>
                <c:pt idx="10">
                  <c:v>0.12325864060973632</c:v>
                </c:pt>
                <c:pt idx="11">
                  <c:v>0.12328552478742463</c:v>
                </c:pt>
                <c:pt idx="12">
                  <c:v>0.12318094159830596</c:v>
                </c:pt>
                <c:pt idx="13">
                  <c:v>0.12296398380284189</c:v>
                </c:pt>
                <c:pt idx="14">
                  <c:v>0.12299414212556312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745-4032-B13C-854984886C4F}"/>
            </c:ext>
          </c:extLst>
        </c:ser>
        <c:ser>
          <c:idx val="0"/>
          <c:order val="3"/>
          <c:tx>
            <c:strRef>
              <c:f>RAMPD_10!$C$34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RAMPD_10!$C$35:$C$49</c:f>
              <c:numCache>
                <c:formatCode>0.00</c:formatCode>
                <c:ptCount val="15"/>
                <c:pt idx="0">
                  <c:v>0.18779357919916834</c:v>
                </c:pt>
                <c:pt idx="1">
                  <c:v>0.16575739360443117</c:v>
                </c:pt>
                <c:pt idx="2">
                  <c:v>0.15060936942250089</c:v>
                </c:pt>
                <c:pt idx="3">
                  <c:v>0.1505759851395482</c:v>
                </c:pt>
                <c:pt idx="4">
                  <c:v>0.15079116077817564</c:v>
                </c:pt>
                <c:pt idx="5">
                  <c:v>0.15078809790159414</c:v>
                </c:pt>
                <c:pt idx="6">
                  <c:v>0.15085504695293739</c:v>
                </c:pt>
                <c:pt idx="7">
                  <c:v>0.15064685610147591</c:v>
                </c:pt>
                <c:pt idx="8">
                  <c:v>0.15075730271372398</c:v>
                </c:pt>
                <c:pt idx="9">
                  <c:v>0.15069111561303813</c:v>
                </c:pt>
                <c:pt idx="10">
                  <c:v>0.15073703232197658</c:v>
                </c:pt>
                <c:pt idx="11">
                  <c:v>0.15086088355960006</c:v>
                </c:pt>
                <c:pt idx="12">
                  <c:v>0.15069341319198215</c:v>
                </c:pt>
                <c:pt idx="13">
                  <c:v>0.15044965999130477</c:v>
                </c:pt>
                <c:pt idx="14">
                  <c:v>0.15045369212628182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45-4032-B13C-854984886C4F}"/>
            </c:ext>
          </c:extLst>
        </c:ser>
        <c:ser>
          <c:idx val="4"/>
          <c:order val="4"/>
          <c:tx>
            <c:strRef>
              <c:f>RAMPD_10!$M$34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45-4032-B13C-854984886C4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RAMPD_10!$L$35:$L$39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RAMPD_10!$M$35:$M$39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745-4032-B13C-854984886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76912"/>
        <c:axId val="473470680"/>
      </c:scatterChart>
      <c:valAx>
        <c:axId val="47347691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70680"/>
        <c:crosses val="autoZero"/>
        <c:crossBetween val="midCat"/>
      </c:valAx>
      <c:valAx>
        <c:axId val="4734706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7691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RAMPD_10!$L$57</c:f>
          <c:strCache>
            <c:ptCount val="1"/>
            <c:pt idx="0">
              <c:v>Data Rate Graph (RAMPD_10 @ 160,100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RAMPD_10!$D$60:$D$74</c:f>
              <c:numCache>
                <c:formatCode>0.00</c:formatCode>
                <c:ptCount val="15"/>
                <c:pt idx="0">
                  <c:v>4276.6195370666665</c:v>
                </c:pt>
                <c:pt idx="1">
                  <c:v>2039.5651754666665</c:v>
                </c:pt>
                <c:pt idx="2">
                  <c:v>906.0789589333333</c:v>
                </c:pt>
                <c:pt idx="3">
                  <c:v>855.44557226666666</c:v>
                </c:pt>
                <c:pt idx="4">
                  <c:v>854.74979839999992</c:v>
                </c:pt>
                <c:pt idx="5">
                  <c:v>855.28323413333351</c:v>
                </c:pt>
                <c:pt idx="6">
                  <c:v>855.8204927999999</c:v>
                </c:pt>
                <c:pt idx="7">
                  <c:v>855.64955306666661</c:v>
                </c:pt>
                <c:pt idx="8">
                  <c:v>854.67265706666683</c:v>
                </c:pt>
                <c:pt idx="9">
                  <c:v>855.16165119999994</c:v>
                </c:pt>
                <c:pt idx="10">
                  <c:v>855.06812586666661</c:v>
                </c:pt>
                <c:pt idx="11">
                  <c:v>855.36610986666676</c:v>
                </c:pt>
                <c:pt idx="12">
                  <c:v>854.91295573333332</c:v>
                </c:pt>
                <c:pt idx="13">
                  <c:v>855.54196479999996</c:v>
                </c:pt>
                <c:pt idx="14">
                  <c:v>854.78085973333327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0C-4DBC-8F68-50A06A3956AC}"/>
            </c:ext>
          </c:extLst>
        </c:ser>
        <c:ser>
          <c:idx val="2"/>
          <c:order val="1"/>
          <c:tx>
            <c:strRef>
              <c:f>RAMPD_10!$E$59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RAMPD_10!$E$60:$E$74</c:f>
              <c:numCache>
                <c:formatCode>0.00</c:formatCode>
                <c:ptCount val="15"/>
                <c:pt idx="0">
                  <c:v>989.98893226666667</c:v>
                </c:pt>
                <c:pt idx="1">
                  <c:v>471.85155413333337</c:v>
                </c:pt>
                <c:pt idx="2">
                  <c:v>210.24576853333335</c:v>
                </c:pt>
                <c:pt idx="3">
                  <c:v>198.08303786666667</c:v>
                </c:pt>
                <c:pt idx="4">
                  <c:v>198.19335679999998</c:v>
                </c:pt>
                <c:pt idx="5">
                  <c:v>197.84062293333332</c:v>
                </c:pt>
                <c:pt idx="6">
                  <c:v>198.29439146666664</c:v>
                </c:pt>
                <c:pt idx="7">
                  <c:v>198.29971626666665</c:v>
                </c:pt>
                <c:pt idx="8">
                  <c:v>198.18038613333331</c:v>
                </c:pt>
                <c:pt idx="9">
                  <c:v>197.90370133333332</c:v>
                </c:pt>
                <c:pt idx="10">
                  <c:v>197.96848640000002</c:v>
                </c:pt>
                <c:pt idx="11">
                  <c:v>198.47195306666666</c:v>
                </c:pt>
                <c:pt idx="12">
                  <c:v>198.23138133333336</c:v>
                </c:pt>
                <c:pt idx="13">
                  <c:v>197.87516586666666</c:v>
                </c:pt>
                <c:pt idx="14">
                  <c:v>197.88076373333334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20C-4DBC-8F68-50A06A3956AC}"/>
            </c:ext>
          </c:extLst>
        </c:ser>
        <c:ser>
          <c:idx val="3"/>
          <c:order val="2"/>
          <c:tx>
            <c:strRef>
              <c:f>RAMPD_10!$F$59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RAMPD_10!$F$60:$F$74</c:f>
              <c:numCache>
                <c:formatCode>0.00</c:formatCode>
                <c:ptCount val="15"/>
                <c:pt idx="0">
                  <c:v>3319.3654954666667</c:v>
                </c:pt>
                <c:pt idx="1">
                  <c:v>1581.4270293333332</c:v>
                </c:pt>
                <c:pt idx="2">
                  <c:v>702.3947776</c:v>
                </c:pt>
                <c:pt idx="3">
                  <c:v>663.44925866666676</c:v>
                </c:pt>
                <c:pt idx="4">
                  <c:v>663.37245866666672</c:v>
                </c:pt>
                <c:pt idx="5">
                  <c:v>662.63838720000001</c:v>
                </c:pt>
                <c:pt idx="6">
                  <c:v>663.5778730666666</c:v>
                </c:pt>
                <c:pt idx="7">
                  <c:v>663.53001813333333</c:v>
                </c:pt>
                <c:pt idx="8">
                  <c:v>663.89852159999998</c:v>
                </c:pt>
                <c:pt idx="9">
                  <c:v>663.1481344</c:v>
                </c:pt>
                <c:pt idx="10">
                  <c:v>663.41321386666664</c:v>
                </c:pt>
                <c:pt idx="11">
                  <c:v>662.5852074666667</c:v>
                </c:pt>
                <c:pt idx="12">
                  <c:v>663.32774400000005</c:v>
                </c:pt>
                <c:pt idx="13">
                  <c:v>664.84974933333331</c:v>
                </c:pt>
                <c:pt idx="14">
                  <c:v>664.35911680000004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20C-4DBC-8F68-50A06A3956AC}"/>
            </c:ext>
          </c:extLst>
        </c:ser>
        <c:ser>
          <c:idx val="0"/>
          <c:order val="3"/>
          <c:tx>
            <c:strRef>
              <c:f>RAMPD_10!$C$59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RAMPD_10!$C$60:$C$74</c:f>
              <c:numCache>
                <c:formatCode>0.00</c:formatCode>
                <c:ptCount val="15"/>
                <c:pt idx="0">
                  <c:v>8585.9739648000013</c:v>
                </c:pt>
                <c:pt idx="1">
                  <c:v>4092.8437589333334</c:v>
                </c:pt>
                <c:pt idx="2">
                  <c:v>1818.7195050666667</c:v>
                </c:pt>
                <c:pt idx="3">
                  <c:v>1716.9778688000001</c:v>
                </c:pt>
                <c:pt idx="4">
                  <c:v>1716.3156138666668</c:v>
                </c:pt>
                <c:pt idx="5">
                  <c:v>1715.7622442666666</c:v>
                </c:pt>
                <c:pt idx="6">
                  <c:v>1717.6927573333332</c:v>
                </c:pt>
                <c:pt idx="7">
                  <c:v>1717.4792874666668</c:v>
                </c:pt>
                <c:pt idx="8">
                  <c:v>1716.7515648000001</c:v>
                </c:pt>
                <c:pt idx="9">
                  <c:v>1716.2134869333333</c:v>
                </c:pt>
                <c:pt idx="10">
                  <c:v>1716.4498261333331</c:v>
                </c:pt>
                <c:pt idx="11">
                  <c:v>1716.4232703999999</c:v>
                </c:pt>
                <c:pt idx="12">
                  <c:v>1716.4720810666665</c:v>
                </c:pt>
                <c:pt idx="13">
                  <c:v>1718.2668800000001</c:v>
                </c:pt>
                <c:pt idx="14">
                  <c:v>1717.0207402666667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0C-4DBC-8F68-50A06A3956AC}"/>
            </c:ext>
          </c:extLst>
        </c:ser>
        <c:ser>
          <c:idx val="4"/>
          <c:order val="4"/>
          <c:tx>
            <c:strRef>
              <c:f>RAMPD_10!$M$59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20C-4DBC-8F68-50A06A3956AC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RAMPD_10!$L$60:$L$64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RAMPD_10!$M$60:$M$64</c:f>
              <c:numCache>
                <c:formatCode>General</c:formatCode>
                <c:ptCount val="5"/>
                <c:pt idx="0">
                  <c:v>0</c:v>
                </c:pt>
                <c:pt idx="1">
                  <c:v>8600</c:v>
                </c:pt>
                <c:pt idx="2">
                  <c:v>8600</c:v>
                </c:pt>
                <c:pt idx="3">
                  <c:v>8600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20C-4DBC-8F68-50A06A3956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470384"/>
        <c:axId val="996473336"/>
      </c:scatterChart>
      <c:valAx>
        <c:axId val="99647038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73336"/>
        <c:crosses val="autoZero"/>
        <c:crossBetween val="midCat"/>
      </c:valAx>
      <c:valAx>
        <c:axId val="9964733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7038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RAMPD_10!$B$102</c:f>
          <c:strCache>
            <c:ptCount val="1"/>
            <c:pt idx="0">
              <c:v>Response Time Frequency Values_x000d_  (RAMPD_10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RAMPD_10!$A$84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RAMPD_10!$B$84:$AH$84</c:f>
              <c:numCache>
                <c:formatCode>General</c:formatCode>
                <c:ptCount val="33"/>
                <c:pt idx="0">
                  <c:v>4662809</c:v>
                </c:pt>
                <c:pt idx="1">
                  <c:v>18165783</c:v>
                </c:pt>
                <c:pt idx="2">
                  <c:v>13149368</c:v>
                </c:pt>
                <c:pt idx="3">
                  <c:v>1035184</c:v>
                </c:pt>
                <c:pt idx="4">
                  <c:v>280400</c:v>
                </c:pt>
                <c:pt idx="5">
                  <c:v>141794</c:v>
                </c:pt>
                <c:pt idx="6">
                  <c:v>116441</c:v>
                </c:pt>
                <c:pt idx="7">
                  <c:v>144676</c:v>
                </c:pt>
                <c:pt idx="8">
                  <c:v>66590</c:v>
                </c:pt>
                <c:pt idx="9">
                  <c:v>53990</c:v>
                </c:pt>
                <c:pt idx="10">
                  <c:v>45750</c:v>
                </c:pt>
                <c:pt idx="11">
                  <c:v>25438</c:v>
                </c:pt>
                <c:pt idx="12">
                  <c:v>5798</c:v>
                </c:pt>
                <c:pt idx="13">
                  <c:v>2610</c:v>
                </c:pt>
                <c:pt idx="14">
                  <c:v>700</c:v>
                </c:pt>
                <c:pt idx="15">
                  <c:v>469</c:v>
                </c:pt>
                <c:pt idx="16">
                  <c:v>301</c:v>
                </c:pt>
                <c:pt idx="17">
                  <c:v>72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95-4AD6-AF81-37E77A76CAB4}"/>
            </c:ext>
          </c:extLst>
        </c:ser>
        <c:ser>
          <c:idx val="1"/>
          <c:order val="1"/>
          <c:tx>
            <c:strRef>
              <c:f>RAMPD_10!$A$85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RAMPD_10!$B$85:$AH$85</c:f>
              <c:numCache>
                <c:formatCode>General</c:formatCode>
                <c:ptCount val="33"/>
                <c:pt idx="0">
                  <c:v>36229704</c:v>
                </c:pt>
                <c:pt idx="1">
                  <c:v>19397211</c:v>
                </c:pt>
                <c:pt idx="2">
                  <c:v>1931318</c:v>
                </c:pt>
                <c:pt idx="3">
                  <c:v>76849</c:v>
                </c:pt>
                <c:pt idx="4">
                  <c:v>72366</c:v>
                </c:pt>
                <c:pt idx="5">
                  <c:v>141286</c:v>
                </c:pt>
                <c:pt idx="6">
                  <c:v>137196</c:v>
                </c:pt>
                <c:pt idx="7">
                  <c:v>104158</c:v>
                </c:pt>
                <c:pt idx="8">
                  <c:v>26094</c:v>
                </c:pt>
                <c:pt idx="9">
                  <c:v>17945</c:v>
                </c:pt>
                <c:pt idx="10">
                  <c:v>11325</c:v>
                </c:pt>
                <c:pt idx="11">
                  <c:v>15661</c:v>
                </c:pt>
                <c:pt idx="12">
                  <c:v>10204</c:v>
                </c:pt>
                <c:pt idx="13">
                  <c:v>5222</c:v>
                </c:pt>
                <c:pt idx="14">
                  <c:v>1366</c:v>
                </c:pt>
                <c:pt idx="15">
                  <c:v>891</c:v>
                </c:pt>
                <c:pt idx="16">
                  <c:v>642</c:v>
                </c:pt>
                <c:pt idx="17">
                  <c:v>133</c:v>
                </c:pt>
                <c:pt idx="18">
                  <c:v>22</c:v>
                </c:pt>
                <c:pt idx="19">
                  <c:v>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95-4AD6-AF81-37E77A76C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8296808"/>
        <c:axId val="1058302056"/>
      </c:barChart>
      <c:catAx>
        <c:axId val="1058296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02056"/>
        <c:crosses val="autoZero"/>
        <c:auto val="1"/>
        <c:lblAlgn val="ctr"/>
        <c:lblOffset val="100"/>
        <c:noMultiLvlLbl val="0"/>
      </c:catAx>
      <c:valAx>
        <c:axId val="10583020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968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RAMPD_10!$B$103</c:f>
          <c:strCache>
            <c:ptCount val="1"/>
            <c:pt idx="0">
              <c:v>Response Time Frequency Graph_x000d_  (RAMPD_10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RAMPD_10!$A$93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RAMPD_10!$B$93:$AH$93</c:f>
              <c:numCache>
                <c:formatCode>0.00%</c:formatCode>
                <c:ptCount val="33"/>
                <c:pt idx="0">
                  <c:v>0.12303515651304031</c:v>
                </c:pt>
                <c:pt idx="1">
                  <c:v>0.47933122600280792</c:v>
                </c:pt>
                <c:pt idx="2">
                  <c:v>0.34696564880259168</c:v>
                </c:pt>
                <c:pt idx="3">
                  <c:v>2.7314870812807285E-2</c:v>
                </c:pt>
                <c:pt idx="4">
                  <c:v>7.3987714028724968E-3</c:v>
                </c:pt>
                <c:pt idx="5">
                  <c:v>3.7414457642614223E-3</c:v>
                </c:pt>
                <c:pt idx="6">
                  <c:v>3.0724691188369342E-3</c:v>
                </c:pt>
                <c:pt idx="7">
                  <c:v>3.8174916244007894E-3</c:v>
                </c:pt>
                <c:pt idx="8">
                  <c:v>1.7570762757392281E-3</c:v>
                </c:pt>
                <c:pt idx="9">
                  <c:v>1.4246065194047292E-3</c:v>
                </c:pt>
                <c:pt idx="10">
                  <c:v>1.2071818533574063E-3</c:v>
                </c:pt>
                <c:pt idx="11">
                  <c:v>6.712194969553159E-4</c:v>
                </c:pt>
                <c:pt idx="12">
                  <c:v>1.5298886089106539E-4</c:v>
                </c:pt>
                <c:pt idx="13">
                  <c:v>6.8868735240717598E-5</c:v>
                </c:pt>
                <c:pt idx="14">
                  <c:v>1.8470542018583266E-5</c:v>
                </c:pt>
                <c:pt idx="15">
                  <c:v>1.2375263152450788E-5</c:v>
                </c:pt>
                <c:pt idx="16">
                  <c:v>7.9423330679908032E-6</c:v>
                </c:pt>
                <c:pt idx="17">
                  <c:v>1.8998271790542787E-6</c:v>
                </c:pt>
                <c:pt idx="18">
                  <c:v>2.9025137457773704E-7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59-4645-B613-E1D10D00A55C}"/>
            </c:ext>
          </c:extLst>
        </c:ser>
        <c:ser>
          <c:idx val="1"/>
          <c:order val="1"/>
          <c:tx>
            <c:strRef>
              <c:f>RAMPD_10!$A$94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RAMPD_10!$B$94:$AH$94</c:f>
              <c:numCache>
                <c:formatCode>0.00%</c:formatCode>
                <c:ptCount val="33"/>
                <c:pt idx="0">
                  <c:v>0.62272180017469358</c:v>
                </c:pt>
                <c:pt idx="1">
                  <c:v>0.33340228648537584</c:v>
                </c:pt>
                <c:pt idx="2">
                  <c:v>3.3195794855784326E-2</c:v>
                </c:pt>
                <c:pt idx="3">
                  <c:v>1.3208925919357504E-3</c:v>
                </c:pt>
                <c:pt idx="4">
                  <c:v>1.2438380890840805E-3</c:v>
                </c:pt>
                <c:pt idx="5">
                  <c:v>2.4284457929736811E-3</c:v>
                </c:pt>
                <c:pt idx="6">
                  <c:v>2.3581462353865009E-3</c:v>
                </c:pt>
                <c:pt idx="7">
                  <c:v>1.7902839411162656E-3</c:v>
                </c:pt>
                <c:pt idx="8">
                  <c:v>4.4850773977503247E-4</c:v>
                </c:pt>
                <c:pt idx="9">
                  <c:v>3.0844145743323973E-4</c:v>
                </c:pt>
                <c:pt idx="10">
                  <c:v>1.9465586544616551E-4</c:v>
                </c:pt>
                <c:pt idx="11">
                  <c:v>2.6918370938211022E-4</c:v>
                </c:pt>
                <c:pt idx="12">
                  <c:v>1.7538794269427574E-4</c:v>
                </c:pt>
                <c:pt idx="13">
                  <c:v>8.9756550053852211E-5</c:v>
                </c:pt>
                <c:pt idx="14">
                  <c:v>2.3479020944764864E-5</c:v>
                </c:pt>
                <c:pt idx="15">
                  <c:v>1.5314646897353948E-5</c:v>
                </c:pt>
                <c:pt idx="16">
                  <c:v>1.10347960809217E-5</c:v>
                </c:pt>
                <c:pt idx="17">
                  <c:v>2.2860247332750562E-6</c:v>
                </c:pt>
                <c:pt idx="18">
                  <c:v>3.7813942956429501E-7</c:v>
                </c:pt>
                <c:pt idx="19">
                  <c:v>8.5940779446430694E-8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59-4645-B613-E1D10D00A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8298448"/>
        <c:axId val="1058294840"/>
      </c:barChart>
      <c:catAx>
        <c:axId val="1058298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94840"/>
        <c:crosses val="autoZero"/>
        <c:auto val="1"/>
        <c:lblAlgn val="ctr"/>
        <c:lblOffset val="100"/>
        <c:noMultiLvlLbl val="0"/>
      </c:catAx>
      <c:valAx>
        <c:axId val="10582948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984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RAMPD_10!$B$104</c:f>
          <c:strCache>
            <c:ptCount val="1"/>
            <c:pt idx="0">
              <c:v>Response Time Frequency Cumulative Values_x000d_  (RAMPD_10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RAMPD_10!$A$90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RAMPD_10!$B$90:$AH$90</c:f>
              <c:numCache>
                <c:formatCode>General</c:formatCode>
                <c:ptCount val="33"/>
                <c:pt idx="0">
                  <c:v>4662809</c:v>
                </c:pt>
                <c:pt idx="1">
                  <c:v>22828592</c:v>
                </c:pt>
                <c:pt idx="2">
                  <c:v>35977960</c:v>
                </c:pt>
                <c:pt idx="3">
                  <c:v>37013144</c:v>
                </c:pt>
                <c:pt idx="4">
                  <c:v>37293544</c:v>
                </c:pt>
                <c:pt idx="5">
                  <c:v>37435338</c:v>
                </c:pt>
                <c:pt idx="6">
                  <c:v>37551779</c:v>
                </c:pt>
                <c:pt idx="7">
                  <c:v>37696455</c:v>
                </c:pt>
                <c:pt idx="8">
                  <c:v>37763045</c:v>
                </c:pt>
                <c:pt idx="9">
                  <c:v>37817035</c:v>
                </c:pt>
                <c:pt idx="10">
                  <c:v>37862785</c:v>
                </c:pt>
                <c:pt idx="11">
                  <c:v>37888223</c:v>
                </c:pt>
                <c:pt idx="12">
                  <c:v>37894021</c:v>
                </c:pt>
                <c:pt idx="13">
                  <c:v>37896631</c:v>
                </c:pt>
                <c:pt idx="14">
                  <c:v>37897331</c:v>
                </c:pt>
                <c:pt idx="15">
                  <c:v>37897800</c:v>
                </c:pt>
                <c:pt idx="16">
                  <c:v>37898101</c:v>
                </c:pt>
                <c:pt idx="17">
                  <c:v>37898173</c:v>
                </c:pt>
                <c:pt idx="18">
                  <c:v>37898184</c:v>
                </c:pt>
                <c:pt idx="19">
                  <c:v>37898184</c:v>
                </c:pt>
                <c:pt idx="20">
                  <c:v>37898184</c:v>
                </c:pt>
                <c:pt idx="21">
                  <c:v>37898184</c:v>
                </c:pt>
                <c:pt idx="22">
                  <c:v>37898184</c:v>
                </c:pt>
                <c:pt idx="23">
                  <c:v>37898184</c:v>
                </c:pt>
                <c:pt idx="24">
                  <c:v>37898184</c:v>
                </c:pt>
                <c:pt idx="25">
                  <c:v>37898184</c:v>
                </c:pt>
                <c:pt idx="26">
                  <c:v>37898184</c:v>
                </c:pt>
                <c:pt idx="27">
                  <c:v>37898184</c:v>
                </c:pt>
                <c:pt idx="28">
                  <c:v>37898184</c:v>
                </c:pt>
                <c:pt idx="29">
                  <c:v>37898184</c:v>
                </c:pt>
                <c:pt idx="30">
                  <c:v>37898184</c:v>
                </c:pt>
                <c:pt idx="31">
                  <c:v>37898184</c:v>
                </c:pt>
                <c:pt idx="32">
                  <c:v>37898184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76-4AF7-B30A-57648CEC0880}"/>
            </c:ext>
          </c:extLst>
        </c:ser>
        <c:ser>
          <c:idx val="1"/>
          <c:order val="1"/>
          <c:tx>
            <c:strRef>
              <c:f>RAMPD_10!$A$91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RAMPD_10!$B$91:$AH$91</c:f>
              <c:numCache>
                <c:formatCode>General</c:formatCode>
                <c:ptCount val="33"/>
                <c:pt idx="0">
                  <c:v>36229704</c:v>
                </c:pt>
                <c:pt idx="1">
                  <c:v>55626915</c:v>
                </c:pt>
                <c:pt idx="2">
                  <c:v>57558233</c:v>
                </c:pt>
                <c:pt idx="3">
                  <c:v>57635082</c:v>
                </c:pt>
                <c:pt idx="4">
                  <c:v>57707448</c:v>
                </c:pt>
                <c:pt idx="5">
                  <c:v>57848734</c:v>
                </c:pt>
                <c:pt idx="6">
                  <c:v>57985930</c:v>
                </c:pt>
                <c:pt idx="7">
                  <c:v>58090088</c:v>
                </c:pt>
                <c:pt idx="8">
                  <c:v>58116182</c:v>
                </c:pt>
                <c:pt idx="9">
                  <c:v>58134127</c:v>
                </c:pt>
                <c:pt idx="10">
                  <c:v>58145452</c:v>
                </c:pt>
                <c:pt idx="11">
                  <c:v>58161113</c:v>
                </c:pt>
                <c:pt idx="12">
                  <c:v>58171317</c:v>
                </c:pt>
                <c:pt idx="13">
                  <c:v>58176539</c:v>
                </c:pt>
                <c:pt idx="14">
                  <c:v>58177905</c:v>
                </c:pt>
                <c:pt idx="15">
                  <c:v>58178796</c:v>
                </c:pt>
                <c:pt idx="16">
                  <c:v>58179438</c:v>
                </c:pt>
                <c:pt idx="17">
                  <c:v>58179571</c:v>
                </c:pt>
                <c:pt idx="18">
                  <c:v>58179593</c:v>
                </c:pt>
                <c:pt idx="19">
                  <c:v>58179598</c:v>
                </c:pt>
                <c:pt idx="20">
                  <c:v>58179598</c:v>
                </c:pt>
                <c:pt idx="21">
                  <c:v>58179598</c:v>
                </c:pt>
                <c:pt idx="22">
                  <c:v>58179598</c:v>
                </c:pt>
                <c:pt idx="23">
                  <c:v>58179598</c:v>
                </c:pt>
                <c:pt idx="24">
                  <c:v>58179598</c:v>
                </c:pt>
                <c:pt idx="25">
                  <c:v>58179598</c:v>
                </c:pt>
                <c:pt idx="26">
                  <c:v>58179598</c:v>
                </c:pt>
                <c:pt idx="27">
                  <c:v>58179598</c:v>
                </c:pt>
                <c:pt idx="28">
                  <c:v>58179598</c:v>
                </c:pt>
                <c:pt idx="29">
                  <c:v>58179598</c:v>
                </c:pt>
                <c:pt idx="30">
                  <c:v>58179598</c:v>
                </c:pt>
                <c:pt idx="31">
                  <c:v>58179598</c:v>
                </c:pt>
                <c:pt idx="32">
                  <c:v>58179598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76-4AF7-B30A-57648CEC08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294184"/>
        <c:axId val="1058297464"/>
      </c:lineChart>
      <c:catAx>
        <c:axId val="1058294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97464"/>
        <c:crosses val="autoZero"/>
        <c:auto val="1"/>
        <c:lblAlgn val="ctr"/>
        <c:lblOffset val="100"/>
        <c:noMultiLvlLbl val="0"/>
      </c:catAx>
      <c:valAx>
        <c:axId val="10582974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941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RAMPD_10!$B$105</c:f>
          <c:strCache>
            <c:ptCount val="1"/>
            <c:pt idx="0">
              <c:v>Response Time Frequency Cumulative Graph_x000d_  (RAMPD_10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RAMPD_10!$A$99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RAMPD_10!$B$99:$AH$99</c:f>
              <c:numCache>
                <c:formatCode>0.00%</c:formatCode>
                <c:ptCount val="33"/>
                <c:pt idx="0">
                  <c:v>0.12303515651304031</c:v>
                </c:pt>
                <c:pt idx="1">
                  <c:v>0.60236638251584829</c:v>
                </c:pt>
                <c:pt idx="2">
                  <c:v>0.94933203131843991</c:v>
                </c:pt>
                <c:pt idx="3">
                  <c:v>0.97664690213124716</c:v>
                </c:pt>
                <c:pt idx="4">
                  <c:v>0.98404567353411965</c:v>
                </c:pt>
                <c:pt idx="5">
                  <c:v>0.98778711929838103</c:v>
                </c:pt>
                <c:pt idx="6">
                  <c:v>0.990859588417218</c:v>
                </c:pt>
                <c:pt idx="7">
                  <c:v>0.99467708004161881</c:v>
                </c:pt>
                <c:pt idx="8">
                  <c:v>0.99643415631735799</c:v>
                </c:pt>
                <c:pt idx="9">
                  <c:v>0.99785876283676267</c:v>
                </c:pt>
                <c:pt idx="10">
                  <c:v>0.99906594469012011</c:v>
                </c:pt>
                <c:pt idx="11">
                  <c:v>0.99973716418707548</c:v>
                </c:pt>
                <c:pt idx="12">
                  <c:v>0.99989015304796658</c:v>
                </c:pt>
                <c:pt idx="13">
                  <c:v>0.99995902178320728</c:v>
                </c:pt>
                <c:pt idx="14">
                  <c:v>0.99997749232522581</c:v>
                </c:pt>
                <c:pt idx="15">
                  <c:v>0.99998986758837827</c:v>
                </c:pt>
                <c:pt idx="16">
                  <c:v>0.99999780992144627</c:v>
                </c:pt>
                <c:pt idx="17">
                  <c:v>0.99999970974862529</c:v>
                </c:pt>
                <c:pt idx="18">
                  <c:v>0.99999999999999989</c:v>
                </c:pt>
                <c:pt idx="19">
                  <c:v>0.99999999999999989</c:v>
                </c:pt>
                <c:pt idx="20">
                  <c:v>0.99999999999999989</c:v>
                </c:pt>
                <c:pt idx="21">
                  <c:v>0.99999999999999989</c:v>
                </c:pt>
                <c:pt idx="22">
                  <c:v>0.99999999999999989</c:v>
                </c:pt>
                <c:pt idx="23">
                  <c:v>0.99999999999999989</c:v>
                </c:pt>
                <c:pt idx="24">
                  <c:v>0.99999999999999989</c:v>
                </c:pt>
                <c:pt idx="25">
                  <c:v>0.99999999999999989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7FF-42A2-AEBB-FC259B83224A}"/>
            </c:ext>
          </c:extLst>
        </c:ser>
        <c:ser>
          <c:idx val="1"/>
          <c:order val="1"/>
          <c:tx>
            <c:strRef>
              <c:f>RAMPD_10!$A$100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RAMPD_10!$B$100:$AH$100</c:f>
              <c:numCache>
                <c:formatCode>0.00%</c:formatCode>
                <c:ptCount val="33"/>
                <c:pt idx="0">
                  <c:v>0.62272180017469358</c:v>
                </c:pt>
                <c:pt idx="1">
                  <c:v>0.95612408666006943</c:v>
                </c:pt>
                <c:pt idx="2">
                  <c:v>0.98931988151585371</c:v>
                </c:pt>
                <c:pt idx="3">
                  <c:v>0.9906407741077895</c:v>
                </c:pt>
                <c:pt idx="4">
                  <c:v>0.99188461219687363</c:v>
                </c:pt>
                <c:pt idx="5">
                  <c:v>0.99431305798984726</c:v>
                </c:pt>
                <c:pt idx="6">
                  <c:v>0.99667120422523381</c:v>
                </c:pt>
                <c:pt idx="7">
                  <c:v>0.99846148816635005</c:v>
                </c:pt>
                <c:pt idx="8">
                  <c:v>0.99890999590612506</c:v>
                </c:pt>
                <c:pt idx="9">
                  <c:v>0.99921843736355831</c:v>
                </c:pt>
                <c:pt idx="10">
                  <c:v>0.99941309322900451</c:v>
                </c:pt>
                <c:pt idx="11">
                  <c:v>0.99968227693838663</c:v>
                </c:pt>
                <c:pt idx="12">
                  <c:v>0.99985766488108085</c:v>
                </c:pt>
                <c:pt idx="13">
                  <c:v>0.99994742143113469</c:v>
                </c:pt>
                <c:pt idx="14">
                  <c:v>0.99997090045207948</c:v>
                </c:pt>
                <c:pt idx="15">
                  <c:v>0.99998621509897678</c:v>
                </c:pt>
                <c:pt idx="16">
                  <c:v>0.99999724989505767</c:v>
                </c:pt>
                <c:pt idx="17">
                  <c:v>0.99999953591979096</c:v>
                </c:pt>
                <c:pt idx="18">
                  <c:v>0.99999991405922051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7FF-42A2-AEBB-FC259B832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312552"/>
        <c:axId val="1058313536"/>
      </c:lineChart>
      <c:catAx>
        <c:axId val="1058312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13536"/>
        <c:crosses val="autoZero"/>
        <c:auto val="1"/>
        <c:lblAlgn val="ctr"/>
        <c:lblOffset val="100"/>
        <c:noMultiLvlLbl val="0"/>
      </c:catAx>
      <c:valAx>
        <c:axId val="10583135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125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RAMPU_50!$L$6</c:f>
          <c:strCache>
            <c:ptCount val="1"/>
            <c:pt idx="0">
              <c:v>Throughput Graph (RAMPU_50 @ 800,500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RAMPU_50!$D$8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RAMPU_50!$D$9:$D$23</c:f>
              <c:numCache>
                <c:formatCode>#,##0.00</c:formatCode>
                <c:ptCount val="15"/>
                <c:pt idx="0">
                  <c:v>95414.5</c:v>
                </c:pt>
                <c:pt idx="1">
                  <c:v>333888.23333333334</c:v>
                </c:pt>
                <c:pt idx="2">
                  <c:v>466901.76666666666</c:v>
                </c:pt>
                <c:pt idx="3">
                  <c:v>477144.38333333336</c:v>
                </c:pt>
                <c:pt idx="4">
                  <c:v>477068.68333333335</c:v>
                </c:pt>
                <c:pt idx="5">
                  <c:v>477126.41666666669</c:v>
                </c:pt>
                <c:pt idx="6">
                  <c:v>477132.4</c:v>
                </c:pt>
                <c:pt idx="7">
                  <c:v>477154.83333333331</c:v>
                </c:pt>
                <c:pt idx="8">
                  <c:v>477207.66666666669</c:v>
                </c:pt>
                <c:pt idx="9">
                  <c:v>477071.83333333331</c:v>
                </c:pt>
                <c:pt idx="10">
                  <c:v>477158.01666666666</c:v>
                </c:pt>
                <c:pt idx="11">
                  <c:v>477020.63333333336</c:v>
                </c:pt>
                <c:pt idx="12">
                  <c:v>477184.96666666667</c:v>
                </c:pt>
                <c:pt idx="13">
                  <c:v>477206.6</c:v>
                </c:pt>
                <c:pt idx="14">
                  <c:v>477229.53333333333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9D-46CD-A621-9A3D3B668056}"/>
            </c:ext>
          </c:extLst>
        </c:ser>
        <c:ser>
          <c:idx val="2"/>
          <c:order val="1"/>
          <c:tx>
            <c:strRef>
              <c:f>RAMPU_50!$E$8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RAMPU_50!$E$9:$E$23</c:f>
              <c:numCache>
                <c:formatCode>#,##0.00</c:formatCode>
                <c:ptCount val="15"/>
                <c:pt idx="0">
                  <c:v>19699.033333333333</c:v>
                </c:pt>
                <c:pt idx="1">
                  <c:v>68765.78333333334</c:v>
                </c:pt>
                <c:pt idx="2">
                  <c:v>96245.516666666663</c:v>
                </c:pt>
                <c:pt idx="3">
                  <c:v>98534.433333333334</c:v>
                </c:pt>
                <c:pt idx="4">
                  <c:v>98411.1</c:v>
                </c:pt>
                <c:pt idx="5">
                  <c:v>98486.85</c:v>
                </c:pt>
                <c:pt idx="6">
                  <c:v>98448.2</c:v>
                </c:pt>
                <c:pt idx="7">
                  <c:v>98460.883333333331</c:v>
                </c:pt>
                <c:pt idx="8">
                  <c:v>98547.866666666669</c:v>
                </c:pt>
                <c:pt idx="9">
                  <c:v>98431.366666666669</c:v>
                </c:pt>
                <c:pt idx="10">
                  <c:v>98450.883333333331</c:v>
                </c:pt>
                <c:pt idx="11">
                  <c:v>98466.8</c:v>
                </c:pt>
                <c:pt idx="12">
                  <c:v>98460.7</c:v>
                </c:pt>
                <c:pt idx="13">
                  <c:v>98488.28333333334</c:v>
                </c:pt>
                <c:pt idx="14">
                  <c:v>98382.383333333331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9D-46CD-A621-9A3D3B668056}"/>
            </c:ext>
          </c:extLst>
        </c:ser>
        <c:ser>
          <c:idx val="3"/>
          <c:order val="2"/>
          <c:tx>
            <c:strRef>
              <c:f>RAMPU_50!$F$8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RAMPU_50!$F$9:$F$23</c:f>
              <c:numCache>
                <c:formatCode>#,##0.00</c:formatCode>
                <c:ptCount val="15"/>
                <c:pt idx="0">
                  <c:v>45013.48333333333</c:v>
                </c:pt>
                <c:pt idx="1">
                  <c:v>157438.6</c:v>
                </c:pt>
                <c:pt idx="2">
                  <c:v>220174.4</c:v>
                </c:pt>
                <c:pt idx="3">
                  <c:v>224862.51666666666</c:v>
                </c:pt>
                <c:pt idx="4">
                  <c:v>224925.41666666666</c:v>
                </c:pt>
                <c:pt idx="5">
                  <c:v>224929.71666666667</c:v>
                </c:pt>
                <c:pt idx="6">
                  <c:v>224917.21666666667</c:v>
                </c:pt>
                <c:pt idx="7">
                  <c:v>224914.86666666667</c:v>
                </c:pt>
                <c:pt idx="8">
                  <c:v>224937.96666666667</c:v>
                </c:pt>
                <c:pt idx="9">
                  <c:v>224868.06666666668</c:v>
                </c:pt>
                <c:pt idx="10">
                  <c:v>224994.08333333334</c:v>
                </c:pt>
                <c:pt idx="11">
                  <c:v>225007.03333333333</c:v>
                </c:pt>
                <c:pt idx="12">
                  <c:v>225053.4</c:v>
                </c:pt>
                <c:pt idx="13">
                  <c:v>224970.63333333333</c:v>
                </c:pt>
                <c:pt idx="14">
                  <c:v>225044.01666666666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D9D-46CD-A621-9A3D3B668056}"/>
            </c:ext>
          </c:extLst>
        </c:ser>
        <c:ser>
          <c:idx val="0"/>
          <c:order val="3"/>
          <c:tx>
            <c:strRef>
              <c:f>RAMPU_50!$C$8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RAMPU_50!$C$9:$C$23</c:f>
              <c:numCache>
                <c:formatCode>#,##0.00</c:formatCode>
                <c:ptCount val="15"/>
                <c:pt idx="0">
                  <c:v>160127.01666666666</c:v>
                </c:pt>
                <c:pt idx="1">
                  <c:v>560092.6166666667</c:v>
                </c:pt>
                <c:pt idx="2">
                  <c:v>783321.68333333335</c:v>
                </c:pt>
                <c:pt idx="3">
                  <c:v>800541.33333333326</c:v>
                </c:pt>
                <c:pt idx="4">
                  <c:v>800405.2</c:v>
                </c:pt>
                <c:pt idx="5">
                  <c:v>800542.9833333334</c:v>
                </c:pt>
                <c:pt idx="6">
                  <c:v>800497.81666666665</c:v>
                </c:pt>
                <c:pt idx="7">
                  <c:v>800530.58333333337</c:v>
                </c:pt>
                <c:pt idx="8">
                  <c:v>800693.5</c:v>
                </c:pt>
                <c:pt idx="9">
                  <c:v>800371.2666666666</c:v>
                </c:pt>
                <c:pt idx="10">
                  <c:v>800602.9833333334</c:v>
                </c:pt>
                <c:pt idx="11">
                  <c:v>800494.46666666667</c:v>
                </c:pt>
                <c:pt idx="12">
                  <c:v>800699.06666666665</c:v>
                </c:pt>
                <c:pt idx="13">
                  <c:v>800665.5166666666</c:v>
                </c:pt>
                <c:pt idx="14">
                  <c:v>800655.93333333335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9D-46CD-A621-9A3D3B668056}"/>
            </c:ext>
          </c:extLst>
        </c:ser>
        <c:ser>
          <c:idx val="4"/>
          <c:order val="4"/>
          <c:tx>
            <c:strRef>
              <c:f>RAMPU_50!$M$8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D9D-46CD-A621-9A3D3B668056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RAMPU_50!$L$9:$L$13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RAMPU_50!$M$9:$M$13</c:f>
              <c:numCache>
                <c:formatCode>General</c:formatCode>
                <c:ptCount val="5"/>
                <c:pt idx="0">
                  <c:v>0</c:v>
                </c:pt>
                <c:pt idx="1">
                  <c:v>810000</c:v>
                </c:pt>
                <c:pt idx="2">
                  <c:v>810000</c:v>
                </c:pt>
                <c:pt idx="3">
                  <c:v>810000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D9D-46CD-A621-9A3D3B6680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33176"/>
        <c:axId val="1047039408"/>
      </c:scatterChart>
      <c:valAx>
        <c:axId val="104703317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39408"/>
        <c:crosses val="autoZero"/>
        <c:crossBetween val="midCat"/>
      </c:valAx>
      <c:valAx>
        <c:axId val="1047039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3317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RAMPU_50!$L$32</c:f>
          <c:strCache>
            <c:ptCount val="1"/>
            <c:pt idx="0">
              <c:v>Response Time Graph (RAMPU_50 @ 800,500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RAMPU_50!$D$34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RAMPU_50!$D$35:$D$49</c:f>
              <c:numCache>
                <c:formatCode>0.00</c:formatCode>
                <c:ptCount val="15"/>
                <c:pt idx="0">
                  <c:v>0.16218809772099629</c:v>
                </c:pt>
                <c:pt idx="1">
                  <c:v>0.19106037559275074</c:v>
                </c:pt>
                <c:pt idx="2">
                  <c:v>0.2027325516295255</c:v>
                </c:pt>
                <c:pt idx="3">
                  <c:v>0.20365902141500636</c:v>
                </c:pt>
                <c:pt idx="4">
                  <c:v>0.20409889659144467</c:v>
                </c:pt>
                <c:pt idx="5">
                  <c:v>0.20398750872628618</c:v>
                </c:pt>
                <c:pt idx="6">
                  <c:v>0.22112858729917872</c:v>
                </c:pt>
                <c:pt idx="7">
                  <c:v>0.2040859020604423</c:v>
                </c:pt>
                <c:pt idx="8">
                  <c:v>0.20399188714486985</c:v>
                </c:pt>
                <c:pt idx="9">
                  <c:v>0.20390182379942084</c:v>
                </c:pt>
                <c:pt idx="10">
                  <c:v>0.20414721388068474</c:v>
                </c:pt>
                <c:pt idx="11">
                  <c:v>0.20397585244216199</c:v>
                </c:pt>
                <c:pt idx="12">
                  <c:v>0.2038491000938909</c:v>
                </c:pt>
                <c:pt idx="13">
                  <c:v>0.20397742427842921</c:v>
                </c:pt>
                <c:pt idx="14">
                  <c:v>0.20378302781764135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EF4-4E43-8911-5D5A27BDDF57}"/>
            </c:ext>
          </c:extLst>
        </c:ser>
        <c:ser>
          <c:idx val="2"/>
          <c:order val="1"/>
          <c:tx>
            <c:strRef>
              <c:f>RAMPU_50!$E$34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RAMPU_50!$E$35:$E$49</c:f>
              <c:numCache>
                <c:formatCode>0.00</c:formatCode>
                <c:ptCount val="15"/>
                <c:pt idx="0">
                  <c:v>0.15636350260841902</c:v>
                </c:pt>
                <c:pt idx="1">
                  <c:v>0.1868722475106927</c:v>
                </c:pt>
                <c:pt idx="2">
                  <c:v>0.19885261772366539</c:v>
                </c:pt>
                <c:pt idx="3">
                  <c:v>0.19978412318130412</c:v>
                </c:pt>
                <c:pt idx="4">
                  <c:v>0.19991203905521499</c:v>
                </c:pt>
                <c:pt idx="5">
                  <c:v>0.20002115747770724</c:v>
                </c:pt>
                <c:pt idx="6">
                  <c:v>0.21808818427694293</c:v>
                </c:pt>
                <c:pt idx="7">
                  <c:v>0.20008378758874296</c:v>
                </c:pt>
                <c:pt idx="8">
                  <c:v>0.20002601662948225</c:v>
                </c:pt>
                <c:pt idx="9">
                  <c:v>0.20019326291991613</c:v>
                </c:pt>
                <c:pt idx="10">
                  <c:v>0.20017830346198009</c:v>
                </c:pt>
                <c:pt idx="11">
                  <c:v>0.20009801340824182</c:v>
                </c:pt>
                <c:pt idx="12">
                  <c:v>0.20013918582067092</c:v>
                </c:pt>
                <c:pt idx="13">
                  <c:v>0.20015117568130356</c:v>
                </c:pt>
                <c:pt idx="14">
                  <c:v>0.19983157892596964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EF4-4E43-8911-5D5A27BDDF57}"/>
            </c:ext>
          </c:extLst>
        </c:ser>
        <c:ser>
          <c:idx val="3"/>
          <c:order val="2"/>
          <c:tx>
            <c:strRef>
              <c:f>RAMPU_50!$F$34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RAMPU_50!$F$35:$F$49</c:f>
              <c:numCache>
                <c:formatCode>0.00</c:formatCode>
                <c:ptCount val="15"/>
                <c:pt idx="0">
                  <c:v>0.12299414212556312</c:v>
                </c:pt>
                <c:pt idx="1">
                  <c:v>0.1393490801069962</c:v>
                </c:pt>
                <c:pt idx="2">
                  <c:v>0.14845838480767973</c:v>
                </c:pt>
                <c:pt idx="3">
                  <c:v>0.14948601186013588</c:v>
                </c:pt>
                <c:pt idx="4">
                  <c:v>0.14975361714346053</c:v>
                </c:pt>
                <c:pt idx="5">
                  <c:v>0.14973719049869133</c:v>
                </c:pt>
                <c:pt idx="6">
                  <c:v>0.16629303892772992</c:v>
                </c:pt>
                <c:pt idx="7">
                  <c:v>0.14979443725818628</c:v>
                </c:pt>
                <c:pt idx="8">
                  <c:v>0.14981069114017953</c:v>
                </c:pt>
                <c:pt idx="9">
                  <c:v>0.14979497259281815</c:v>
                </c:pt>
                <c:pt idx="10">
                  <c:v>0.14986241578945222</c:v>
                </c:pt>
                <c:pt idx="11">
                  <c:v>0.14968864151061351</c:v>
                </c:pt>
                <c:pt idx="12">
                  <c:v>0.14974686866909515</c:v>
                </c:pt>
                <c:pt idx="13">
                  <c:v>0.14978888733477658</c:v>
                </c:pt>
                <c:pt idx="14">
                  <c:v>0.14958778419718038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EF4-4E43-8911-5D5A27BDDF57}"/>
            </c:ext>
          </c:extLst>
        </c:ser>
        <c:ser>
          <c:idx val="0"/>
          <c:order val="3"/>
          <c:tx>
            <c:strRef>
              <c:f>RAMPU_50!$C$34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RAMPU_50!$C$35:$C$49</c:f>
              <c:numCache>
                <c:formatCode>0.00</c:formatCode>
                <c:ptCount val="15"/>
                <c:pt idx="0">
                  <c:v>0.15045369212628182</c:v>
                </c:pt>
                <c:pt idx="1">
                  <c:v>0.17601044702219934</c:v>
                </c:pt>
                <c:pt idx="2">
                  <c:v>0.18700056230623513</c:v>
                </c:pt>
                <c:pt idx="3">
                  <c:v>0.18796552797190569</c:v>
                </c:pt>
                <c:pt idx="4">
                  <c:v>0.18831230764950885</c:v>
                </c:pt>
                <c:pt idx="5">
                  <c:v>0.1882567579600504</c:v>
                </c:pt>
                <c:pt idx="6">
                  <c:v>0.20534743105378864</c:v>
                </c:pt>
                <c:pt idx="7">
                  <c:v>0.18834008353001713</c:v>
                </c:pt>
                <c:pt idx="8">
                  <c:v>0.18828270986338716</c:v>
                </c:pt>
                <c:pt idx="9">
                  <c:v>0.18824416308381553</c:v>
                </c:pt>
                <c:pt idx="10">
                  <c:v>0.18840345400911257</c:v>
                </c:pt>
                <c:pt idx="11">
                  <c:v>0.18823952545330941</c:v>
                </c:pt>
                <c:pt idx="12">
                  <c:v>0.1881863218940516</c:v>
                </c:pt>
                <c:pt idx="13">
                  <c:v>0.1882808944917094</c:v>
                </c:pt>
                <c:pt idx="14">
                  <c:v>0.18806458029953607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EF4-4E43-8911-5D5A27BDDF57}"/>
            </c:ext>
          </c:extLst>
        </c:ser>
        <c:ser>
          <c:idx val="4"/>
          <c:order val="4"/>
          <c:tx>
            <c:strRef>
              <c:f>RAMPU_50!$M$34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EF4-4E43-8911-5D5A27BDDF5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RAMPU_50!$L$35:$L$39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RAMPU_50!$M$35:$M$39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EF4-4E43-8911-5D5A27BDDF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72648"/>
        <c:axId val="473470024"/>
      </c:scatterChart>
      <c:valAx>
        <c:axId val="47347264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70024"/>
        <c:crosses val="autoZero"/>
        <c:crossBetween val="midCat"/>
      </c:valAx>
      <c:valAx>
        <c:axId val="473470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7264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RAMPU_50!$L$57</c:f>
          <c:strCache>
            <c:ptCount val="1"/>
            <c:pt idx="0">
              <c:v>Data Rate Graph (RAMPU_50 @ 800,500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RAMPU_50!$D$59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RAMPU_50!$D$60:$D$74</c:f>
              <c:numCache>
                <c:formatCode>0.00</c:formatCode>
                <c:ptCount val="15"/>
                <c:pt idx="0">
                  <c:v>854.78085973333327</c:v>
                </c:pt>
                <c:pt idx="1">
                  <c:v>2992.5425152000003</c:v>
                </c:pt>
                <c:pt idx="2">
                  <c:v>4184.2522111999997</c:v>
                </c:pt>
                <c:pt idx="3">
                  <c:v>4275.9586474666667</c:v>
                </c:pt>
                <c:pt idx="4">
                  <c:v>4274.8882944000006</c:v>
                </c:pt>
                <c:pt idx="5">
                  <c:v>4275.5551914666667</c:v>
                </c:pt>
                <c:pt idx="6">
                  <c:v>4275.7071530666672</c:v>
                </c:pt>
                <c:pt idx="7">
                  <c:v>4275.4504021333323</c:v>
                </c:pt>
                <c:pt idx="8">
                  <c:v>4277.2038997333329</c:v>
                </c:pt>
                <c:pt idx="9">
                  <c:v>4274.4129536</c:v>
                </c:pt>
                <c:pt idx="10">
                  <c:v>4276.1266517333324</c:v>
                </c:pt>
                <c:pt idx="11">
                  <c:v>4276.7161343999996</c:v>
                </c:pt>
                <c:pt idx="12">
                  <c:v>4275.9256064000001</c:v>
                </c:pt>
                <c:pt idx="13">
                  <c:v>4276.7033685333336</c:v>
                </c:pt>
                <c:pt idx="14">
                  <c:v>4276.5055317333336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C8-4FA3-BC93-CE76EEF58DF9}"/>
            </c:ext>
          </c:extLst>
        </c:ser>
        <c:ser>
          <c:idx val="2"/>
          <c:order val="1"/>
          <c:tx>
            <c:strRef>
              <c:f>RAMPU_50!$E$59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RAMPU_50!$E$60:$E$74</c:f>
              <c:numCache>
                <c:formatCode>0.00</c:formatCode>
                <c:ptCount val="15"/>
                <c:pt idx="0">
                  <c:v>197.88076373333334</c:v>
                </c:pt>
                <c:pt idx="1">
                  <c:v>691.23659093333333</c:v>
                </c:pt>
                <c:pt idx="2">
                  <c:v>967.60702293333327</c:v>
                </c:pt>
                <c:pt idx="3">
                  <c:v>990.9228202666668</c:v>
                </c:pt>
                <c:pt idx="4">
                  <c:v>989.56561066666666</c:v>
                </c:pt>
                <c:pt idx="5">
                  <c:v>990.63002453333331</c:v>
                </c:pt>
                <c:pt idx="6">
                  <c:v>989.62711893333324</c:v>
                </c:pt>
                <c:pt idx="7">
                  <c:v>990.55185920000008</c:v>
                </c:pt>
                <c:pt idx="8">
                  <c:v>991.07000320000009</c:v>
                </c:pt>
                <c:pt idx="9">
                  <c:v>990.59466240000006</c:v>
                </c:pt>
                <c:pt idx="10">
                  <c:v>990.15311359999998</c:v>
                </c:pt>
                <c:pt idx="11">
                  <c:v>990.06388906666666</c:v>
                </c:pt>
                <c:pt idx="12">
                  <c:v>990.35750399999995</c:v>
                </c:pt>
                <c:pt idx="13">
                  <c:v>990.3250773333333</c:v>
                </c:pt>
                <c:pt idx="14">
                  <c:v>990.47321600000009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9C8-4FA3-BC93-CE76EEF58DF9}"/>
            </c:ext>
          </c:extLst>
        </c:ser>
        <c:ser>
          <c:idx val="3"/>
          <c:order val="2"/>
          <c:tx>
            <c:strRef>
              <c:f>RAMPU_50!$F$59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RAMPU_50!$F$60:$F$74</c:f>
              <c:numCache>
                <c:formatCode>0.00</c:formatCode>
                <c:ptCount val="15"/>
                <c:pt idx="0">
                  <c:v>664.35911680000004</c:v>
                </c:pt>
                <c:pt idx="1">
                  <c:v>2321.5803733333332</c:v>
                </c:pt>
                <c:pt idx="2">
                  <c:v>3246.9214549333333</c:v>
                </c:pt>
                <c:pt idx="3">
                  <c:v>3314.2820181333332</c:v>
                </c:pt>
                <c:pt idx="4">
                  <c:v>3317.3712213333333</c:v>
                </c:pt>
                <c:pt idx="5">
                  <c:v>3315.5498666666667</c:v>
                </c:pt>
                <c:pt idx="6">
                  <c:v>3317.3240490666667</c:v>
                </c:pt>
                <c:pt idx="7">
                  <c:v>3315.1583573333332</c:v>
                </c:pt>
                <c:pt idx="8">
                  <c:v>3316.8313002666669</c:v>
                </c:pt>
                <c:pt idx="9">
                  <c:v>3315.6280320000001</c:v>
                </c:pt>
                <c:pt idx="10">
                  <c:v>3315.4856277333333</c:v>
                </c:pt>
                <c:pt idx="11">
                  <c:v>3316.0741546666668</c:v>
                </c:pt>
                <c:pt idx="12">
                  <c:v>3317.9873962666666</c:v>
                </c:pt>
                <c:pt idx="13">
                  <c:v>3317.0518698666665</c:v>
                </c:pt>
                <c:pt idx="14">
                  <c:v>3318.4152917333336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9C8-4FA3-BC93-CE76EEF58DF9}"/>
            </c:ext>
          </c:extLst>
        </c:ser>
        <c:ser>
          <c:idx val="0"/>
          <c:order val="3"/>
          <c:tx>
            <c:strRef>
              <c:f>RAMPU_50!$C$59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RAMPU_50!$C$60:$C$74</c:f>
              <c:numCache>
                <c:formatCode>0.00</c:formatCode>
                <c:ptCount val="15"/>
                <c:pt idx="0">
                  <c:v>1717.0207402666667</c:v>
                </c:pt>
                <c:pt idx="1">
                  <c:v>6005.3594794666669</c:v>
                </c:pt>
                <c:pt idx="2">
                  <c:v>8398.7806890666652</c:v>
                </c:pt>
                <c:pt idx="3">
                  <c:v>8581.1634858666675</c:v>
                </c:pt>
                <c:pt idx="4">
                  <c:v>8581.825126400001</c:v>
                </c:pt>
                <c:pt idx="5">
                  <c:v>8581.7350826666661</c:v>
                </c:pt>
                <c:pt idx="6">
                  <c:v>8582.6583210666668</c:v>
                </c:pt>
                <c:pt idx="7">
                  <c:v>8581.1606186666668</c:v>
                </c:pt>
                <c:pt idx="8">
                  <c:v>8585.1052032000007</c:v>
                </c:pt>
                <c:pt idx="9">
                  <c:v>8580.6356479999995</c:v>
                </c:pt>
                <c:pt idx="10">
                  <c:v>8581.7653930666656</c:v>
                </c:pt>
                <c:pt idx="11">
                  <c:v>8582.8541781333333</c:v>
                </c:pt>
                <c:pt idx="12">
                  <c:v>8584.2705066666658</c:v>
                </c:pt>
                <c:pt idx="13">
                  <c:v>8584.0803157333321</c:v>
                </c:pt>
                <c:pt idx="14">
                  <c:v>8585.3940394666661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C8-4FA3-BC93-CE76EEF58DF9}"/>
            </c:ext>
          </c:extLst>
        </c:ser>
        <c:ser>
          <c:idx val="4"/>
          <c:order val="4"/>
          <c:tx>
            <c:strRef>
              <c:f>RAMPU_50!$M$59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9C8-4FA3-BC93-CE76EEF58DF9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RAMPU_50!$L$60:$L$64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RAMPU_50!$M$60:$M$64</c:f>
              <c:numCache>
                <c:formatCode>General</c:formatCode>
                <c:ptCount val="5"/>
                <c:pt idx="0">
                  <c:v>0</c:v>
                </c:pt>
                <c:pt idx="1">
                  <c:v>8600</c:v>
                </c:pt>
                <c:pt idx="2">
                  <c:v>8600</c:v>
                </c:pt>
                <c:pt idx="3">
                  <c:v>8600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9C8-4FA3-BC93-CE76EEF58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475304"/>
        <c:axId val="996476944"/>
      </c:scatterChart>
      <c:valAx>
        <c:axId val="99647530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76944"/>
        <c:crosses val="autoZero"/>
        <c:crossBetween val="midCat"/>
      </c:valAx>
      <c:valAx>
        <c:axId val="9964769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7530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RAMPU_50!$B$102</c:f>
          <c:strCache>
            <c:ptCount val="1"/>
            <c:pt idx="0">
              <c:v>Response Time Frequency Values_x000d_  (RAMPU_50 @ 800,500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RAMPU_50!$A$84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RAMPU_50!$B$84:$AH$84</c:f>
              <c:numCache>
                <c:formatCode>General</c:formatCode>
                <c:ptCount val="33"/>
                <c:pt idx="0">
                  <c:v>20182391</c:v>
                </c:pt>
                <c:pt idx="1">
                  <c:v>42659402</c:v>
                </c:pt>
                <c:pt idx="2">
                  <c:v>103870906</c:v>
                </c:pt>
                <c:pt idx="3">
                  <c:v>11080242</c:v>
                </c:pt>
                <c:pt idx="4">
                  <c:v>2913670</c:v>
                </c:pt>
                <c:pt idx="5">
                  <c:v>1959181</c:v>
                </c:pt>
                <c:pt idx="6">
                  <c:v>1283249</c:v>
                </c:pt>
                <c:pt idx="7">
                  <c:v>1317839</c:v>
                </c:pt>
                <c:pt idx="8">
                  <c:v>1360845</c:v>
                </c:pt>
                <c:pt idx="9">
                  <c:v>1158853</c:v>
                </c:pt>
                <c:pt idx="10">
                  <c:v>1018918</c:v>
                </c:pt>
                <c:pt idx="11">
                  <c:v>596337</c:v>
                </c:pt>
                <c:pt idx="12">
                  <c:v>17885</c:v>
                </c:pt>
                <c:pt idx="13">
                  <c:v>1356</c:v>
                </c:pt>
                <c:pt idx="14">
                  <c:v>413</c:v>
                </c:pt>
                <c:pt idx="15">
                  <c:v>409</c:v>
                </c:pt>
                <c:pt idx="16">
                  <c:v>452</c:v>
                </c:pt>
                <c:pt idx="17">
                  <c:v>284</c:v>
                </c:pt>
                <c:pt idx="18">
                  <c:v>237</c:v>
                </c:pt>
                <c:pt idx="19">
                  <c:v>280</c:v>
                </c:pt>
                <c:pt idx="20">
                  <c:v>598</c:v>
                </c:pt>
                <c:pt idx="21">
                  <c:v>646</c:v>
                </c:pt>
                <c:pt idx="22">
                  <c:v>563</c:v>
                </c:pt>
                <c:pt idx="23">
                  <c:v>1224</c:v>
                </c:pt>
                <c:pt idx="24">
                  <c:v>1248</c:v>
                </c:pt>
                <c:pt idx="25">
                  <c:v>1339</c:v>
                </c:pt>
                <c:pt idx="26">
                  <c:v>1541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36-4EAF-A6D9-2FF843D271C4}"/>
            </c:ext>
          </c:extLst>
        </c:ser>
        <c:ser>
          <c:idx val="1"/>
          <c:order val="1"/>
          <c:tx>
            <c:strRef>
              <c:f>RAMPU_50!$A$85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RAMPU_50!$B$85:$AH$85</c:f>
              <c:numCache>
                <c:formatCode>General</c:formatCode>
                <c:ptCount val="33"/>
                <c:pt idx="0">
                  <c:v>29885245</c:v>
                </c:pt>
                <c:pt idx="1">
                  <c:v>236345891</c:v>
                </c:pt>
                <c:pt idx="2">
                  <c:v>20353122</c:v>
                </c:pt>
                <c:pt idx="3">
                  <c:v>1792142</c:v>
                </c:pt>
                <c:pt idx="4">
                  <c:v>405313</c:v>
                </c:pt>
                <c:pt idx="5">
                  <c:v>684704</c:v>
                </c:pt>
                <c:pt idx="6">
                  <c:v>657062</c:v>
                </c:pt>
                <c:pt idx="7">
                  <c:v>697767</c:v>
                </c:pt>
                <c:pt idx="8">
                  <c:v>61950</c:v>
                </c:pt>
                <c:pt idx="9">
                  <c:v>3084</c:v>
                </c:pt>
                <c:pt idx="10">
                  <c:v>818</c:v>
                </c:pt>
                <c:pt idx="11">
                  <c:v>1093</c:v>
                </c:pt>
                <c:pt idx="12">
                  <c:v>951</c:v>
                </c:pt>
                <c:pt idx="13">
                  <c:v>959</c:v>
                </c:pt>
                <c:pt idx="14">
                  <c:v>481</c:v>
                </c:pt>
                <c:pt idx="15">
                  <c:v>469</c:v>
                </c:pt>
                <c:pt idx="16">
                  <c:v>585</c:v>
                </c:pt>
                <c:pt idx="17">
                  <c:v>406</c:v>
                </c:pt>
                <c:pt idx="18">
                  <c:v>388</c:v>
                </c:pt>
                <c:pt idx="19">
                  <c:v>404</c:v>
                </c:pt>
                <c:pt idx="20">
                  <c:v>950</c:v>
                </c:pt>
                <c:pt idx="21">
                  <c:v>897</c:v>
                </c:pt>
                <c:pt idx="22">
                  <c:v>1002</c:v>
                </c:pt>
                <c:pt idx="23">
                  <c:v>1944</c:v>
                </c:pt>
                <c:pt idx="24">
                  <c:v>1971</c:v>
                </c:pt>
                <c:pt idx="25">
                  <c:v>1910</c:v>
                </c:pt>
                <c:pt idx="26">
                  <c:v>2229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36-4EAF-A6D9-2FF843D271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8310912"/>
        <c:axId val="1058305992"/>
      </c:barChart>
      <c:catAx>
        <c:axId val="1058310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05992"/>
        <c:crosses val="autoZero"/>
        <c:auto val="1"/>
        <c:lblAlgn val="ctr"/>
        <c:lblOffset val="100"/>
        <c:noMultiLvlLbl val="0"/>
      </c:catAx>
      <c:valAx>
        <c:axId val="10583059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109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RAMPU_50!$B$103</c:f>
          <c:strCache>
            <c:ptCount val="1"/>
            <c:pt idx="0">
              <c:v>Response Time Frequency Graph_x000d_  (RAMPU_50 @ 800,500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RAMPU_50!$A$93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RAMPU_50!$B$93:$AH$93</c:f>
              <c:numCache>
                <c:formatCode>0.00%</c:formatCode>
                <c:ptCount val="33"/>
                <c:pt idx="0">
                  <c:v>0.10654256551174483</c:v>
                </c:pt>
                <c:pt idx="1">
                  <c:v>0.22519839855827084</c:v>
                </c:pt>
                <c:pt idx="2">
                  <c:v>0.54833308933858671</c:v>
                </c:pt>
                <c:pt idx="3">
                  <c:v>5.8492445675588513E-2</c:v>
                </c:pt>
                <c:pt idx="4">
                  <c:v>1.5381224001388416E-2</c:v>
                </c:pt>
                <c:pt idx="5">
                  <c:v>1.0342489650600157E-2</c:v>
                </c:pt>
                <c:pt idx="6">
                  <c:v>6.7742538854975625E-3</c:v>
                </c:pt>
                <c:pt idx="7">
                  <c:v>6.9568540214800263E-3</c:v>
                </c:pt>
                <c:pt idx="8">
                  <c:v>7.1838821061305565E-3</c:v>
                </c:pt>
                <c:pt idx="9">
                  <c:v>6.1175691062065954E-3</c:v>
                </c:pt>
                <c:pt idx="10">
                  <c:v>5.3788541588603656E-3</c:v>
                </c:pt>
                <c:pt idx="11">
                  <c:v>3.148054850863675E-3</c:v>
                </c:pt>
                <c:pt idx="12">
                  <c:v>9.4414669905937127E-5</c:v>
                </c:pt>
                <c:pt idx="13">
                  <c:v>7.1583054175259009E-6</c:v>
                </c:pt>
                <c:pt idx="14">
                  <c:v>2.1802213402936555E-6</c:v>
                </c:pt>
                <c:pt idx="15">
                  <c:v>2.1591053951092135E-6</c:v>
                </c:pt>
                <c:pt idx="16">
                  <c:v>2.3861018058419668E-6</c:v>
                </c:pt>
                <c:pt idx="17">
                  <c:v>1.4992321080953952E-6</c:v>
                </c:pt>
                <c:pt idx="18">
                  <c:v>1.2511197521781995E-6</c:v>
                </c:pt>
                <c:pt idx="19">
                  <c:v>1.4781161629109531E-6</c:v>
                </c:pt>
                <c:pt idx="20">
                  <c:v>3.1568338050741066E-6</c:v>
                </c:pt>
                <c:pt idx="21">
                  <c:v>3.4102251472874129E-6</c:v>
                </c:pt>
                <c:pt idx="22">
                  <c:v>2.9720692847102374E-6</c:v>
                </c:pt>
                <c:pt idx="23">
                  <c:v>6.4614792264393091E-6</c:v>
                </c:pt>
                <c:pt idx="24">
                  <c:v>6.5881748975459616E-6</c:v>
                </c:pt>
                <c:pt idx="25">
                  <c:v>7.0685626504920213E-6</c:v>
                </c:pt>
                <c:pt idx="26">
                  <c:v>8.1349178823063524E-6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F4-4A44-AB27-37E2E92E45A1}"/>
            </c:ext>
          </c:extLst>
        </c:ser>
        <c:ser>
          <c:idx val="1"/>
          <c:order val="1"/>
          <c:tx>
            <c:strRef>
              <c:f>RAMPU_50!$A$94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RAMPU_50!$B$94:$AH$94</c:f>
              <c:numCache>
                <c:formatCode>0.00%</c:formatCode>
                <c:ptCount val="33"/>
                <c:pt idx="0">
                  <c:v>0.10273242038138547</c:v>
                </c:pt>
                <c:pt idx="1">
                  <c:v>0.8124539527658251</c:v>
                </c:pt>
                <c:pt idx="2">
                  <c:v>6.9965144517892527E-2</c:v>
                </c:pt>
                <c:pt idx="3">
                  <c:v>6.1606015050951375E-3</c:v>
                </c:pt>
                <c:pt idx="4">
                  <c:v>1.3932890796793029E-3</c:v>
                </c:pt>
                <c:pt idx="5">
                  <c:v>2.3537133178870096E-3</c:v>
                </c:pt>
                <c:pt idx="6">
                  <c:v>2.2586921941123088E-3</c:v>
                </c:pt>
                <c:pt idx="7">
                  <c:v>2.3986182068193918E-3</c:v>
                </c:pt>
                <c:pt idx="8">
                  <c:v>2.1295704427475265E-4</c:v>
                </c:pt>
                <c:pt idx="9">
                  <c:v>1.0601445109658389E-5</c:v>
                </c:pt>
                <c:pt idx="10">
                  <c:v>2.8119267508756686E-6</c:v>
                </c:pt>
                <c:pt idx="11">
                  <c:v>3.757256648786193E-6</c:v>
                </c:pt>
                <c:pt idx="12">
                  <c:v>3.2691226651378492E-6</c:v>
                </c:pt>
                <c:pt idx="13">
                  <c:v>3.2966231712588827E-6</c:v>
                </c:pt>
                <c:pt idx="14">
                  <c:v>1.6534679305271351E-6</c:v>
                </c:pt>
                <c:pt idx="15">
                  <c:v>1.6122171713455849E-6</c:v>
                </c:pt>
                <c:pt idx="16">
                  <c:v>2.0109745101005699E-6</c:v>
                </c:pt>
                <c:pt idx="17">
                  <c:v>1.3956506856424467E-6</c:v>
                </c:pt>
                <c:pt idx="18">
                  <c:v>1.3337745468701214E-6</c:v>
                </c:pt>
                <c:pt idx="19">
                  <c:v>1.3887755591121884E-6</c:v>
                </c:pt>
                <c:pt idx="20">
                  <c:v>3.26568510187272E-6</c:v>
                </c:pt>
                <c:pt idx="21">
                  <c:v>3.0834942488208737E-6</c:v>
                </c:pt>
                <c:pt idx="22">
                  <c:v>3.4444383916594376E-6</c:v>
                </c:pt>
                <c:pt idx="23">
                  <c:v>6.6826229874111242E-6</c:v>
                </c:pt>
                <c:pt idx="24">
                  <c:v>6.7754371955696118E-6</c:v>
                </c:pt>
                <c:pt idx="25">
                  <c:v>6.5657458363967319E-6</c:v>
                </c:pt>
                <c:pt idx="26">
                  <c:v>7.6623285179729405E-6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F4-4A44-AB27-37E2E92E4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8315176"/>
        <c:axId val="1058317800"/>
      </c:barChart>
      <c:catAx>
        <c:axId val="1058315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17800"/>
        <c:crosses val="autoZero"/>
        <c:auto val="1"/>
        <c:lblAlgn val="ctr"/>
        <c:lblOffset val="100"/>
        <c:noMultiLvlLbl val="0"/>
      </c:catAx>
      <c:valAx>
        <c:axId val="1058317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151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RAMPU_50!$B$104</c:f>
          <c:strCache>
            <c:ptCount val="1"/>
            <c:pt idx="0">
              <c:v>Response Time Frequency Cumulative Values_x000d_  (RAMPU_50 @ 800,500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RAMPU_50!$A$90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RAMPU_50!$B$90:$AH$90</c:f>
              <c:numCache>
                <c:formatCode>General</c:formatCode>
                <c:ptCount val="33"/>
                <c:pt idx="0">
                  <c:v>20182391</c:v>
                </c:pt>
                <c:pt idx="1">
                  <c:v>62841793</c:v>
                </c:pt>
                <c:pt idx="2">
                  <c:v>166712699</c:v>
                </c:pt>
                <c:pt idx="3">
                  <c:v>177792941</c:v>
                </c:pt>
                <c:pt idx="4">
                  <c:v>180706611</c:v>
                </c:pt>
                <c:pt idx="5">
                  <c:v>182665792</c:v>
                </c:pt>
                <c:pt idx="6">
                  <c:v>183949041</c:v>
                </c:pt>
                <c:pt idx="7">
                  <c:v>185266880</c:v>
                </c:pt>
                <c:pt idx="8">
                  <c:v>186627725</c:v>
                </c:pt>
                <c:pt idx="9">
                  <c:v>187786578</c:v>
                </c:pt>
                <c:pt idx="10">
                  <c:v>188805496</c:v>
                </c:pt>
                <c:pt idx="11">
                  <c:v>189401833</c:v>
                </c:pt>
                <c:pt idx="12">
                  <c:v>189419718</c:v>
                </c:pt>
                <c:pt idx="13">
                  <c:v>189421074</c:v>
                </c:pt>
                <c:pt idx="14">
                  <c:v>189421487</c:v>
                </c:pt>
                <c:pt idx="15">
                  <c:v>189421896</c:v>
                </c:pt>
                <c:pt idx="16">
                  <c:v>189422348</c:v>
                </c:pt>
                <c:pt idx="17">
                  <c:v>189422632</c:v>
                </c:pt>
                <c:pt idx="18">
                  <c:v>189422869</c:v>
                </c:pt>
                <c:pt idx="19">
                  <c:v>189423149</c:v>
                </c:pt>
                <c:pt idx="20">
                  <c:v>189423747</c:v>
                </c:pt>
                <c:pt idx="21">
                  <c:v>189424393</c:v>
                </c:pt>
                <c:pt idx="22">
                  <c:v>189424956</c:v>
                </c:pt>
                <c:pt idx="23">
                  <c:v>189426180</c:v>
                </c:pt>
                <c:pt idx="24">
                  <c:v>189427428</c:v>
                </c:pt>
                <c:pt idx="25">
                  <c:v>189428767</c:v>
                </c:pt>
                <c:pt idx="26">
                  <c:v>189430308</c:v>
                </c:pt>
                <c:pt idx="27">
                  <c:v>189430308</c:v>
                </c:pt>
                <c:pt idx="28">
                  <c:v>189430308</c:v>
                </c:pt>
                <c:pt idx="29">
                  <c:v>189430308</c:v>
                </c:pt>
                <c:pt idx="30">
                  <c:v>189430308</c:v>
                </c:pt>
                <c:pt idx="31">
                  <c:v>189430308</c:v>
                </c:pt>
                <c:pt idx="32">
                  <c:v>189430308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A47-4F0F-81C8-CAAAB882D2E9}"/>
            </c:ext>
          </c:extLst>
        </c:ser>
        <c:ser>
          <c:idx val="1"/>
          <c:order val="1"/>
          <c:tx>
            <c:strRef>
              <c:f>RAMPU_50!$A$91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RAMPU_50!$B$91:$AH$91</c:f>
              <c:numCache>
                <c:formatCode>General</c:formatCode>
                <c:ptCount val="33"/>
                <c:pt idx="0">
                  <c:v>29885245</c:v>
                </c:pt>
                <c:pt idx="1">
                  <c:v>266231136</c:v>
                </c:pt>
                <c:pt idx="2">
                  <c:v>286584258</c:v>
                </c:pt>
                <c:pt idx="3">
                  <c:v>288376400</c:v>
                </c:pt>
                <c:pt idx="4">
                  <c:v>288781713</c:v>
                </c:pt>
                <c:pt idx="5">
                  <c:v>289466417</c:v>
                </c:pt>
                <c:pt idx="6">
                  <c:v>290123479</c:v>
                </c:pt>
                <c:pt idx="7">
                  <c:v>290821246</c:v>
                </c:pt>
                <c:pt idx="8">
                  <c:v>290883196</c:v>
                </c:pt>
                <c:pt idx="9">
                  <c:v>290886280</c:v>
                </c:pt>
                <c:pt idx="10">
                  <c:v>290887098</c:v>
                </c:pt>
                <c:pt idx="11">
                  <c:v>290888191</c:v>
                </c:pt>
                <c:pt idx="12">
                  <c:v>290889142</c:v>
                </c:pt>
                <c:pt idx="13">
                  <c:v>290890101</c:v>
                </c:pt>
                <c:pt idx="14">
                  <c:v>290890582</c:v>
                </c:pt>
                <c:pt idx="15">
                  <c:v>290891051</c:v>
                </c:pt>
                <c:pt idx="16">
                  <c:v>290891636</c:v>
                </c:pt>
                <c:pt idx="17">
                  <c:v>290892042</c:v>
                </c:pt>
                <c:pt idx="18">
                  <c:v>290892430</c:v>
                </c:pt>
                <c:pt idx="19">
                  <c:v>290892834</c:v>
                </c:pt>
                <c:pt idx="20">
                  <c:v>290893784</c:v>
                </c:pt>
                <c:pt idx="21">
                  <c:v>290894681</c:v>
                </c:pt>
                <c:pt idx="22">
                  <c:v>290895683</c:v>
                </c:pt>
                <c:pt idx="23">
                  <c:v>290897627</c:v>
                </c:pt>
                <c:pt idx="24">
                  <c:v>290899598</c:v>
                </c:pt>
                <c:pt idx="25">
                  <c:v>290901508</c:v>
                </c:pt>
                <c:pt idx="26">
                  <c:v>290903737</c:v>
                </c:pt>
                <c:pt idx="27">
                  <c:v>290903737</c:v>
                </c:pt>
                <c:pt idx="28">
                  <c:v>290903737</c:v>
                </c:pt>
                <c:pt idx="29">
                  <c:v>290903737</c:v>
                </c:pt>
                <c:pt idx="30">
                  <c:v>290903737</c:v>
                </c:pt>
                <c:pt idx="31">
                  <c:v>290903737</c:v>
                </c:pt>
                <c:pt idx="32">
                  <c:v>290903737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A47-4F0F-81C8-CAAAB882D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319768"/>
        <c:axId val="1058318128"/>
      </c:lineChart>
      <c:catAx>
        <c:axId val="1058319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18128"/>
        <c:crosses val="autoZero"/>
        <c:auto val="1"/>
        <c:lblAlgn val="ctr"/>
        <c:lblOffset val="100"/>
        <c:noMultiLvlLbl val="0"/>
      </c:catAx>
      <c:valAx>
        <c:axId val="10583181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19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RAMPU_50!$B$105</c:f>
          <c:strCache>
            <c:ptCount val="1"/>
            <c:pt idx="0">
              <c:v>Response Time Frequency Cumulative Graph_x000d_  (RAMPU_50 @ 800,500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RAMPU_50!$A$99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RAMPU_50!$B$99:$AH$99</c:f>
              <c:numCache>
                <c:formatCode>0.00%</c:formatCode>
                <c:ptCount val="33"/>
                <c:pt idx="0">
                  <c:v>0.10654256551174483</c:v>
                </c:pt>
                <c:pt idx="1">
                  <c:v>0.33174096407001569</c:v>
                </c:pt>
                <c:pt idx="2">
                  <c:v>0.88007405340860245</c:v>
                </c:pt>
                <c:pt idx="3">
                  <c:v>0.93856649908419099</c:v>
                </c:pt>
                <c:pt idx="4">
                  <c:v>0.9539477230855794</c:v>
                </c:pt>
                <c:pt idx="5">
                  <c:v>0.96429021273617954</c:v>
                </c:pt>
                <c:pt idx="6">
                  <c:v>0.97106446662167711</c:v>
                </c:pt>
                <c:pt idx="7">
                  <c:v>0.97802132064315717</c:v>
                </c:pt>
                <c:pt idx="8">
                  <c:v>0.98520520274928769</c:v>
                </c:pt>
                <c:pt idx="9">
                  <c:v>0.99132277185549433</c:v>
                </c:pt>
                <c:pt idx="10">
                  <c:v>0.99670162601435475</c:v>
                </c:pt>
                <c:pt idx="11">
                  <c:v>0.99984968086521842</c:v>
                </c:pt>
                <c:pt idx="12">
                  <c:v>0.99994409553512431</c:v>
                </c:pt>
                <c:pt idx="13">
                  <c:v>0.99995125384054184</c:v>
                </c:pt>
                <c:pt idx="14">
                  <c:v>0.99995343406188208</c:v>
                </c:pt>
                <c:pt idx="15">
                  <c:v>0.99995559316727722</c:v>
                </c:pt>
                <c:pt idx="16">
                  <c:v>0.99995797926908303</c:v>
                </c:pt>
                <c:pt idx="17">
                  <c:v>0.99995947850119116</c:v>
                </c:pt>
                <c:pt idx="18">
                  <c:v>0.99996072962094329</c:v>
                </c:pt>
                <c:pt idx="19">
                  <c:v>0.9999622077371062</c:v>
                </c:pt>
                <c:pt idx="20">
                  <c:v>0.99996536457091123</c:v>
                </c:pt>
                <c:pt idx="21">
                  <c:v>0.9999687747960585</c:v>
                </c:pt>
                <c:pt idx="22">
                  <c:v>0.99997174686534318</c:v>
                </c:pt>
                <c:pt idx="23">
                  <c:v>0.99997820834456963</c:v>
                </c:pt>
                <c:pt idx="24">
                  <c:v>0.99998479651946715</c:v>
                </c:pt>
                <c:pt idx="25">
                  <c:v>0.99999186508211768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03-476E-A1C0-5CCE4D76F9DE}"/>
            </c:ext>
          </c:extLst>
        </c:ser>
        <c:ser>
          <c:idx val="1"/>
          <c:order val="1"/>
          <c:tx>
            <c:strRef>
              <c:f>RAMPU_50!$A$100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RAMPU_50!$B$100:$AH$100</c:f>
              <c:numCache>
                <c:formatCode>0.00%</c:formatCode>
                <c:ptCount val="33"/>
                <c:pt idx="0">
                  <c:v>0.10273242038138547</c:v>
                </c:pt>
                <c:pt idx="1">
                  <c:v>0.91518637314721052</c:v>
                </c:pt>
                <c:pt idx="2">
                  <c:v>0.985151517665103</c:v>
                </c:pt>
                <c:pt idx="3">
                  <c:v>0.99131211917019812</c:v>
                </c:pt>
                <c:pt idx="4">
                  <c:v>0.99270540824987741</c:v>
                </c:pt>
                <c:pt idx="5">
                  <c:v>0.99505912156776444</c:v>
                </c:pt>
                <c:pt idx="6">
                  <c:v>0.99731781376187678</c:v>
                </c:pt>
                <c:pt idx="7">
                  <c:v>0.9997164319686962</c:v>
                </c:pt>
                <c:pt idx="8">
                  <c:v>0.9999293890129709</c:v>
                </c:pt>
                <c:pt idx="9">
                  <c:v>0.99993999045808057</c:v>
                </c:pt>
                <c:pt idx="10">
                  <c:v>0.99994280238483146</c:v>
                </c:pt>
                <c:pt idx="11">
                  <c:v>0.99994655964148027</c:v>
                </c:pt>
                <c:pt idx="12">
                  <c:v>0.9999498287641454</c:v>
                </c:pt>
                <c:pt idx="13">
                  <c:v>0.99995312538731662</c:v>
                </c:pt>
                <c:pt idx="14">
                  <c:v>0.99995477885524719</c:v>
                </c:pt>
                <c:pt idx="15">
                  <c:v>0.99995639107241852</c:v>
                </c:pt>
                <c:pt idx="16">
                  <c:v>0.99995840204692865</c:v>
                </c:pt>
                <c:pt idx="17">
                  <c:v>0.99995979769761434</c:v>
                </c:pt>
                <c:pt idx="18">
                  <c:v>0.99996113147216126</c:v>
                </c:pt>
                <c:pt idx="19">
                  <c:v>0.99996252024772037</c:v>
                </c:pt>
                <c:pt idx="20">
                  <c:v>0.99996578593282226</c:v>
                </c:pt>
                <c:pt idx="21">
                  <c:v>0.99996886942707108</c:v>
                </c:pt>
                <c:pt idx="22">
                  <c:v>0.9999723138654627</c:v>
                </c:pt>
                <c:pt idx="23">
                  <c:v>0.99997899648845012</c:v>
                </c:pt>
                <c:pt idx="24">
                  <c:v>0.99998577192564564</c:v>
                </c:pt>
                <c:pt idx="25">
                  <c:v>0.99999233767148199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03-476E-A1C0-5CCE4D76F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317472"/>
        <c:axId val="1058316488"/>
      </c:lineChart>
      <c:catAx>
        <c:axId val="1058317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16488"/>
        <c:crosses val="autoZero"/>
        <c:auto val="1"/>
        <c:lblAlgn val="ctr"/>
        <c:lblOffset val="100"/>
        <c:noMultiLvlLbl val="0"/>
      </c:catAx>
      <c:valAx>
        <c:axId val="1058316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174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RAMPU_80!$L$6</c:f>
          <c:strCache>
            <c:ptCount val="1"/>
            <c:pt idx="0">
              <c:v>Throughput Graph (RAMPU_80 @ 1,280,800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RAMPU_80!$D$8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RAMPU_80!$D$9:$D$23</c:f>
              <c:numCache>
                <c:formatCode>#,##0.00</c:formatCode>
                <c:ptCount val="15"/>
                <c:pt idx="0">
                  <c:v>477229.53333333333</c:v>
                </c:pt>
                <c:pt idx="1">
                  <c:v>635437.94999999995</c:v>
                </c:pt>
                <c:pt idx="2">
                  <c:v>753441.68333333335</c:v>
                </c:pt>
                <c:pt idx="3">
                  <c:v>763448.1333333333</c:v>
                </c:pt>
                <c:pt idx="4">
                  <c:v>763429.18333333335</c:v>
                </c:pt>
                <c:pt idx="5">
                  <c:v>763502.71666666667</c:v>
                </c:pt>
                <c:pt idx="6">
                  <c:v>763248.43333333335</c:v>
                </c:pt>
                <c:pt idx="7">
                  <c:v>763377.25</c:v>
                </c:pt>
                <c:pt idx="8">
                  <c:v>763375.35</c:v>
                </c:pt>
                <c:pt idx="9">
                  <c:v>763600.8</c:v>
                </c:pt>
                <c:pt idx="10">
                  <c:v>763334.46666666667</c:v>
                </c:pt>
                <c:pt idx="11">
                  <c:v>763392.65</c:v>
                </c:pt>
                <c:pt idx="12">
                  <c:v>763258.93333333335</c:v>
                </c:pt>
                <c:pt idx="13">
                  <c:v>763436.21666666667</c:v>
                </c:pt>
                <c:pt idx="14">
                  <c:v>763392.56666666665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9F-4B24-BCE9-A64E0CD5C870}"/>
            </c:ext>
          </c:extLst>
        </c:ser>
        <c:ser>
          <c:idx val="2"/>
          <c:order val="1"/>
          <c:tx>
            <c:strRef>
              <c:f>RAMPU_80!$E$8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RAMPU_80!$E$9:$E$23</c:f>
              <c:numCache>
                <c:formatCode>#,##0.00</c:formatCode>
                <c:ptCount val="15"/>
                <c:pt idx="0">
                  <c:v>98382.383333333331</c:v>
                </c:pt>
                <c:pt idx="1">
                  <c:v>130970.65</c:v>
                </c:pt>
                <c:pt idx="2">
                  <c:v>155413.43333333332</c:v>
                </c:pt>
                <c:pt idx="3">
                  <c:v>157613.41666666666</c:v>
                </c:pt>
                <c:pt idx="4">
                  <c:v>157592.86666666667</c:v>
                </c:pt>
                <c:pt idx="5">
                  <c:v>157462.71666666667</c:v>
                </c:pt>
                <c:pt idx="6">
                  <c:v>157444.36666666667</c:v>
                </c:pt>
                <c:pt idx="7">
                  <c:v>157602.38333333333</c:v>
                </c:pt>
                <c:pt idx="8">
                  <c:v>157637.16666666666</c:v>
                </c:pt>
                <c:pt idx="9">
                  <c:v>157552.65</c:v>
                </c:pt>
                <c:pt idx="10">
                  <c:v>157523.63333333333</c:v>
                </c:pt>
                <c:pt idx="11">
                  <c:v>157481.78333333333</c:v>
                </c:pt>
                <c:pt idx="12">
                  <c:v>157451.86666666667</c:v>
                </c:pt>
                <c:pt idx="13">
                  <c:v>157567.6</c:v>
                </c:pt>
                <c:pt idx="14">
                  <c:v>157493.13333333333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99F-4B24-BCE9-A64E0CD5C870}"/>
            </c:ext>
          </c:extLst>
        </c:ser>
        <c:ser>
          <c:idx val="3"/>
          <c:order val="2"/>
          <c:tx>
            <c:strRef>
              <c:f>RAMPU_80!$F$8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RAMPU_80!$F$9:$F$23</c:f>
              <c:numCache>
                <c:formatCode>#,##0.00</c:formatCode>
                <c:ptCount val="15"/>
                <c:pt idx="0">
                  <c:v>225044.01666666666</c:v>
                </c:pt>
                <c:pt idx="1">
                  <c:v>299595.18333333335</c:v>
                </c:pt>
                <c:pt idx="2">
                  <c:v>355361.83333333331</c:v>
                </c:pt>
                <c:pt idx="3">
                  <c:v>359801.38333333336</c:v>
                </c:pt>
                <c:pt idx="4">
                  <c:v>359954.98333333334</c:v>
                </c:pt>
                <c:pt idx="5">
                  <c:v>359741.11666666664</c:v>
                </c:pt>
                <c:pt idx="6">
                  <c:v>359987.63333333336</c:v>
                </c:pt>
                <c:pt idx="7">
                  <c:v>359885.45</c:v>
                </c:pt>
                <c:pt idx="8">
                  <c:v>360046.83333333331</c:v>
                </c:pt>
                <c:pt idx="9">
                  <c:v>359876.16666666669</c:v>
                </c:pt>
                <c:pt idx="10">
                  <c:v>359876.36666666664</c:v>
                </c:pt>
                <c:pt idx="11">
                  <c:v>359889.73333333334</c:v>
                </c:pt>
                <c:pt idx="12">
                  <c:v>359890.81666666665</c:v>
                </c:pt>
                <c:pt idx="13">
                  <c:v>359935.4</c:v>
                </c:pt>
                <c:pt idx="14">
                  <c:v>359855.51666666666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99F-4B24-BCE9-A64E0CD5C870}"/>
            </c:ext>
          </c:extLst>
        </c:ser>
        <c:ser>
          <c:idx val="0"/>
          <c:order val="3"/>
          <c:tx>
            <c:strRef>
              <c:f>RAMPU_80!$C$8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RAMPU_80!$C$9:$C$23</c:f>
              <c:numCache>
                <c:formatCode>#,##0.00</c:formatCode>
                <c:ptCount val="15"/>
                <c:pt idx="0">
                  <c:v>800655.93333333335</c:v>
                </c:pt>
                <c:pt idx="1">
                  <c:v>1066003.7833333332</c:v>
                </c:pt>
                <c:pt idx="2">
                  <c:v>1264216.95</c:v>
                </c:pt>
                <c:pt idx="3">
                  <c:v>1280862.9333333333</c:v>
                </c:pt>
                <c:pt idx="4">
                  <c:v>1280977.0333333334</c:v>
                </c:pt>
                <c:pt idx="5">
                  <c:v>1280706.55</c:v>
                </c:pt>
                <c:pt idx="6">
                  <c:v>1280680.4333333333</c:v>
                </c:pt>
                <c:pt idx="7">
                  <c:v>1280865.0833333333</c:v>
                </c:pt>
                <c:pt idx="8">
                  <c:v>1281059.3499999999</c:v>
                </c:pt>
                <c:pt idx="9">
                  <c:v>1281029.6166666667</c:v>
                </c:pt>
                <c:pt idx="10">
                  <c:v>1280734.4666666666</c:v>
                </c:pt>
                <c:pt idx="11">
                  <c:v>1280764.1666666667</c:v>
                </c:pt>
                <c:pt idx="12">
                  <c:v>1280601.6166666667</c:v>
                </c:pt>
                <c:pt idx="13">
                  <c:v>1280939.2166666668</c:v>
                </c:pt>
                <c:pt idx="14">
                  <c:v>1280741.2166666666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9F-4B24-BCE9-A64E0CD5C870}"/>
            </c:ext>
          </c:extLst>
        </c:ser>
        <c:ser>
          <c:idx val="4"/>
          <c:order val="4"/>
          <c:tx>
            <c:strRef>
              <c:f>RAMPU_80!$M$8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99F-4B24-BCE9-A64E0CD5C870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RAMPU_80!$L$9:$L$13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RAMPU_80!$M$9:$M$13</c:f>
              <c:numCache>
                <c:formatCode>General</c:formatCode>
                <c:ptCount val="5"/>
                <c:pt idx="0">
                  <c:v>0</c:v>
                </c:pt>
                <c:pt idx="1">
                  <c:v>1290000</c:v>
                </c:pt>
                <c:pt idx="2">
                  <c:v>1290000</c:v>
                </c:pt>
                <c:pt idx="3">
                  <c:v>1290000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99F-4B24-BCE9-A64E0CD5C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41376"/>
        <c:axId val="1047032520"/>
      </c:scatterChart>
      <c:valAx>
        <c:axId val="104704137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32520"/>
        <c:crosses val="autoZero"/>
        <c:crossBetween val="midCat"/>
      </c:valAx>
      <c:valAx>
        <c:axId val="10470325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4137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RAMPU_80!$L$32</c:f>
          <c:strCache>
            <c:ptCount val="1"/>
            <c:pt idx="0">
              <c:v>Response Time Graph (RAMPU_80 @ 1,280,800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RAMPU_80!$D$34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RAMPU_80!$D$35:$D$49</c:f>
              <c:numCache>
                <c:formatCode>0.00</c:formatCode>
                <c:ptCount val="15"/>
                <c:pt idx="0">
                  <c:v>0.20378302781764135</c:v>
                </c:pt>
                <c:pt idx="1">
                  <c:v>0.234554143852021</c:v>
                </c:pt>
                <c:pt idx="2">
                  <c:v>0.26496379989683344</c:v>
                </c:pt>
                <c:pt idx="3">
                  <c:v>0.2708229573683329</c:v>
                </c:pt>
                <c:pt idx="4">
                  <c:v>0.2913613132770162</c:v>
                </c:pt>
                <c:pt idx="5">
                  <c:v>0.26913875532379139</c:v>
                </c:pt>
                <c:pt idx="6">
                  <c:v>0.2692469660490186</c:v>
                </c:pt>
                <c:pt idx="7">
                  <c:v>0.29605241650398501</c:v>
                </c:pt>
                <c:pt idx="8">
                  <c:v>0.26922547459778468</c:v>
                </c:pt>
                <c:pt idx="9">
                  <c:v>0.26920184180879153</c:v>
                </c:pt>
                <c:pt idx="10">
                  <c:v>0.26896626727715772</c:v>
                </c:pt>
                <c:pt idx="11">
                  <c:v>0.26880217161727543</c:v>
                </c:pt>
                <c:pt idx="12">
                  <c:v>0.26891922664689411</c:v>
                </c:pt>
                <c:pt idx="13">
                  <c:v>0.26926450148978831</c:v>
                </c:pt>
                <c:pt idx="14">
                  <c:v>0.26880291247705362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E2-4E32-97F1-6407770E363B}"/>
            </c:ext>
          </c:extLst>
        </c:ser>
        <c:ser>
          <c:idx val="2"/>
          <c:order val="1"/>
          <c:tx>
            <c:strRef>
              <c:f>RAMPU_80!$E$34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RAMPU_80!$E$35:$E$49</c:f>
              <c:numCache>
                <c:formatCode>0.00</c:formatCode>
                <c:ptCount val="15"/>
                <c:pt idx="0">
                  <c:v>0.19983157892596964</c:v>
                </c:pt>
                <c:pt idx="1">
                  <c:v>0.23036335621759532</c:v>
                </c:pt>
                <c:pt idx="2">
                  <c:v>0.26135999783802477</c:v>
                </c:pt>
                <c:pt idx="3">
                  <c:v>0.26724740575701839</c:v>
                </c:pt>
                <c:pt idx="4">
                  <c:v>0.28588896895925492</c:v>
                </c:pt>
                <c:pt idx="5">
                  <c:v>0.26550142917429237</c:v>
                </c:pt>
                <c:pt idx="6">
                  <c:v>0.26567268385383114</c:v>
                </c:pt>
                <c:pt idx="7">
                  <c:v>0.29897035027917834</c:v>
                </c:pt>
                <c:pt idx="8">
                  <c:v>0.26555437106097018</c:v>
                </c:pt>
                <c:pt idx="9">
                  <c:v>0.26573662634892736</c:v>
                </c:pt>
                <c:pt idx="10">
                  <c:v>0.26561420963499871</c:v>
                </c:pt>
                <c:pt idx="11">
                  <c:v>0.26519410456680331</c:v>
                </c:pt>
                <c:pt idx="12">
                  <c:v>0.26524730446722766</c:v>
                </c:pt>
                <c:pt idx="13">
                  <c:v>0.26590065152988301</c:v>
                </c:pt>
                <c:pt idx="14">
                  <c:v>0.26523619812842636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5E2-4E32-97F1-6407770E363B}"/>
            </c:ext>
          </c:extLst>
        </c:ser>
        <c:ser>
          <c:idx val="3"/>
          <c:order val="2"/>
          <c:tx>
            <c:strRef>
              <c:f>RAMPU_80!$F$34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RAMPU_80!$F$35:$F$49</c:f>
              <c:numCache>
                <c:formatCode>0.00</c:formatCode>
                <c:ptCount val="15"/>
                <c:pt idx="0">
                  <c:v>0.14958778419718038</c:v>
                </c:pt>
                <c:pt idx="1">
                  <c:v>0.17657009917438038</c:v>
                </c:pt>
                <c:pt idx="2">
                  <c:v>0.20640355609376548</c:v>
                </c:pt>
                <c:pt idx="3">
                  <c:v>0.21212534026295896</c:v>
                </c:pt>
                <c:pt idx="4">
                  <c:v>0.23278544284634853</c:v>
                </c:pt>
                <c:pt idx="5">
                  <c:v>0.21051281975135175</c:v>
                </c:pt>
                <c:pt idx="6">
                  <c:v>0.21088602812189197</c:v>
                </c:pt>
                <c:pt idx="7">
                  <c:v>0.23515683601545992</c:v>
                </c:pt>
                <c:pt idx="8">
                  <c:v>0.21045222403937267</c:v>
                </c:pt>
                <c:pt idx="9">
                  <c:v>0.21070850371215655</c:v>
                </c:pt>
                <c:pt idx="10">
                  <c:v>0.21055326255100015</c:v>
                </c:pt>
                <c:pt idx="11">
                  <c:v>0.21023992010701056</c:v>
                </c:pt>
                <c:pt idx="12">
                  <c:v>0.21023331492805988</c:v>
                </c:pt>
                <c:pt idx="13">
                  <c:v>0.21076099252810365</c:v>
                </c:pt>
                <c:pt idx="14">
                  <c:v>0.21006739783665954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5E2-4E32-97F1-6407770E363B}"/>
            </c:ext>
          </c:extLst>
        </c:ser>
        <c:ser>
          <c:idx val="0"/>
          <c:order val="3"/>
          <c:tx>
            <c:strRef>
              <c:f>RAMPU_80!$C$34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RAMPU_80!$C$35:$C$49</c:f>
              <c:numCache>
                <c:formatCode>0.00</c:formatCode>
                <c:ptCount val="15"/>
                <c:pt idx="0">
                  <c:v>0.18806458029953607</c:v>
                </c:pt>
                <c:pt idx="1">
                  <c:v>0.21774312408240828</c:v>
                </c:pt>
                <c:pt idx="2">
                  <c:v>0.24805993315994274</c:v>
                </c:pt>
                <c:pt idx="3">
                  <c:v>0.25389449595803748</c:v>
                </c:pt>
                <c:pt idx="4">
                  <c:v>0.27422823569488408</c:v>
                </c:pt>
                <c:pt idx="5">
                  <c:v>0.25222394936347181</c:v>
                </c:pt>
                <c:pt idx="6">
                  <c:v>0.25240282135957259</c:v>
                </c:pt>
                <c:pt idx="7">
                  <c:v>0.27930158119047277</c:v>
                </c:pt>
                <c:pt idx="8">
                  <c:v>0.2522552810557398</c:v>
                </c:pt>
                <c:pt idx="9">
                  <c:v>0.25234328374947668</c:v>
                </c:pt>
                <c:pt idx="10">
                  <c:v>0.25214038434300484</c:v>
                </c:pt>
                <c:pt idx="11">
                  <c:v>0.25190276228319425</c:v>
                </c:pt>
                <c:pt idx="12">
                  <c:v>0.25197510334237827</c:v>
                </c:pt>
                <c:pt idx="13">
                  <c:v>0.25241161933613998</c:v>
                </c:pt>
                <c:pt idx="14">
                  <c:v>0.2518611355562293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E2-4E32-97F1-6407770E363B}"/>
            </c:ext>
          </c:extLst>
        </c:ser>
        <c:ser>
          <c:idx val="4"/>
          <c:order val="4"/>
          <c:tx>
            <c:strRef>
              <c:f>RAMPU_80!$M$34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5E2-4E32-97F1-6407770E363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RAMPU_80!$L$35:$L$39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RAMPU_80!$M$35:$M$39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5E2-4E32-97F1-6407770E36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75600"/>
        <c:axId val="473479536"/>
      </c:scatterChart>
      <c:valAx>
        <c:axId val="47347560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79536"/>
        <c:crosses val="autoZero"/>
        <c:crossBetween val="midCat"/>
      </c:valAx>
      <c:valAx>
        <c:axId val="4734795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7560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RAMPU_80!$L$57</c:f>
          <c:strCache>
            <c:ptCount val="1"/>
            <c:pt idx="0">
              <c:v>Data Rate Graph (RAMPU_80 @ 1,280,800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RAMPU_80!$D$59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RAMPU_80!$D$60:$D$74</c:f>
              <c:numCache>
                <c:formatCode>0.00</c:formatCode>
                <c:ptCount val="15"/>
                <c:pt idx="0">
                  <c:v>4276.5055317333336</c:v>
                </c:pt>
                <c:pt idx="1">
                  <c:v>5692.9229482666669</c:v>
                </c:pt>
                <c:pt idx="2">
                  <c:v>6752.6443690666665</c:v>
                </c:pt>
                <c:pt idx="3">
                  <c:v>6841.7346218666662</c:v>
                </c:pt>
                <c:pt idx="4">
                  <c:v>6843.3250986666671</c:v>
                </c:pt>
                <c:pt idx="5">
                  <c:v>6842.9477887999992</c:v>
                </c:pt>
                <c:pt idx="6">
                  <c:v>6839.1880021333336</c:v>
                </c:pt>
                <c:pt idx="7">
                  <c:v>6841.6433493333325</c:v>
                </c:pt>
                <c:pt idx="8">
                  <c:v>6841.3780650666677</c:v>
                </c:pt>
                <c:pt idx="9">
                  <c:v>6842.9784405333321</c:v>
                </c:pt>
                <c:pt idx="10">
                  <c:v>6841.0374826666666</c:v>
                </c:pt>
                <c:pt idx="11">
                  <c:v>6842.2972074666668</c:v>
                </c:pt>
                <c:pt idx="12">
                  <c:v>6840.0868010666663</c:v>
                </c:pt>
                <c:pt idx="13">
                  <c:v>6842.0049578666667</c:v>
                </c:pt>
                <c:pt idx="14">
                  <c:v>6841.5982250666675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109-4DB9-95E7-1BA37551C1C9}"/>
            </c:ext>
          </c:extLst>
        </c:ser>
        <c:ser>
          <c:idx val="2"/>
          <c:order val="1"/>
          <c:tx>
            <c:strRef>
              <c:f>RAMPU_80!$E$59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RAMPU_80!$E$60:$E$74</c:f>
              <c:numCache>
                <c:formatCode>0.00</c:formatCode>
                <c:ptCount val="15"/>
                <c:pt idx="0">
                  <c:v>990.47321600000009</c:v>
                </c:pt>
                <c:pt idx="1">
                  <c:v>1317.1085312</c:v>
                </c:pt>
                <c:pt idx="2">
                  <c:v>1562.3577599999999</c:v>
                </c:pt>
                <c:pt idx="3">
                  <c:v>1585.6912384</c:v>
                </c:pt>
                <c:pt idx="4">
                  <c:v>1584.5471573333334</c:v>
                </c:pt>
                <c:pt idx="5">
                  <c:v>1584.1045845333333</c:v>
                </c:pt>
                <c:pt idx="6">
                  <c:v>1582.9890389333334</c:v>
                </c:pt>
                <c:pt idx="7">
                  <c:v>1585.6961536000003</c:v>
                </c:pt>
                <c:pt idx="8">
                  <c:v>1585.2908543999999</c:v>
                </c:pt>
                <c:pt idx="9">
                  <c:v>1584.8159232</c:v>
                </c:pt>
                <c:pt idx="10">
                  <c:v>1584.3983359999997</c:v>
                </c:pt>
                <c:pt idx="11">
                  <c:v>1584.1334613333333</c:v>
                </c:pt>
                <c:pt idx="12">
                  <c:v>1583.2337749333335</c:v>
                </c:pt>
                <c:pt idx="13">
                  <c:v>1585.6601088</c:v>
                </c:pt>
                <c:pt idx="14">
                  <c:v>1584.0022528000002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109-4DB9-95E7-1BA37551C1C9}"/>
            </c:ext>
          </c:extLst>
        </c:ser>
        <c:ser>
          <c:idx val="3"/>
          <c:order val="2"/>
          <c:tx>
            <c:strRef>
              <c:f>RAMPU_80!$F$59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RAMPU_80!$F$60:$F$74</c:f>
              <c:numCache>
                <c:formatCode>0.00</c:formatCode>
                <c:ptCount val="15"/>
                <c:pt idx="0">
                  <c:v>3318.4152917333336</c:v>
                </c:pt>
                <c:pt idx="1">
                  <c:v>4417.5596202666666</c:v>
                </c:pt>
                <c:pt idx="2">
                  <c:v>5239.3714346666666</c:v>
                </c:pt>
                <c:pt idx="3">
                  <c:v>5305.9638613333336</c:v>
                </c:pt>
                <c:pt idx="4">
                  <c:v>5305.4035967999998</c:v>
                </c:pt>
                <c:pt idx="5">
                  <c:v>5302.6894506666667</c:v>
                </c:pt>
                <c:pt idx="6">
                  <c:v>5308.4316330666661</c:v>
                </c:pt>
                <c:pt idx="7">
                  <c:v>5306.0037973333338</c:v>
                </c:pt>
                <c:pt idx="8">
                  <c:v>5308.8127658666663</c:v>
                </c:pt>
                <c:pt idx="9">
                  <c:v>5305.3151232</c:v>
                </c:pt>
                <c:pt idx="10">
                  <c:v>5308.5412693333337</c:v>
                </c:pt>
                <c:pt idx="11">
                  <c:v>5305.3209258666666</c:v>
                </c:pt>
                <c:pt idx="12">
                  <c:v>5305.8325845333329</c:v>
                </c:pt>
                <c:pt idx="13">
                  <c:v>5307.5826005333338</c:v>
                </c:pt>
                <c:pt idx="14">
                  <c:v>5308.0329557333334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109-4DB9-95E7-1BA37551C1C9}"/>
            </c:ext>
          </c:extLst>
        </c:ser>
        <c:ser>
          <c:idx val="0"/>
          <c:order val="3"/>
          <c:tx>
            <c:strRef>
              <c:f>RAMPU_80!$C$59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RAMPU_80!$C$60:$C$74</c:f>
              <c:numCache>
                <c:formatCode>0.00</c:formatCode>
                <c:ptCount val="15"/>
                <c:pt idx="0">
                  <c:v>8585.3940394666661</c:v>
                </c:pt>
                <c:pt idx="1">
                  <c:v>11427.591099733334</c:v>
                </c:pt>
                <c:pt idx="2">
                  <c:v>13554.373563733332</c:v>
                </c:pt>
                <c:pt idx="3">
                  <c:v>13733.3897216</c:v>
                </c:pt>
                <c:pt idx="4">
                  <c:v>13733.275852800001</c:v>
                </c:pt>
                <c:pt idx="5">
                  <c:v>13729.741823999999</c:v>
                </c:pt>
                <c:pt idx="6">
                  <c:v>13730.608674133333</c:v>
                </c:pt>
                <c:pt idx="7">
                  <c:v>13733.343300266666</c:v>
                </c:pt>
                <c:pt idx="8">
                  <c:v>13735.481685333334</c:v>
                </c:pt>
                <c:pt idx="9">
                  <c:v>13733.109486933332</c:v>
                </c:pt>
                <c:pt idx="10">
                  <c:v>13733.977088000001</c:v>
                </c:pt>
                <c:pt idx="11">
                  <c:v>13731.751594666666</c:v>
                </c:pt>
                <c:pt idx="12">
                  <c:v>13729.153160533333</c:v>
                </c:pt>
                <c:pt idx="13">
                  <c:v>13735.247667199999</c:v>
                </c:pt>
                <c:pt idx="14">
                  <c:v>13733.633433600004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09-4DB9-95E7-1BA37551C1C9}"/>
            </c:ext>
          </c:extLst>
        </c:ser>
        <c:ser>
          <c:idx val="4"/>
          <c:order val="4"/>
          <c:tx>
            <c:strRef>
              <c:f>RAMPU_80!$M$59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109-4DB9-95E7-1BA37551C1C9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RAMPU_80!$L$60:$L$64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RAMPU_80!$M$60:$M$64</c:f>
              <c:numCache>
                <c:formatCode>General</c:formatCode>
                <c:ptCount val="5"/>
                <c:pt idx="0">
                  <c:v>0</c:v>
                </c:pt>
                <c:pt idx="1">
                  <c:v>13800</c:v>
                </c:pt>
                <c:pt idx="2">
                  <c:v>13800</c:v>
                </c:pt>
                <c:pt idx="3">
                  <c:v>13800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109-4DB9-95E7-1BA37551C1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482520"/>
        <c:axId val="996478912"/>
      </c:scatterChart>
      <c:valAx>
        <c:axId val="99648252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78912"/>
        <c:crosses val="autoZero"/>
        <c:crossBetween val="midCat"/>
      </c:valAx>
      <c:valAx>
        <c:axId val="9964789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8252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RAMPU_80!$B$102</c:f>
          <c:strCache>
            <c:ptCount val="1"/>
            <c:pt idx="0">
              <c:v>Response Time Frequency Values_x000d_  (RAMPU_80 @ 1,280,800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RAMPU_80!$A$84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RAMPU_80!$B$84:$AH$84</c:f>
              <c:numCache>
                <c:formatCode>General</c:formatCode>
                <c:ptCount val="33"/>
                <c:pt idx="0">
                  <c:v>24559560</c:v>
                </c:pt>
                <c:pt idx="1">
                  <c:v>20747790</c:v>
                </c:pt>
                <c:pt idx="2">
                  <c:v>168108083</c:v>
                </c:pt>
                <c:pt idx="3">
                  <c:v>52320434</c:v>
                </c:pt>
                <c:pt idx="4">
                  <c:v>12889939</c:v>
                </c:pt>
                <c:pt idx="5">
                  <c:v>6965454</c:v>
                </c:pt>
                <c:pt idx="6">
                  <c:v>3194372</c:v>
                </c:pt>
                <c:pt idx="7">
                  <c:v>2868278</c:v>
                </c:pt>
                <c:pt idx="8">
                  <c:v>3761360</c:v>
                </c:pt>
                <c:pt idx="9">
                  <c:v>3039679</c:v>
                </c:pt>
                <c:pt idx="10">
                  <c:v>2647826</c:v>
                </c:pt>
                <c:pt idx="11">
                  <c:v>1875084</c:v>
                </c:pt>
                <c:pt idx="12">
                  <c:v>58396</c:v>
                </c:pt>
                <c:pt idx="13">
                  <c:v>7824</c:v>
                </c:pt>
                <c:pt idx="14">
                  <c:v>3678</c:v>
                </c:pt>
                <c:pt idx="15">
                  <c:v>4439</c:v>
                </c:pt>
                <c:pt idx="16">
                  <c:v>5917</c:v>
                </c:pt>
                <c:pt idx="17">
                  <c:v>2793</c:v>
                </c:pt>
                <c:pt idx="18">
                  <c:v>1711</c:v>
                </c:pt>
                <c:pt idx="19">
                  <c:v>1296</c:v>
                </c:pt>
                <c:pt idx="20">
                  <c:v>3332</c:v>
                </c:pt>
                <c:pt idx="21">
                  <c:v>3056</c:v>
                </c:pt>
                <c:pt idx="22">
                  <c:v>3033</c:v>
                </c:pt>
                <c:pt idx="23">
                  <c:v>5810</c:v>
                </c:pt>
                <c:pt idx="24">
                  <c:v>5589</c:v>
                </c:pt>
                <c:pt idx="25">
                  <c:v>5719</c:v>
                </c:pt>
                <c:pt idx="26">
                  <c:v>7401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92-48C6-A8C9-0B0A234A958B}"/>
            </c:ext>
          </c:extLst>
        </c:ser>
        <c:ser>
          <c:idx val="1"/>
          <c:order val="1"/>
          <c:tx>
            <c:strRef>
              <c:f>RAMPU_80!$A$85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RAMPU_80!$B$85:$AH$85</c:f>
              <c:numCache>
                <c:formatCode>General</c:formatCode>
                <c:ptCount val="33"/>
                <c:pt idx="0">
                  <c:v>2152405</c:v>
                </c:pt>
                <c:pt idx="1">
                  <c:v>287746087</c:v>
                </c:pt>
                <c:pt idx="2">
                  <c:v>134044704</c:v>
                </c:pt>
                <c:pt idx="3">
                  <c:v>29576911</c:v>
                </c:pt>
                <c:pt idx="4">
                  <c:v>5930231</c:v>
                </c:pt>
                <c:pt idx="5">
                  <c:v>2529249</c:v>
                </c:pt>
                <c:pt idx="6">
                  <c:v>1285466</c:v>
                </c:pt>
                <c:pt idx="7">
                  <c:v>1465967</c:v>
                </c:pt>
                <c:pt idx="8">
                  <c:v>547364</c:v>
                </c:pt>
                <c:pt idx="9">
                  <c:v>18277</c:v>
                </c:pt>
                <c:pt idx="10">
                  <c:v>3669</c:v>
                </c:pt>
                <c:pt idx="11">
                  <c:v>6186</c:v>
                </c:pt>
                <c:pt idx="12">
                  <c:v>7485</c:v>
                </c:pt>
                <c:pt idx="13">
                  <c:v>9121</c:v>
                </c:pt>
                <c:pt idx="14">
                  <c:v>5378</c:v>
                </c:pt>
                <c:pt idx="15">
                  <c:v>6679</c:v>
                </c:pt>
                <c:pt idx="16">
                  <c:v>8990</c:v>
                </c:pt>
                <c:pt idx="17">
                  <c:v>4062</c:v>
                </c:pt>
                <c:pt idx="18">
                  <c:v>2489</c:v>
                </c:pt>
                <c:pt idx="19">
                  <c:v>1964</c:v>
                </c:pt>
                <c:pt idx="20">
                  <c:v>4866</c:v>
                </c:pt>
                <c:pt idx="21">
                  <c:v>4694</c:v>
                </c:pt>
                <c:pt idx="22">
                  <c:v>4629</c:v>
                </c:pt>
                <c:pt idx="23">
                  <c:v>9107</c:v>
                </c:pt>
                <c:pt idx="24">
                  <c:v>8557</c:v>
                </c:pt>
                <c:pt idx="25">
                  <c:v>8277</c:v>
                </c:pt>
                <c:pt idx="26">
                  <c:v>10053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92-48C6-A8C9-0B0A234A95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8327640"/>
        <c:axId val="1058326656"/>
      </c:barChart>
      <c:catAx>
        <c:axId val="1058327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26656"/>
        <c:crosses val="autoZero"/>
        <c:auto val="1"/>
        <c:lblAlgn val="ctr"/>
        <c:lblOffset val="100"/>
        <c:noMultiLvlLbl val="0"/>
      </c:catAx>
      <c:valAx>
        <c:axId val="10583266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276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RAMPU_80!$B$103</c:f>
          <c:strCache>
            <c:ptCount val="1"/>
            <c:pt idx="0">
              <c:v>Response Time Frequency Graph_x000d_  (RAMPU_80 @ 1,280,800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RAMPU_80!$A$93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RAMPU_80!$B$93:$AH$93</c:f>
              <c:numCache>
                <c:formatCode>0.00%</c:formatCode>
                <c:ptCount val="33"/>
                <c:pt idx="0">
                  <c:v>8.1028485543247972E-2</c:v>
                </c:pt>
                <c:pt idx="1">
                  <c:v>6.8452447929415058E-2</c:v>
                </c:pt>
                <c:pt idx="2">
                  <c:v>0.55463303793181273</c:v>
                </c:pt>
                <c:pt idx="3">
                  <c:v>0.17261895286338436</c:v>
                </c:pt>
                <c:pt idx="4">
                  <c:v>4.2527318726998706E-2</c:v>
                </c:pt>
                <c:pt idx="5">
                  <c:v>2.2980875420453736E-2</c:v>
                </c:pt>
                <c:pt idx="6">
                  <c:v>1.0539078282418582E-2</c:v>
                </c:pt>
                <c:pt idx="7">
                  <c:v>9.4632079099550726E-3</c:v>
                </c:pt>
                <c:pt idx="8">
                  <c:v>1.2409721688130862E-2</c:v>
                </c:pt>
                <c:pt idx="9">
                  <c:v>1.0028705152193869E-2</c:v>
                </c:pt>
                <c:pt idx="10">
                  <c:v>8.735878442530572E-3</c:v>
                </c:pt>
                <c:pt idx="11">
                  <c:v>6.1863981596728766E-3</c:v>
                </c:pt>
                <c:pt idx="12">
                  <c:v>1.9266385235661832E-4</c:v>
                </c:pt>
                <c:pt idx="13">
                  <c:v>2.5813445798311215E-5</c:v>
                </c:pt>
                <c:pt idx="14">
                  <c:v>1.2134694995678508E-5</c:v>
                </c:pt>
                <c:pt idx="15">
                  <c:v>1.4645435314251468E-5</c:v>
                </c:pt>
                <c:pt idx="16">
                  <c:v>1.9521748311427334E-5</c:v>
                </c:pt>
                <c:pt idx="17">
                  <c:v>9.2148458735535811E-6</c:v>
                </c:pt>
                <c:pt idx="18">
                  <c:v>5.6450416361081915E-6</c:v>
                </c:pt>
                <c:pt idx="19">
                  <c:v>4.2758468500270112E-6</c:v>
                </c:pt>
                <c:pt idx="20">
                  <c:v>1.0993149463186729E-5</c:v>
                </c:pt>
                <c:pt idx="21">
                  <c:v>1.0082552448829124E-5</c:v>
                </c:pt>
                <c:pt idx="22">
                  <c:v>1.0006669364299323E-5</c:v>
                </c:pt>
                <c:pt idx="23">
                  <c:v>1.9168727005136522E-5</c:v>
                </c:pt>
                <c:pt idx="24">
                  <c:v>1.8439589540741485E-5</c:v>
                </c:pt>
                <c:pt idx="25">
                  <c:v>1.8868493931562094E-5</c:v>
                </c:pt>
                <c:pt idx="26">
                  <c:v>2.4417856895871842E-5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F4-4BB2-87E3-F8580D6EFF3F}"/>
            </c:ext>
          </c:extLst>
        </c:ser>
        <c:ser>
          <c:idx val="1"/>
          <c:order val="1"/>
          <c:tx>
            <c:strRef>
              <c:f>RAMPU_80!$A$94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RAMPU_80!$B$94:$AH$94</c:f>
              <c:numCache>
                <c:formatCode>0.00%</c:formatCode>
                <c:ptCount val="33"/>
                <c:pt idx="0">
                  <c:v>4.6248211014995747E-3</c:v>
                </c:pt>
                <c:pt idx="1">
                  <c:v>0.61827312937459833</c:v>
                </c:pt>
                <c:pt idx="2">
                  <c:v>0.28801864686407269</c:v>
                </c:pt>
                <c:pt idx="3">
                  <c:v>6.3551200684803688E-2</c:v>
                </c:pt>
                <c:pt idx="4">
                  <c:v>1.2742145398085826E-2</c:v>
                </c:pt>
                <c:pt idx="5">
                  <c:v>5.4345367838054166E-3</c:v>
                </c:pt>
                <c:pt idx="6">
                  <c:v>2.7620500240708658E-3</c:v>
                </c:pt>
                <c:pt idx="7">
                  <c:v>3.1498882021283293E-3</c:v>
                </c:pt>
                <c:pt idx="8">
                  <c:v>1.176107924577955E-3</c:v>
                </c:pt>
                <c:pt idx="9">
                  <c:v>3.9271352404453496E-5</c:v>
                </c:pt>
                <c:pt idx="10">
                  <c:v>7.8834924753482456E-6</c:v>
                </c:pt>
                <c:pt idx="11">
                  <c:v>1.3291710126057302E-5</c:v>
                </c:pt>
                <c:pt idx="12">
                  <c:v>1.6082840331965552E-5</c:v>
                </c:pt>
                <c:pt idx="13">
                  <c:v>1.9598074371123288E-5</c:v>
                </c:pt>
                <c:pt idx="14">
                  <c:v>1.1555579867108984E-5</c:v>
                </c:pt>
                <c:pt idx="15">
                  <c:v>1.4351007425143344E-5</c:v>
                </c:pt>
                <c:pt idx="16">
                  <c:v>1.9316597806863103E-5</c:v>
                </c:pt>
                <c:pt idx="17">
                  <c:v>8.7279221681288014E-6</c:v>
                </c:pt>
                <c:pt idx="18">
                  <c:v>5.3480547209435216E-6</c:v>
                </c:pt>
                <c:pt idx="19">
                  <c:v>4.2199997878397252E-6</c:v>
                </c:pt>
                <c:pt idx="20">
                  <c:v>1.0455457722824901E-5</c:v>
                </c:pt>
                <c:pt idx="21">
                  <c:v>1.0085885439979467E-5</c:v>
                </c:pt>
                <c:pt idx="22">
                  <c:v>9.946221495880901E-6</c:v>
                </c:pt>
                <c:pt idx="23">
                  <c:v>1.9567992906240521E-5</c:v>
                </c:pt>
                <c:pt idx="24">
                  <c:v>1.8386221071560353E-5</c:v>
                </c:pt>
                <c:pt idx="25">
                  <c:v>1.7784591773904993E-5</c:v>
                </c:pt>
                <c:pt idx="26">
                  <c:v>2.1600640461890407E-5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F4-4BB2-87E3-F8580D6EF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8331248"/>
        <c:axId val="1058334856"/>
      </c:barChart>
      <c:catAx>
        <c:axId val="1058331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34856"/>
        <c:crosses val="autoZero"/>
        <c:auto val="1"/>
        <c:lblAlgn val="ctr"/>
        <c:lblOffset val="100"/>
        <c:noMultiLvlLbl val="0"/>
      </c:catAx>
      <c:valAx>
        <c:axId val="10583348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31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RAMPU_80!$B$104</c:f>
          <c:strCache>
            <c:ptCount val="1"/>
            <c:pt idx="0">
              <c:v>Response Time Frequency Cumulative Values_x000d_  (RAMPU_80 @ 1,280,800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RAMPU_80!$A$90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RAMPU_80!$B$90:$AH$90</c:f>
              <c:numCache>
                <c:formatCode>General</c:formatCode>
                <c:ptCount val="33"/>
                <c:pt idx="0">
                  <c:v>24559560</c:v>
                </c:pt>
                <c:pt idx="1">
                  <c:v>45307350</c:v>
                </c:pt>
                <c:pt idx="2">
                  <c:v>213415433</c:v>
                </c:pt>
                <c:pt idx="3">
                  <c:v>265735867</c:v>
                </c:pt>
                <c:pt idx="4">
                  <c:v>278625806</c:v>
                </c:pt>
                <c:pt idx="5">
                  <c:v>285591260</c:v>
                </c:pt>
                <c:pt idx="6">
                  <c:v>288785632</c:v>
                </c:pt>
                <c:pt idx="7">
                  <c:v>291653910</c:v>
                </c:pt>
                <c:pt idx="8">
                  <c:v>295415270</c:v>
                </c:pt>
                <c:pt idx="9">
                  <c:v>298454949</c:v>
                </c:pt>
                <c:pt idx="10">
                  <c:v>301102775</c:v>
                </c:pt>
                <c:pt idx="11">
                  <c:v>302977859</c:v>
                </c:pt>
                <c:pt idx="12">
                  <c:v>303036255</c:v>
                </c:pt>
                <c:pt idx="13">
                  <c:v>303044079</c:v>
                </c:pt>
                <c:pt idx="14">
                  <c:v>303047757</c:v>
                </c:pt>
                <c:pt idx="15">
                  <c:v>303052196</c:v>
                </c:pt>
                <c:pt idx="16">
                  <c:v>303058113</c:v>
                </c:pt>
                <c:pt idx="17">
                  <c:v>303060906</c:v>
                </c:pt>
                <c:pt idx="18">
                  <c:v>303062617</c:v>
                </c:pt>
                <c:pt idx="19">
                  <c:v>303063913</c:v>
                </c:pt>
                <c:pt idx="20">
                  <c:v>303067245</c:v>
                </c:pt>
                <c:pt idx="21">
                  <c:v>303070301</c:v>
                </c:pt>
                <c:pt idx="22">
                  <c:v>303073334</c:v>
                </c:pt>
                <c:pt idx="23">
                  <c:v>303079144</c:v>
                </c:pt>
                <c:pt idx="24">
                  <c:v>303084733</c:v>
                </c:pt>
                <c:pt idx="25">
                  <c:v>303090452</c:v>
                </c:pt>
                <c:pt idx="26">
                  <c:v>303097853</c:v>
                </c:pt>
                <c:pt idx="27">
                  <c:v>303097853</c:v>
                </c:pt>
                <c:pt idx="28">
                  <c:v>303097853</c:v>
                </c:pt>
                <c:pt idx="29">
                  <c:v>303097853</c:v>
                </c:pt>
                <c:pt idx="30">
                  <c:v>303097853</c:v>
                </c:pt>
                <c:pt idx="31">
                  <c:v>303097853</c:v>
                </c:pt>
                <c:pt idx="32">
                  <c:v>303097853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73-4522-852A-895526B304A1}"/>
            </c:ext>
          </c:extLst>
        </c:ser>
        <c:ser>
          <c:idx val="1"/>
          <c:order val="1"/>
          <c:tx>
            <c:strRef>
              <c:f>RAMPU_80!$A$91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RAMPU_80!$B$91:$AH$91</c:f>
              <c:numCache>
                <c:formatCode>General</c:formatCode>
                <c:ptCount val="33"/>
                <c:pt idx="0">
                  <c:v>2152405</c:v>
                </c:pt>
                <c:pt idx="1">
                  <c:v>289898492</c:v>
                </c:pt>
                <c:pt idx="2">
                  <c:v>423943196</c:v>
                </c:pt>
                <c:pt idx="3">
                  <c:v>453520107</c:v>
                </c:pt>
                <c:pt idx="4">
                  <c:v>459450338</c:v>
                </c:pt>
                <c:pt idx="5">
                  <c:v>461979587</c:v>
                </c:pt>
                <c:pt idx="6">
                  <c:v>463265053</c:v>
                </c:pt>
                <c:pt idx="7">
                  <c:v>464731020</c:v>
                </c:pt>
                <c:pt idx="8">
                  <c:v>465278384</c:v>
                </c:pt>
                <c:pt idx="9">
                  <c:v>465296661</c:v>
                </c:pt>
                <c:pt idx="10">
                  <c:v>465300330</c:v>
                </c:pt>
                <c:pt idx="11">
                  <c:v>465306516</c:v>
                </c:pt>
                <c:pt idx="12">
                  <c:v>465314001</c:v>
                </c:pt>
                <c:pt idx="13">
                  <c:v>465323122</c:v>
                </c:pt>
                <c:pt idx="14">
                  <c:v>465328500</c:v>
                </c:pt>
                <c:pt idx="15">
                  <c:v>465335179</c:v>
                </c:pt>
                <c:pt idx="16">
                  <c:v>465344169</c:v>
                </c:pt>
                <c:pt idx="17">
                  <c:v>465348231</c:v>
                </c:pt>
                <c:pt idx="18">
                  <c:v>465350720</c:v>
                </c:pt>
                <c:pt idx="19">
                  <c:v>465352684</c:v>
                </c:pt>
                <c:pt idx="20">
                  <c:v>465357550</c:v>
                </c:pt>
                <c:pt idx="21">
                  <c:v>465362244</c:v>
                </c:pt>
                <c:pt idx="22">
                  <c:v>465366873</c:v>
                </c:pt>
                <c:pt idx="23">
                  <c:v>465375980</c:v>
                </c:pt>
                <c:pt idx="24">
                  <c:v>465384537</c:v>
                </c:pt>
                <c:pt idx="25">
                  <c:v>465392814</c:v>
                </c:pt>
                <c:pt idx="26">
                  <c:v>465402867</c:v>
                </c:pt>
                <c:pt idx="27">
                  <c:v>465402867</c:v>
                </c:pt>
                <c:pt idx="28">
                  <c:v>465402867</c:v>
                </c:pt>
                <c:pt idx="29">
                  <c:v>465402867</c:v>
                </c:pt>
                <c:pt idx="30">
                  <c:v>465402867</c:v>
                </c:pt>
                <c:pt idx="31">
                  <c:v>465402867</c:v>
                </c:pt>
                <c:pt idx="32">
                  <c:v>465402867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73-4522-852A-895526B304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336824"/>
        <c:axId val="1058336496"/>
      </c:lineChart>
      <c:catAx>
        <c:axId val="1058336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36496"/>
        <c:crosses val="autoZero"/>
        <c:auto val="1"/>
        <c:lblAlgn val="ctr"/>
        <c:lblOffset val="100"/>
        <c:noMultiLvlLbl val="0"/>
      </c:catAx>
      <c:valAx>
        <c:axId val="10583364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368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RAMPU_80!$B$105</c:f>
          <c:strCache>
            <c:ptCount val="1"/>
            <c:pt idx="0">
              <c:v>Response Time Frequency Cumulative Graph_x000d_  (RAMPU_80 @ 1,280,800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RAMPU_80!$A$99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RAMPU_80!$B$99:$AH$99</c:f>
              <c:numCache>
                <c:formatCode>0.00%</c:formatCode>
                <c:ptCount val="33"/>
                <c:pt idx="0">
                  <c:v>8.1028485543247972E-2</c:v>
                </c:pt>
                <c:pt idx="1">
                  <c:v>0.14948093347266303</c:v>
                </c:pt>
                <c:pt idx="2">
                  <c:v>0.70411397140447574</c:v>
                </c:pt>
                <c:pt idx="3">
                  <c:v>0.87673292426786009</c:v>
                </c:pt>
                <c:pt idx="4">
                  <c:v>0.91926024299485876</c:v>
                </c:pt>
                <c:pt idx="5">
                  <c:v>0.94224111841531244</c:v>
                </c:pt>
                <c:pt idx="6">
                  <c:v>0.95278019669773106</c:v>
                </c:pt>
                <c:pt idx="7">
                  <c:v>0.96224340460768609</c:v>
                </c:pt>
                <c:pt idx="8">
                  <c:v>0.97465312629581691</c:v>
                </c:pt>
                <c:pt idx="9">
                  <c:v>0.9846818314480108</c:v>
                </c:pt>
                <c:pt idx="10">
                  <c:v>0.99341770989054134</c:v>
                </c:pt>
                <c:pt idx="11">
                  <c:v>0.99960410805021427</c:v>
                </c:pt>
                <c:pt idx="12">
                  <c:v>0.99979677190257088</c:v>
                </c:pt>
                <c:pt idx="13">
                  <c:v>0.99982258534836921</c:v>
                </c:pt>
                <c:pt idx="14">
                  <c:v>0.99983472004336493</c:v>
                </c:pt>
                <c:pt idx="15">
                  <c:v>0.9998493654786792</c:v>
                </c:pt>
                <c:pt idx="16">
                  <c:v>0.99986888722699063</c:v>
                </c:pt>
                <c:pt idx="17">
                  <c:v>0.99987810207286421</c:v>
                </c:pt>
                <c:pt idx="18">
                  <c:v>0.99988374711450034</c:v>
                </c:pt>
                <c:pt idx="19">
                  <c:v>0.99988802296135038</c:v>
                </c:pt>
                <c:pt idx="20">
                  <c:v>0.99989901611081355</c:v>
                </c:pt>
                <c:pt idx="21">
                  <c:v>0.99990909866326239</c:v>
                </c:pt>
                <c:pt idx="22">
                  <c:v>0.99991910533262673</c:v>
                </c:pt>
                <c:pt idx="23">
                  <c:v>0.99993827405963187</c:v>
                </c:pt>
                <c:pt idx="24">
                  <c:v>0.9999567136491726</c:v>
                </c:pt>
                <c:pt idx="25">
                  <c:v>0.99997558214310411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1BF-4245-9D56-50DE096D63AD}"/>
            </c:ext>
          </c:extLst>
        </c:ser>
        <c:ser>
          <c:idx val="1"/>
          <c:order val="1"/>
          <c:tx>
            <c:strRef>
              <c:f>RAMPU_80!$A$100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RAMPU_80!$B$100:$AH$100</c:f>
              <c:numCache>
                <c:formatCode>0.00%</c:formatCode>
                <c:ptCount val="33"/>
                <c:pt idx="0">
                  <c:v>4.6248211014995747E-3</c:v>
                </c:pt>
                <c:pt idx="1">
                  <c:v>0.62289795047609786</c:v>
                </c:pt>
                <c:pt idx="2">
                  <c:v>0.9109165973401705</c:v>
                </c:pt>
                <c:pt idx="3">
                  <c:v>0.97446779802497419</c:v>
                </c:pt>
                <c:pt idx="4">
                  <c:v>0.98720994342306001</c:v>
                </c:pt>
                <c:pt idx="5">
                  <c:v>0.99264448020686546</c:v>
                </c:pt>
                <c:pt idx="6">
                  <c:v>0.99540653023093628</c:v>
                </c:pt>
                <c:pt idx="7">
                  <c:v>0.99855641843306464</c:v>
                </c:pt>
                <c:pt idx="8">
                  <c:v>0.99973252635764265</c:v>
                </c:pt>
                <c:pt idx="9">
                  <c:v>0.99977179771004709</c:v>
                </c:pt>
                <c:pt idx="10">
                  <c:v>0.99977968120252247</c:v>
                </c:pt>
                <c:pt idx="11">
                  <c:v>0.99979297291264857</c:v>
                </c:pt>
                <c:pt idx="12">
                  <c:v>0.99980905575298051</c:v>
                </c:pt>
                <c:pt idx="13">
                  <c:v>0.99982865382735164</c:v>
                </c:pt>
                <c:pt idx="14">
                  <c:v>0.99984020940721874</c:v>
                </c:pt>
                <c:pt idx="15">
                  <c:v>0.99985456041464393</c:v>
                </c:pt>
                <c:pt idx="16">
                  <c:v>0.99987387701245078</c:v>
                </c:pt>
                <c:pt idx="17">
                  <c:v>0.99988260493461889</c:v>
                </c:pt>
                <c:pt idx="18">
                  <c:v>0.99988795298933986</c:v>
                </c:pt>
                <c:pt idx="19">
                  <c:v>0.99989217298912769</c:v>
                </c:pt>
                <c:pt idx="20">
                  <c:v>0.99990262844685052</c:v>
                </c:pt>
                <c:pt idx="21">
                  <c:v>0.99991271433229045</c:v>
                </c:pt>
                <c:pt idx="22">
                  <c:v>0.99992266055378631</c:v>
                </c:pt>
                <c:pt idx="23">
                  <c:v>0.99994222854669257</c:v>
                </c:pt>
                <c:pt idx="24">
                  <c:v>0.9999606147677641</c:v>
                </c:pt>
                <c:pt idx="25">
                  <c:v>0.99997839935953803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1BF-4245-9D56-50DE096D63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8338136"/>
        <c:axId val="1058337808"/>
      </c:lineChart>
      <c:catAx>
        <c:axId val="1058338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37808"/>
        <c:crosses val="autoZero"/>
        <c:auto val="1"/>
        <c:lblAlgn val="ctr"/>
        <c:lblOffset val="100"/>
        <c:noMultiLvlLbl val="0"/>
      </c:catAx>
      <c:valAx>
        <c:axId val="10583378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338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RAMPU_90!$L$6</c:f>
          <c:strCache>
            <c:ptCount val="1"/>
            <c:pt idx="0">
              <c:v>Throughput Graph (RAMPU_90 @ 1,440,900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RAMPU_90!$D$9:$D$23</c:f>
              <c:numCache>
                <c:formatCode>#,##0.00</c:formatCode>
                <c:ptCount val="15"/>
                <c:pt idx="0">
                  <c:v>763392.56666666665</c:v>
                </c:pt>
                <c:pt idx="1">
                  <c:v>806670.93333333335</c:v>
                </c:pt>
                <c:pt idx="2">
                  <c:v>858388.8833333333</c:v>
                </c:pt>
                <c:pt idx="3">
                  <c:v>858824.93333333335</c:v>
                </c:pt>
                <c:pt idx="4">
                  <c:v>858648</c:v>
                </c:pt>
                <c:pt idx="5">
                  <c:v>858887.23333333328</c:v>
                </c:pt>
                <c:pt idx="6">
                  <c:v>858896.8</c:v>
                </c:pt>
                <c:pt idx="7">
                  <c:v>858789.51666666672</c:v>
                </c:pt>
                <c:pt idx="8">
                  <c:v>858896.7</c:v>
                </c:pt>
                <c:pt idx="9">
                  <c:v>858886.73333333328</c:v>
                </c:pt>
                <c:pt idx="10">
                  <c:v>858849.1333333333</c:v>
                </c:pt>
                <c:pt idx="11">
                  <c:v>858899.16666666663</c:v>
                </c:pt>
                <c:pt idx="12">
                  <c:v>858597.01666666672</c:v>
                </c:pt>
                <c:pt idx="13">
                  <c:v>858964.3833333333</c:v>
                </c:pt>
                <c:pt idx="14">
                  <c:v>858825.51666666672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4A5-4BC2-A1F1-6C5AE3DB7911}"/>
            </c:ext>
          </c:extLst>
        </c:ser>
        <c:ser>
          <c:idx val="2"/>
          <c:order val="1"/>
          <c:tx>
            <c:strRef>
              <c:f>RAMPU_90!$E$8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RAMPU_90!$E$9:$E$23</c:f>
              <c:numCache>
                <c:formatCode>#,##0.00</c:formatCode>
                <c:ptCount val="15"/>
                <c:pt idx="0">
                  <c:v>157493.13333333333</c:v>
                </c:pt>
                <c:pt idx="1">
                  <c:v>166376.26666666666</c:v>
                </c:pt>
                <c:pt idx="2">
                  <c:v>177155.96666666667</c:v>
                </c:pt>
                <c:pt idx="3">
                  <c:v>177278.28333333333</c:v>
                </c:pt>
                <c:pt idx="4">
                  <c:v>177301.41666666666</c:v>
                </c:pt>
                <c:pt idx="5">
                  <c:v>177258.31666666668</c:v>
                </c:pt>
                <c:pt idx="6">
                  <c:v>177103.41666666666</c:v>
                </c:pt>
                <c:pt idx="7">
                  <c:v>177221.55</c:v>
                </c:pt>
                <c:pt idx="8">
                  <c:v>177181.85</c:v>
                </c:pt>
                <c:pt idx="9">
                  <c:v>177219.8</c:v>
                </c:pt>
                <c:pt idx="10">
                  <c:v>177315.38333333333</c:v>
                </c:pt>
                <c:pt idx="11">
                  <c:v>177255.81666666668</c:v>
                </c:pt>
                <c:pt idx="12">
                  <c:v>177134.96666666667</c:v>
                </c:pt>
                <c:pt idx="13">
                  <c:v>177231.95</c:v>
                </c:pt>
                <c:pt idx="14">
                  <c:v>177246.63333333333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4A5-4BC2-A1F1-6C5AE3DB7911}"/>
            </c:ext>
          </c:extLst>
        </c:ser>
        <c:ser>
          <c:idx val="3"/>
          <c:order val="2"/>
          <c:tx>
            <c:strRef>
              <c:f>RAMPU_90!$F$8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RAMPU_90!$F$9:$F$23</c:f>
              <c:numCache>
                <c:formatCode>#,##0.00</c:formatCode>
                <c:ptCount val="15"/>
                <c:pt idx="0">
                  <c:v>359855.51666666666</c:v>
                </c:pt>
                <c:pt idx="1">
                  <c:v>380194.38333333336</c:v>
                </c:pt>
                <c:pt idx="2">
                  <c:v>404747.41666666669</c:v>
                </c:pt>
                <c:pt idx="3">
                  <c:v>405013.15</c:v>
                </c:pt>
                <c:pt idx="4">
                  <c:v>404883.75</c:v>
                </c:pt>
                <c:pt idx="5">
                  <c:v>404839.98333333334</c:v>
                </c:pt>
                <c:pt idx="6">
                  <c:v>404801.81666666665</c:v>
                </c:pt>
                <c:pt idx="7">
                  <c:v>404859</c:v>
                </c:pt>
                <c:pt idx="8">
                  <c:v>404939.6</c:v>
                </c:pt>
                <c:pt idx="9">
                  <c:v>405069.35</c:v>
                </c:pt>
                <c:pt idx="10">
                  <c:v>405002</c:v>
                </c:pt>
                <c:pt idx="11">
                  <c:v>405042.83333333331</c:v>
                </c:pt>
                <c:pt idx="12">
                  <c:v>404982.41666666669</c:v>
                </c:pt>
                <c:pt idx="13">
                  <c:v>405022.35</c:v>
                </c:pt>
                <c:pt idx="14">
                  <c:v>404910.58333333331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4A5-4BC2-A1F1-6C5AE3DB7911}"/>
            </c:ext>
          </c:extLst>
        </c:ser>
        <c:ser>
          <c:idx val="0"/>
          <c:order val="3"/>
          <c:tx>
            <c:strRef>
              <c:f>RAMPU_90!$C$8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RAMPU_90!$C$9:$C$23</c:f>
              <c:numCache>
                <c:formatCode>#,##0.00</c:formatCode>
                <c:ptCount val="15"/>
                <c:pt idx="0">
                  <c:v>1280741.2166666666</c:v>
                </c:pt>
                <c:pt idx="1">
                  <c:v>1353241.5833333333</c:v>
                </c:pt>
                <c:pt idx="2">
                  <c:v>1440292.2666666666</c:v>
                </c:pt>
                <c:pt idx="3">
                  <c:v>1441116.3666666667</c:v>
                </c:pt>
                <c:pt idx="4">
                  <c:v>1440833.1666666665</c:v>
                </c:pt>
                <c:pt idx="5">
                  <c:v>1440985.5333333332</c:v>
                </c:pt>
                <c:pt idx="6">
                  <c:v>1440802.0333333332</c:v>
                </c:pt>
                <c:pt idx="7">
                  <c:v>1440870.0666666667</c:v>
                </c:pt>
                <c:pt idx="8">
                  <c:v>1441018.15</c:v>
                </c:pt>
                <c:pt idx="9">
                  <c:v>1441175.8833333333</c:v>
                </c:pt>
                <c:pt idx="10">
                  <c:v>1441166.5166666666</c:v>
                </c:pt>
                <c:pt idx="11">
                  <c:v>1441197.8166666667</c:v>
                </c:pt>
                <c:pt idx="12">
                  <c:v>1440714.4000000001</c:v>
                </c:pt>
                <c:pt idx="13">
                  <c:v>1441218.6833333331</c:v>
                </c:pt>
                <c:pt idx="14">
                  <c:v>1440982.7333333334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A5-4BC2-A1F1-6C5AE3DB7911}"/>
            </c:ext>
          </c:extLst>
        </c:ser>
        <c:ser>
          <c:idx val="4"/>
          <c:order val="4"/>
          <c:tx>
            <c:strRef>
              <c:f>RAMPU_90!$M$8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4A5-4BC2-A1F1-6C5AE3DB7911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RAMPU_90!$L$9:$L$13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RAMPU_90!$M$9:$M$13</c:f>
              <c:numCache>
                <c:formatCode>General</c:formatCode>
                <c:ptCount val="5"/>
                <c:pt idx="0">
                  <c:v>0</c:v>
                </c:pt>
                <c:pt idx="1">
                  <c:v>1450000</c:v>
                </c:pt>
                <c:pt idx="2">
                  <c:v>1450000</c:v>
                </c:pt>
                <c:pt idx="3">
                  <c:v>1450000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4A5-4BC2-A1F1-6C5AE3DB79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42360"/>
        <c:axId val="1047034488"/>
      </c:scatterChart>
      <c:valAx>
        <c:axId val="104704236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34488"/>
        <c:crosses val="autoZero"/>
        <c:crossBetween val="midCat"/>
      </c:valAx>
      <c:valAx>
        <c:axId val="1047034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4236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RAMPU_90!$L$32</c:f>
          <c:strCache>
            <c:ptCount val="1"/>
            <c:pt idx="0">
              <c:v>Response Time Graph (RAMPU_90 @ 1,440,900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RAMPU_90!$D$35:$D$49</c:f>
              <c:numCache>
                <c:formatCode>0.00</c:formatCode>
                <c:ptCount val="15"/>
                <c:pt idx="0">
                  <c:v>0.26880291247705362</c:v>
                </c:pt>
                <c:pt idx="1">
                  <c:v>0.28771324912000468</c:v>
                </c:pt>
                <c:pt idx="2">
                  <c:v>0.31194979940424439</c:v>
                </c:pt>
                <c:pt idx="3">
                  <c:v>0.31212913784369251</c:v>
                </c:pt>
                <c:pt idx="4">
                  <c:v>0.3124993059631731</c:v>
                </c:pt>
                <c:pt idx="5">
                  <c:v>0.31283113145974883</c:v>
                </c:pt>
                <c:pt idx="6">
                  <c:v>0.31322014651042279</c:v>
                </c:pt>
                <c:pt idx="7">
                  <c:v>0.31305728248778697</c:v>
                </c:pt>
                <c:pt idx="8">
                  <c:v>0.31295884662264972</c:v>
                </c:pt>
                <c:pt idx="9">
                  <c:v>0.313208931682183</c:v>
                </c:pt>
                <c:pt idx="10">
                  <c:v>0.31291705586320673</c:v>
                </c:pt>
                <c:pt idx="11">
                  <c:v>0.31265176150867535</c:v>
                </c:pt>
                <c:pt idx="12">
                  <c:v>0.31294906919953774</c:v>
                </c:pt>
                <c:pt idx="13">
                  <c:v>0.31326339082006566</c:v>
                </c:pt>
                <c:pt idx="14">
                  <c:v>0.31252131518526727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C0B-4836-A78E-51DAE4EB05FB}"/>
            </c:ext>
          </c:extLst>
        </c:ser>
        <c:ser>
          <c:idx val="2"/>
          <c:order val="1"/>
          <c:tx>
            <c:strRef>
              <c:f>RAMPU_90!$E$34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RAMPU_90!$E$35:$E$49</c:f>
              <c:numCache>
                <c:formatCode>0.00</c:formatCode>
                <c:ptCount val="15"/>
                <c:pt idx="0">
                  <c:v>0.26523619812842636</c:v>
                </c:pt>
                <c:pt idx="1">
                  <c:v>0.28435119081487586</c:v>
                </c:pt>
                <c:pt idx="2">
                  <c:v>0.30912934920434515</c:v>
                </c:pt>
                <c:pt idx="3">
                  <c:v>0.3094122199776867</c:v>
                </c:pt>
                <c:pt idx="4">
                  <c:v>0.30954127674294762</c:v>
                </c:pt>
                <c:pt idx="5">
                  <c:v>0.30995188368688675</c:v>
                </c:pt>
                <c:pt idx="6">
                  <c:v>0.3105243686716001</c:v>
                </c:pt>
                <c:pt idx="7">
                  <c:v>0.31037092385209358</c:v>
                </c:pt>
                <c:pt idx="8">
                  <c:v>0.31017674759952368</c:v>
                </c:pt>
                <c:pt idx="9">
                  <c:v>0.31043989563619112</c:v>
                </c:pt>
                <c:pt idx="10">
                  <c:v>0.31010903932663109</c:v>
                </c:pt>
                <c:pt idx="11">
                  <c:v>0.30965256570329758</c:v>
                </c:pt>
                <c:pt idx="12">
                  <c:v>0.31014871936634381</c:v>
                </c:pt>
                <c:pt idx="13">
                  <c:v>0.31052814217000191</c:v>
                </c:pt>
                <c:pt idx="14">
                  <c:v>0.30972706750048284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C0B-4836-A78E-51DAE4EB05FB}"/>
            </c:ext>
          </c:extLst>
        </c:ser>
        <c:ser>
          <c:idx val="3"/>
          <c:order val="2"/>
          <c:tx>
            <c:strRef>
              <c:f>RAMPU_90!$F$34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RAMPU_90!$F$35:$F$49</c:f>
              <c:numCache>
                <c:formatCode>0.00</c:formatCode>
                <c:ptCount val="15"/>
                <c:pt idx="0">
                  <c:v>0.21006739783665954</c:v>
                </c:pt>
                <c:pt idx="1">
                  <c:v>0.22998839492762976</c:v>
                </c:pt>
                <c:pt idx="2">
                  <c:v>0.25678464466213391</c:v>
                </c:pt>
                <c:pt idx="3">
                  <c:v>0.25691715454177227</c:v>
                </c:pt>
                <c:pt idx="4">
                  <c:v>0.25704304363083647</c:v>
                </c:pt>
                <c:pt idx="5">
                  <c:v>0.25759807169079435</c:v>
                </c:pt>
                <c:pt idx="6">
                  <c:v>0.25789127733245926</c:v>
                </c:pt>
                <c:pt idx="7">
                  <c:v>0.25779620419290006</c:v>
                </c:pt>
                <c:pt idx="8">
                  <c:v>0.2574238253062926</c:v>
                </c:pt>
                <c:pt idx="9">
                  <c:v>0.25759587031208359</c:v>
                </c:pt>
                <c:pt idx="10">
                  <c:v>0.2573261688831166</c:v>
                </c:pt>
                <c:pt idx="11">
                  <c:v>0.25715008112310755</c:v>
                </c:pt>
                <c:pt idx="12">
                  <c:v>0.25726206487565612</c:v>
                </c:pt>
                <c:pt idx="13">
                  <c:v>0.25762679384647946</c:v>
                </c:pt>
                <c:pt idx="14">
                  <c:v>0.25690154669950793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C0B-4836-A78E-51DAE4EB05FB}"/>
            </c:ext>
          </c:extLst>
        </c:ser>
        <c:ser>
          <c:idx val="0"/>
          <c:order val="3"/>
          <c:tx>
            <c:strRef>
              <c:f>RAMPU_90!$C$34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RAMPU_90!$C$35:$C$49</c:f>
              <c:numCache>
                <c:formatCode>0.00</c:formatCode>
                <c:ptCount val="15"/>
                <c:pt idx="0">
                  <c:v>0.2518611355562293</c:v>
                </c:pt>
                <c:pt idx="1">
                  <c:v>0.27108204865366797</c:v>
                </c:pt>
                <c:pt idx="2">
                  <c:v>0.29610050688091827</c:v>
                </c:pt>
                <c:pt idx="3">
                  <c:v>0.29627807242075366</c:v>
                </c:pt>
                <c:pt idx="4">
                  <c:v>0.29655172594004925</c:v>
                </c:pt>
                <c:pt idx="5">
                  <c:v>0.29695940958556</c:v>
                </c:pt>
                <c:pt idx="6">
                  <c:v>0.29734380979380903</c:v>
                </c:pt>
                <c:pt idx="7">
                  <c:v>0.29719948512822186</c:v>
                </c:pt>
                <c:pt idx="8">
                  <c:v>0.29701090955493287</c:v>
                </c:pt>
                <c:pt idx="9">
                  <c:v>0.29723733869262986</c:v>
                </c:pt>
                <c:pt idx="10">
                  <c:v>0.29694920990566542</c:v>
                </c:pt>
                <c:pt idx="11">
                  <c:v>0.29668436097986967</c:v>
                </c:pt>
                <c:pt idx="12">
                  <c:v>0.29695124377183985</c:v>
                </c:pt>
                <c:pt idx="13">
                  <c:v>0.29729160321390502</c:v>
                </c:pt>
                <c:pt idx="14">
                  <c:v>0.29654867140207691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C0B-4836-A78E-51DAE4EB05FB}"/>
            </c:ext>
          </c:extLst>
        </c:ser>
        <c:ser>
          <c:idx val="4"/>
          <c:order val="4"/>
          <c:tx>
            <c:strRef>
              <c:f>RAMPU_90!$M$34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C0B-4836-A78E-51DAE4EB05F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RAMPU_90!$L$35:$L$39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RAMPU_90!$M$35:$M$39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C0B-4836-A78E-51DAE4EB0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22792"/>
        <c:axId val="473423448"/>
      </c:scatterChart>
      <c:valAx>
        <c:axId val="47342279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23448"/>
        <c:crosses val="autoZero"/>
        <c:crossBetween val="midCat"/>
      </c:valAx>
      <c:valAx>
        <c:axId val="473423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2279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RAMPU_90!$L$57</c:f>
          <c:strCache>
            <c:ptCount val="1"/>
            <c:pt idx="0">
              <c:v>Data Rate Graph (RAMPU_90 @ 1,440,900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RAMPU_90!$D$60:$D$74</c:f>
              <c:numCache>
                <c:formatCode>0.00</c:formatCode>
                <c:ptCount val="15"/>
                <c:pt idx="0">
                  <c:v>6841.5982250666675</c:v>
                </c:pt>
                <c:pt idx="1">
                  <c:v>7229.0051413333331</c:v>
                </c:pt>
                <c:pt idx="2">
                  <c:v>7694.394504533333</c:v>
                </c:pt>
                <c:pt idx="3">
                  <c:v>7695.9019007999996</c:v>
                </c:pt>
                <c:pt idx="4">
                  <c:v>7692.6304256000003</c:v>
                </c:pt>
                <c:pt idx="5">
                  <c:v>7697.5390037333327</c:v>
                </c:pt>
                <c:pt idx="6">
                  <c:v>7697.5278762666667</c:v>
                </c:pt>
                <c:pt idx="7">
                  <c:v>7696.8568832000001</c:v>
                </c:pt>
                <c:pt idx="8">
                  <c:v>7696.3291135999998</c:v>
                </c:pt>
                <c:pt idx="9">
                  <c:v>7697.8203989333333</c:v>
                </c:pt>
                <c:pt idx="10">
                  <c:v>7697.5021397333339</c:v>
                </c:pt>
                <c:pt idx="11">
                  <c:v>7697.2876458666669</c:v>
                </c:pt>
                <c:pt idx="12">
                  <c:v>7693.6060927999997</c:v>
                </c:pt>
                <c:pt idx="13">
                  <c:v>7698.2598997333344</c:v>
                </c:pt>
                <c:pt idx="14">
                  <c:v>7697.7651711999997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E09-4F8B-9064-1056B75DB898}"/>
            </c:ext>
          </c:extLst>
        </c:ser>
        <c:ser>
          <c:idx val="2"/>
          <c:order val="1"/>
          <c:tx>
            <c:strRef>
              <c:f>RAMPU_90!$E$59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RAMPU_90!$E$60:$E$74</c:f>
              <c:numCache>
                <c:formatCode>0.00</c:formatCode>
                <c:ptCount val="15"/>
                <c:pt idx="0">
                  <c:v>1584.0022528000002</c:v>
                </c:pt>
                <c:pt idx="1">
                  <c:v>1673.2699306666666</c:v>
                </c:pt>
                <c:pt idx="2">
                  <c:v>1782.3767893333336</c:v>
                </c:pt>
                <c:pt idx="3">
                  <c:v>1781.9810474666667</c:v>
                </c:pt>
                <c:pt idx="4">
                  <c:v>1783.7600768</c:v>
                </c:pt>
                <c:pt idx="5">
                  <c:v>1781.6091989333331</c:v>
                </c:pt>
                <c:pt idx="6">
                  <c:v>1781.5741098666665</c:v>
                </c:pt>
                <c:pt idx="7">
                  <c:v>1781.7119402666669</c:v>
                </c:pt>
                <c:pt idx="8">
                  <c:v>1782.0694527999999</c:v>
                </c:pt>
                <c:pt idx="9">
                  <c:v>1781.9729237333333</c:v>
                </c:pt>
                <c:pt idx="10">
                  <c:v>1782.8752725333334</c:v>
                </c:pt>
                <c:pt idx="11">
                  <c:v>1782.4833536000001</c:v>
                </c:pt>
                <c:pt idx="12">
                  <c:v>1780.4083199999998</c:v>
                </c:pt>
                <c:pt idx="13">
                  <c:v>1782.2717952</c:v>
                </c:pt>
                <c:pt idx="14">
                  <c:v>1782.6471253333332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E09-4F8B-9064-1056B75DB898}"/>
            </c:ext>
          </c:extLst>
        </c:ser>
        <c:ser>
          <c:idx val="3"/>
          <c:order val="2"/>
          <c:tx>
            <c:strRef>
              <c:f>RAMPU_90!$F$59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RAMPU_90!$F$60:$F$74</c:f>
              <c:numCache>
                <c:formatCode>0.00</c:formatCode>
                <c:ptCount val="15"/>
                <c:pt idx="0">
                  <c:v>5308.0329557333334</c:v>
                </c:pt>
                <c:pt idx="1">
                  <c:v>5604.3465386666667</c:v>
                </c:pt>
                <c:pt idx="2">
                  <c:v>5966.0081834666662</c:v>
                </c:pt>
                <c:pt idx="3">
                  <c:v>5971.6057770666666</c:v>
                </c:pt>
                <c:pt idx="4">
                  <c:v>5972.0285525333329</c:v>
                </c:pt>
                <c:pt idx="5">
                  <c:v>5968.1632256000003</c:v>
                </c:pt>
                <c:pt idx="6">
                  <c:v>5969.5744341333329</c:v>
                </c:pt>
                <c:pt idx="7">
                  <c:v>5967.7095935999996</c:v>
                </c:pt>
                <c:pt idx="8">
                  <c:v>5970.5399295999996</c:v>
                </c:pt>
                <c:pt idx="9">
                  <c:v>5972.8541013333333</c:v>
                </c:pt>
                <c:pt idx="10">
                  <c:v>5972.2070698666666</c:v>
                </c:pt>
                <c:pt idx="11">
                  <c:v>5970.2552575999998</c:v>
                </c:pt>
                <c:pt idx="12">
                  <c:v>5969.6119125333335</c:v>
                </c:pt>
                <c:pt idx="13">
                  <c:v>5974.6913621333333</c:v>
                </c:pt>
                <c:pt idx="14">
                  <c:v>5969.5637845333322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E09-4F8B-9064-1056B75DB898}"/>
            </c:ext>
          </c:extLst>
        </c:ser>
        <c:ser>
          <c:idx val="0"/>
          <c:order val="3"/>
          <c:tx>
            <c:strRef>
              <c:f>RAMPU_90!$C$59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RAMPU_90!$C$60:$C$74</c:f>
              <c:numCache>
                <c:formatCode>0.00</c:formatCode>
                <c:ptCount val="15"/>
                <c:pt idx="0">
                  <c:v>13733.633433600004</c:v>
                </c:pt>
                <c:pt idx="1">
                  <c:v>14506.621610666665</c:v>
                </c:pt>
                <c:pt idx="2">
                  <c:v>15442.779477333332</c:v>
                </c:pt>
                <c:pt idx="3">
                  <c:v>15449.488725333335</c:v>
                </c:pt>
                <c:pt idx="4">
                  <c:v>15448.419054933334</c:v>
                </c:pt>
                <c:pt idx="5">
                  <c:v>15447.311428266667</c:v>
                </c:pt>
                <c:pt idx="6">
                  <c:v>15448.676420266665</c:v>
                </c:pt>
                <c:pt idx="7">
                  <c:v>15446.278417066667</c:v>
                </c:pt>
                <c:pt idx="8">
                  <c:v>15448.938496000001</c:v>
                </c:pt>
                <c:pt idx="9">
                  <c:v>15452.647424000001</c:v>
                </c:pt>
                <c:pt idx="10">
                  <c:v>15452.584482133332</c:v>
                </c:pt>
                <c:pt idx="11">
                  <c:v>15450.026257066667</c:v>
                </c:pt>
                <c:pt idx="12">
                  <c:v>15443.626325333333</c:v>
                </c:pt>
                <c:pt idx="13">
                  <c:v>15455.223057066667</c:v>
                </c:pt>
                <c:pt idx="14">
                  <c:v>15449.976081066667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09-4F8B-9064-1056B75DB898}"/>
            </c:ext>
          </c:extLst>
        </c:ser>
        <c:ser>
          <c:idx val="4"/>
          <c:order val="4"/>
          <c:tx>
            <c:strRef>
              <c:f>RAMPU_90!$M$59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E09-4F8B-9064-1056B75DB898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RAMPU_90!$L$60:$L$64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RAMPU_90!$M$60:$M$64</c:f>
              <c:numCache>
                <c:formatCode>General</c:formatCode>
                <c:ptCount val="5"/>
                <c:pt idx="0">
                  <c:v>0</c:v>
                </c:pt>
                <c:pt idx="1">
                  <c:v>15500</c:v>
                </c:pt>
                <c:pt idx="2">
                  <c:v>15500</c:v>
                </c:pt>
                <c:pt idx="3">
                  <c:v>15500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E09-4F8B-9064-1056B75DB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484816"/>
        <c:axId val="996482520"/>
      </c:scatterChart>
      <c:valAx>
        <c:axId val="99648481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82520"/>
        <c:crosses val="autoZero"/>
        <c:crossBetween val="midCat"/>
      </c:valAx>
      <c:valAx>
        <c:axId val="9964825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8481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RAMPU_90!$B$102</c:f>
          <c:strCache>
            <c:ptCount val="1"/>
            <c:pt idx="0">
              <c:v>Response Time Frequency Values_x000d_  (RAMPU_90 @ 1,440,900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RAMPU_90!$A$84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RAMPU_90!$B$84:$AH$84</c:f>
              <c:numCache>
                <c:formatCode>General</c:formatCode>
                <c:ptCount val="33"/>
                <c:pt idx="0">
                  <c:v>21663638</c:v>
                </c:pt>
                <c:pt idx="1">
                  <c:v>19996652</c:v>
                </c:pt>
                <c:pt idx="2">
                  <c:v>154129722</c:v>
                </c:pt>
                <c:pt idx="3">
                  <c:v>78336347</c:v>
                </c:pt>
                <c:pt idx="4">
                  <c:v>26999176</c:v>
                </c:pt>
                <c:pt idx="5">
                  <c:v>15676997</c:v>
                </c:pt>
                <c:pt idx="6">
                  <c:v>5149255</c:v>
                </c:pt>
                <c:pt idx="7">
                  <c:v>3783486</c:v>
                </c:pt>
                <c:pt idx="8">
                  <c:v>5044920</c:v>
                </c:pt>
                <c:pt idx="9">
                  <c:v>3931205</c:v>
                </c:pt>
                <c:pt idx="10">
                  <c:v>3389703</c:v>
                </c:pt>
                <c:pt idx="11">
                  <c:v>2772279</c:v>
                </c:pt>
                <c:pt idx="12">
                  <c:v>95152</c:v>
                </c:pt>
                <c:pt idx="13">
                  <c:v>10736</c:v>
                </c:pt>
                <c:pt idx="14">
                  <c:v>4475</c:v>
                </c:pt>
                <c:pt idx="15">
                  <c:v>5853</c:v>
                </c:pt>
                <c:pt idx="16">
                  <c:v>7749</c:v>
                </c:pt>
                <c:pt idx="17">
                  <c:v>3051</c:v>
                </c:pt>
                <c:pt idx="18">
                  <c:v>1078</c:v>
                </c:pt>
                <c:pt idx="19">
                  <c:v>297</c:v>
                </c:pt>
                <c:pt idx="20">
                  <c:v>111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EE-4870-9170-B2C3E8F596C8}"/>
            </c:ext>
          </c:extLst>
        </c:ser>
        <c:ser>
          <c:idx val="1"/>
          <c:order val="1"/>
          <c:tx>
            <c:strRef>
              <c:f>RAMPU_90!$A$85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RAMPU_90!$B$85:$AH$85</c:f>
              <c:numCache>
                <c:formatCode>General</c:formatCode>
                <c:ptCount val="33"/>
                <c:pt idx="0">
                  <c:v>432517</c:v>
                </c:pt>
                <c:pt idx="1">
                  <c:v>218231705</c:v>
                </c:pt>
                <c:pt idx="2">
                  <c:v>190335755</c:v>
                </c:pt>
                <c:pt idx="3">
                  <c:v>70715179</c:v>
                </c:pt>
                <c:pt idx="4">
                  <c:v>24293387</c:v>
                </c:pt>
                <c:pt idx="5">
                  <c:v>13010298</c:v>
                </c:pt>
                <c:pt idx="6">
                  <c:v>3209117</c:v>
                </c:pt>
                <c:pt idx="7">
                  <c:v>2080739</c:v>
                </c:pt>
                <c:pt idx="8">
                  <c:v>1143118</c:v>
                </c:pt>
                <c:pt idx="9">
                  <c:v>72061</c:v>
                </c:pt>
                <c:pt idx="10">
                  <c:v>8407</c:v>
                </c:pt>
                <c:pt idx="11">
                  <c:v>8243</c:v>
                </c:pt>
                <c:pt idx="12">
                  <c:v>9671</c:v>
                </c:pt>
                <c:pt idx="13">
                  <c:v>11412</c:v>
                </c:pt>
                <c:pt idx="14">
                  <c:v>6812</c:v>
                </c:pt>
                <c:pt idx="15">
                  <c:v>8463</c:v>
                </c:pt>
                <c:pt idx="16">
                  <c:v>11648</c:v>
                </c:pt>
                <c:pt idx="17">
                  <c:v>4586</c:v>
                </c:pt>
                <c:pt idx="18">
                  <c:v>1474</c:v>
                </c:pt>
                <c:pt idx="19">
                  <c:v>417</c:v>
                </c:pt>
                <c:pt idx="20">
                  <c:v>129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EE-4870-9170-B2C3E8F596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8272864"/>
        <c:axId val="1058281720"/>
      </c:barChart>
      <c:catAx>
        <c:axId val="1058272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81720"/>
        <c:crosses val="autoZero"/>
        <c:auto val="1"/>
        <c:lblAlgn val="ctr"/>
        <c:lblOffset val="100"/>
        <c:noMultiLvlLbl val="0"/>
      </c:catAx>
      <c:valAx>
        <c:axId val="10582817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82728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RAMPU_90!$B$103</c:f>
          <c:strCache>
            <c:ptCount val="1"/>
            <c:pt idx="0">
              <c:v>Response Time Frequency Graph_x000d_  (RAMPU_90 @ 1,440,900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RAMPU_90!$A$93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RAMPU_90!$B$93:$AH$93</c:f>
              <c:numCache>
                <c:formatCode>0.00%</c:formatCode>
                <c:ptCount val="33"/>
                <c:pt idx="0">
                  <c:v>6.3529379582720313E-2</c:v>
                </c:pt>
                <c:pt idx="1">
                  <c:v>5.8640884568490446E-2</c:v>
                </c:pt>
                <c:pt idx="2">
                  <c:v>0.45199082508289501</c:v>
                </c:pt>
                <c:pt idx="3">
                  <c:v>0.22972408990986154</c:v>
                </c:pt>
                <c:pt idx="4">
                  <c:v>7.917603223081332E-2</c:v>
                </c:pt>
                <c:pt idx="5">
                  <c:v>4.597334451074965E-2</c:v>
                </c:pt>
                <c:pt idx="6">
                  <c:v>1.5100371205575927E-2</c:v>
                </c:pt>
                <c:pt idx="7">
                  <c:v>1.1095205627046949E-2</c:v>
                </c:pt>
                <c:pt idx="8">
                  <c:v>1.4794405152285934E-2</c:v>
                </c:pt>
                <c:pt idx="9">
                  <c:v>1.152839678462537E-2</c:v>
                </c:pt>
                <c:pt idx="10">
                  <c:v>9.940423144057603E-3</c:v>
                </c:pt>
                <c:pt idx="11">
                  <c:v>8.1298055709850894E-3</c:v>
                </c:pt>
                <c:pt idx="12">
                  <c:v>2.7903658314706897E-4</c:v>
                </c:pt>
                <c:pt idx="13">
                  <c:v>3.1483697207278168E-5</c:v>
                </c:pt>
                <c:pt idx="14">
                  <c:v>1.3123094728257247E-5</c:v>
                </c:pt>
                <c:pt idx="15">
                  <c:v>1.7164128144020037E-5</c:v>
                </c:pt>
                <c:pt idx="16">
                  <c:v>2.2724214759612381E-5</c:v>
                </c:pt>
                <c:pt idx="17">
                  <c:v>8.9471646962933778E-6</c:v>
                </c:pt>
                <c:pt idx="18">
                  <c:v>3.1612728753209637E-6</c:v>
                </c:pt>
                <c:pt idx="19">
                  <c:v>8.7096293503740838E-7</c:v>
                </c:pt>
                <c:pt idx="20">
                  <c:v>3.2551139996347584E-7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93-4DDD-BB70-D5A9BE4BC156}"/>
            </c:ext>
          </c:extLst>
        </c:ser>
        <c:ser>
          <c:idx val="1"/>
          <c:order val="1"/>
          <c:tx>
            <c:strRef>
              <c:f>RAMPU_90!$A$94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RAMPU_90!$B$94:$AH$94</c:f>
              <c:numCache>
                <c:formatCode>0.00%</c:formatCode>
                <c:ptCount val="33"/>
                <c:pt idx="0">
                  <c:v>8.2605236108972428E-4</c:v>
                </c:pt>
                <c:pt idx="1">
                  <c:v>0.41679475068005695</c:v>
                </c:pt>
                <c:pt idx="2">
                  <c:v>0.36351704052683542</c:v>
                </c:pt>
                <c:pt idx="3">
                  <c:v>0.13505698175524311</c:v>
                </c:pt>
                <c:pt idx="4">
                  <c:v>4.6397273841759776E-2</c:v>
                </c:pt>
                <c:pt idx="5">
                  <c:v>2.4848011480198273E-2</c:v>
                </c:pt>
                <c:pt idx="6">
                  <c:v>6.1290045821624879E-3</c:v>
                </c:pt>
                <c:pt idx="7">
                  <c:v>3.973946373810675E-3</c:v>
                </c:pt>
                <c:pt idx="8">
                  <c:v>2.1832097302630035E-3</c:v>
                </c:pt>
                <c:pt idx="9">
                  <c:v>1.3762732838821739E-4</c:v>
                </c:pt>
                <c:pt idx="10">
                  <c:v>1.6056298826823712E-5</c:v>
                </c:pt>
                <c:pt idx="11">
                  <c:v>1.5743079722791467E-5</c:v>
                </c:pt>
                <c:pt idx="12">
                  <c:v>1.8470377774974678E-5</c:v>
                </c:pt>
                <c:pt idx="13">
                  <c:v>2.1795465946438944E-5</c:v>
                </c:pt>
                <c:pt idx="14">
                  <c:v>1.3010052052851567E-5</c:v>
                </c:pt>
                <c:pt idx="15">
                  <c:v>1.6163251691615213E-5</c:v>
                </c:pt>
                <c:pt idx="16">
                  <c:v>2.2246195876631687E-5</c:v>
                </c:pt>
                <c:pt idx="17">
                  <c:v>8.7586756773895016E-6</c:v>
                </c:pt>
                <c:pt idx="18">
                  <c:v>2.8151521911190857E-6</c:v>
                </c:pt>
                <c:pt idx="19">
                  <c:v>7.964168681795514E-7</c:v>
                </c:pt>
                <c:pt idx="20">
                  <c:v>2.4637356353755904E-7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93-4DDD-BB70-D5A9BE4BC1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228376"/>
        <c:axId val="1111227720"/>
      </c:barChart>
      <c:catAx>
        <c:axId val="1111228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27720"/>
        <c:crosses val="autoZero"/>
        <c:auto val="1"/>
        <c:lblAlgn val="ctr"/>
        <c:lblOffset val="100"/>
        <c:noMultiLvlLbl val="0"/>
      </c:catAx>
      <c:valAx>
        <c:axId val="11112277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283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RAMPU_90!$B$104</c:f>
          <c:strCache>
            <c:ptCount val="1"/>
            <c:pt idx="0">
              <c:v>Response Time Frequency Cumulative Values_x000d_  (RAMPU_90 @ 1,440,900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RAMPU_90!$A$90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RAMPU_90!$B$90:$AH$90</c:f>
              <c:numCache>
                <c:formatCode>General</c:formatCode>
                <c:ptCount val="33"/>
                <c:pt idx="0">
                  <c:v>21663638</c:v>
                </c:pt>
                <c:pt idx="1">
                  <c:v>41660290</c:v>
                </c:pt>
                <c:pt idx="2">
                  <c:v>195790012</c:v>
                </c:pt>
                <c:pt idx="3">
                  <c:v>274126359</c:v>
                </c:pt>
                <c:pt idx="4">
                  <c:v>301125535</c:v>
                </c:pt>
                <c:pt idx="5">
                  <c:v>316802532</c:v>
                </c:pt>
                <c:pt idx="6">
                  <c:v>321951787</c:v>
                </c:pt>
                <c:pt idx="7">
                  <c:v>325735273</c:v>
                </c:pt>
                <c:pt idx="8">
                  <c:v>330780193</c:v>
                </c:pt>
                <c:pt idx="9">
                  <c:v>334711398</c:v>
                </c:pt>
                <c:pt idx="10">
                  <c:v>338101101</c:v>
                </c:pt>
                <c:pt idx="11">
                  <c:v>340873380</c:v>
                </c:pt>
                <c:pt idx="12">
                  <c:v>340968532</c:v>
                </c:pt>
                <c:pt idx="13">
                  <c:v>340979268</c:v>
                </c:pt>
                <c:pt idx="14">
                  <c:v>340983743</c:v>
                </c:pt>
                <c:pt idx="15">
                  <c:v>340989596</c:v>
                </c:pt>
                <c:pt idx="16">
                  <c:v>340997345</c:v>
                </c:pt>
                <c:pt idx="17">
                  <c:v>341000396</c:v>
                </c:pt>
                <c:pt idx="18">
                  <c:v>341001474</c:v>
                </c:pt>
                <c:pt idx="19">
                  <c:v>341001771</c:v>
                </c:pt>
                <c:pt idx="20">
                  <c:v>341001882</c:v>
                </c:pt>
                <c:pt idx="21">
                  <c:v>341001882</c:v>
                </c:pt>
                <c:pt idx="22">
                  <c:v>341001882</c:v>
                </c:pt>
                <c:pt idx="23">
                  <c:v>341001882</c:v>
                </c:pt>
                <c:pt idx="24">
                  <c:v>341001882</c:v>
                </c:pt>
                <c:pt idx="25">
                  <c:v>341001882</c:v>
                </c:pt>
                <c:pt idx="26">
                  <c:v>341001882</c:v>
                </c:pt>
                <c:pt idx="27">
                  <c:v>341001882</c:v>
                </c:pt>
                <c:pt idx="28">
                  <c:v>341001882</c:v>
                </c:pt>
                <c:pt idx="29">
                  <c:v>341001882</c:v>
                </c:pt>
                <c:pt idx="30">
                  <c:v>341001882</c:v>
                </c:pt>
                <c:pt idx="31">
                  <c:v>341001882</c:v>
                </c:pt>
                <c:pt idx="32">
                  <c:v>341001882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0F-427C-BECA-1B7D3D199529}"/>
            </c:ext>
          </c:extLst>
        </c:ser>
        <c:ser>
          <c:idx val="1"/>
          <c:order val="1"/>
          <c:tx>
            <c:strRef>
              <c:f>RAMPU_90!$A$91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RAMPU_90!$B$91:$AH$91</c:f>
              <c:numCache>
                <c:formatCode>General</c:formatCode>
                <c:ptCount val="33"/>
                <c:pt idx="0">
                  <c:v>432517</c:v>
                </c:pt>
                <c:pt idx="1">
                  <c:v>218664222</c:v>
                </c:pt>
                <c:pt idx="2">
                  <c:v>408999977</c:v>
                </c:pt>
                <c:pt idx="3">
                  <c:v>479715156</c:v>
                </c:pt>
                <c:pt idx="4">
                  <c:v>504008543</c:v>
                </c:pt>
                <c:pt idx="5">
                  <c:v>517018841</c:v>
                </c:pt>
                <c:pt idx="6">
                  <c:v>520227958</c:v>
                </c:pt>
                <c:pt idx="7">
                  <c:v>522308697</c:v>
                </c:pt>
                <c:pt idx="8">
                  <c:v>523451815</c:v>
                </c:pt>
                <c:pt idx="9">
                  <c:v>523523876</c:v>
                </c:pt>
                <c:pt idx="10">
                  <c:v>523532283</c:v>
                </c:pt>
                <c:pt idx="11">
                  <c:v>523540526</c:v>
                </c:pt>
                <c:pt idx="12">
                  <c:v>523550197</c:v>
                </c:pt>
                <c:pt idx="13">
                  <c:v>523561609</c:v>
                </c:pt>
                <c:pt idx="14">
                  <c:v>523568421</c:v>
                </c:pt>
                <c:pt idx="15">
                  <c:v>523576884</c:v>
                </c:pt>
                <c:pt idx="16">
                  <c:v>523588532</c:v>
                </c:pt>
                <c:pt idx="17">
                  <c:v>523593118</c:v>
                </c:pt>
                <c:pt idx="18">
                  <c:v>523594592</c:v>
                </c:pt>
                <c:pt idx="19">
                  <c:v>523595009</c:v>
                </c:pt>
                <c:pt idx="20">
                  <c:v>523595138</c:v>
                </c:pt>
                <c:pt idx="21">
                  <c:v>523595138</c:v>
                </c:pt>
                <c:pt idx="22">
                  <c:v>523595138</c:v>
                </c:pt>
                <c:pt idx="23">
                  <c:v>523595138</c:v>
                </c:pt>
                <c:pt idx="24">
                  <c:v>523595138</c:v>
                </c:pt>
                <c:pt idx="25">
                  <c:v>523595138</c:v>
                </c:pt>
                <c:pt idx="26">
                  <c:v>523595138</c:v>
                </c:pt>
                <c:pt idx="27">
                  <c:v>523595138</c:v>
                </c:pt>
                <c:pt idx="28">
                  <c:v>523595138</c:v>
                </c:pt>
                <c:pt idx="29">
                  <c:v>523595138</c:v>
                </c:pt>
                <c:pt idx="30">
                  <c:v>523595138</c:v>
                </c:pt>
                <c:pt idx="31">
                  <c:v>523595138</c:v>
                </c:pt>
                <c:pt idx="32">
                  <c:v>523595138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0F-427C-BECA-1B7D3D199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18864"/>
        <c:axId val="1111223784"/>
      </c:lineChart>
      <c:catAx>
        <c:axId val="1111218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23784"/>
        <c:crosses val="autoZero"/>
        <c:auto val="1"/>
        <c:lblAlgn val="ctr"/>
        <c:lblOffset val="100"/>
        <c:noMultiLvlLbl val="0"/>
      </c:catAx>
      <c:valAx>
        <c:axId val="11112237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188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RAMPU_90!$B$105</c:f>
          <c:strCache>
            <c:ptCount val="1"/>
            <c:pt idx="0">
              <c:v>Response Time Frequency Cumulative Graph_x000d_  (RAMPU_90 @ 1,440,900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RAMPU_90!$A$99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RAMPU_90!$B$99:$AH$99</c:f>
              <c:numCache>
                <c:formatCode>0.00%</c:formatCode>
                <c:ptCount val="33"/>
                <c:pt idx="0">
                  <c:v>6.3529379582720313E-2</c:v>
                </c:pt>
                <c:pt idx="1">
                  <c:v>0.12217026415121077</c:v>
                </c:pt>
                <c:pt idx="2">
                  <c:v>0.5741610892341058</c:v>
                </c:pt>
                <c:pt idx="3">
                  <c:v>0.8038851791439674</c:v>
                </c:pt>
                <c:pt idx="4">
                  <c:v>0.88306121137478066</c:v>
                </c:pt>
                <c:pt idx="5">
                  <c:v>0.9290345558855303</c:v>
                </c:pt>
                <c:pt idx="6">
                  <c:v>0.94413492709110625</c:v>
                </c:pt>
                <c:pt idx="7">
                  <c:v>0.95523013271815316</c:v>
                </c:pt>
                <c:pt idx="8">
                  <c:v>0.97002453787043907</c:v>
                </c:pt>
                <c:pt idx="9">
                  <c:v>0.98155293465506444</c:v>
                </c:pt>
                <c:pt idx="10">
                  <c:v>0.99149335779912207</c:v>
                </c:pt>
                <c:pt idx="11">
                  <c:v>0.99962316337010715</c:v>
                </c:pt>
                <c:pt idx="12">
                  <c:v>0.99990219995325424</c:v>
                </c:pt>
                <c:pt idx="13">
                  <c:v>0.99993368365046154</c:v>
                </c:pt>
                <c:pt idx="14">
                  <c:v>0.99994680674518976</c:v>
                </c:pt>
                <c:pt idx="15">
                  <c:v>0.99996397087333377</c:v>
                </c:pt>
                <c:pt idx="16">
                  <c:v>0.99998669508809335</c:v>
                </c:pt>
                <c:pt idx="17">
                  <c:v>0.99999564225278958</c:v>
                </c:pt>
                <c:pt idx="18">
                  <c:v>0.99999880352566495</c:v>
                </c:pt>
                <c:pt idx="19">
                  <c:v>0.99999967448859994</c:v>
                </c:pt>
                <c:pt idx="20">
                  <c:v>0.99999999999999989</c:v>
                </c:pt>
                <c:pt idx="21">
                  <c:v>0.99999999999999989</c:v>
                </c:pt>
                <c:pt idx="22">
                  <c:v>0.99999999999999989</c:v>
                </c:pt>
                <c:pt idx="23">
                  <c:v>0.99999999999999989</c:v>
                </c:pt>
                <c:pt idx="24">
                  <c:v>0.99999999999999989</c:v>
                </c:pt>
                <c:pt idx="25">
                  <c:v>0.99999999999999989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0D-4C88-9A11-0EEF28EDCB62}"/>
            </c:ext>
          </c:extLst>
        </c:ser>
        <c:ser>
          <c:idx val="1"/>
          <c:order val="1"/>
          <c:tx>
            <c:strRef>
              <c:f>RAMPU_90!$A$100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RAMPU_90!$B$100:$AH$100</c:f>
              <c:numCache>
                <c:formatCode>0.00%</c:formatCode>
                <c:ptCount val="33"/>
                <c:pt idx="0">
                  <c:v>8.2605236108972428E-4</c:v>
                </c:pt>
                <c:pt idx="1">
                  <c:v>0.41762080304114668</c:v>
                </c:pt>
                <c:pt idx="2">
                  <c:v>0.7811378435679821</c:v>
                </c:pt>
                <c:pt idx="3">
                  <c:v>0.91619482532322527</c:v>
                </c:pt>
                <c:pt idx="4">
                  <c:v>0.962592099164985</c:v>
                </c:pt>
                <c:pt idx="5">
                  <c:v>0.98744011064518333</c:v>
                </c:pt>
                <c:pt idx="6">
                  <c:v>0.99356911522734581</c:v>
                </c:pt>
                <c:pt idx="7">
                  <c:v>0.99754306160115647</c:v>
                </c:pt>
                <c:pt idx="8">
                  <c:v>0.99972627133141945</c:v>
                </c:pt>
                <c:pt idx="9">
                  <c:v>0.99986389865980763</c:v>
                </c:pt>
                <c:pt idx="10">
                  <c:v>0.99987995495863446</c:v>
                </c:pt>
                <c:pt idx="11">
                  <c:v>0.99989569803835721</c:v>
                </c:pt>
                <c:pt idx="12">
                  <c:v>0.99991416841613223</c:v>
                </c:pt>
                <c:pt idx="13">
                  <c:v>0.99993596388207862</c:v>
                </c:pt>
                <c:pt idx="14">
                  <c:v>0.99994897393413151</c:v>
                </c:pt>
                <c:pt idx="15">
                  <c:v>0.99996513718582314</c:v>
                </c:pt>
                <c:pt idx="16">
                  <c:v>0.99998738338169979</c:v>
                </c:pt>
                <c:pt idx="17">
                  <c:v>0.99999614205737719</c:v>
                </c:pt>
                <c:pt idx="18">
                  <c:v>0.99999895720956833</c:v>
                </c:pt>
                <c:pt idx="19">
                  <c:v>0.99999975362643656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0D-4C88-9A11-0EEF28EDCB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20832"/>
        <c:axId val="1111224112"/>
      </c:lineChart>
      <c:catAx>
        <c:axId val="1111220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24112"/>
        <c:crosses val="autoZero"/>
        <c:auto val="1"/>
        <c:lblAlgn val="ctr"/>
        <c:lblOffset val="100"/>
        <c:noMultiLvlLbl val="0"/>
      </c:catAx>
      <c:valAx>
        <c:axId val="1111224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208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RAMPU_95!$L$6</c:f>
          <c:strCache>
            <c:ptCount val="1"/>
            <c:pt idx="0">
              <c:v>Throughput Graph (RAMPU_95 @ 1,520,950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RAMPU_95!$D$8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RAMPU_95!$D$9:$D$23</c:f>
              <c:numCache>
                <c:formatCode>#,##0.00</c:formatCode>
                <c:ptCount val="15"/>
                <c:pt idx="0">
                  <c:v>858825.51666666672</c:v>
                </c:pt>
                <c:pt idx="1">
                  <c:v>875365.51666666672</c:v>
                </c:pt>
                <c:pt idx="2">
                  <c:v>903761.31666666665</c:v>
                </c:pt>
                <c:pt idx="3">
                  <c:v>906654.43333333335</c:v>
                </c:pt>
                <c:pt idx="4">
                  <c:v>906673.98333333328</c:v>
                </c:pt>
                <c:pt idx="5">
                  <c:v>906554.3</c:v>
                </c:pt>
                <c:pt idx="6">
                  <c:v>906528.7</c:v>
                </c:pt>
                <c:pt idx="7">
                  <c:v>906771.96666666667</c:v>
                </c:pt>
                <c:pt idx="8">
                  <c:v>906383.6166666667</c:v>
                </c:pt>
                <c:pt idx="9">
                  <c:v>906359.2</c:v>
                </c:pt>
                <c:pt idx="10">
                  <c:v>906815.83333333337</c:v>
                </c:pt>
                <c:pt idx="11">
                  <c:v>906388.83333333337</c:v>
                </c:pt>
                <c:pt idx="12">
                  <c:v>906476.18333333335</c:v>
                </c:pt>
                <c:pt idx="13">
                  <c:v>906346.15</c:v>
                </c:pt>
                <c:pt idx="14">
                  <c:v>906552.55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648-4852-9172-B0FF3FBC3490}"/>
            </c:ext>
          </c:extLst>
        </c:ser>
        <c:ser>
          <c:idx val="2"/>
          <c:order val="1"/>
          <c:tx>
            <c:strRef>
              <c:f>RAMPU_95!$E$8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RAMPU_95!$E$9:$E$23</c:f>
              <c:numCache>
                <c:formatCode>#,##0.00</c:formatCode>
                <c:ptCount val="15"/>
                <c:pt idx="0">
                  <c:v>177246.63333333333</c:v>
                </c:pt>
                <c:pt idx="1">
                  <c:v>180683.86666666667</c:v>
                </c:pt>
                <c:pt idx="2">
                  <c:v>186547.01666666666</c:v>
                </c:pt>
                <c:pt idx="3">
                  <c:v>187157.71666666667</c:v>
                </c:pt>
                <c:pt idx="4">
                  <c:v>187155.8</c:v>
                </c:pt>
                <c:pt idx="5">
                  <c:v>187046.61666666667</c:v>
                </c:pt>
                <c:pt idx="6">
                  <c:v>187053.16666666666</c:v>
                </c:pt>
                <c:pt idx="7">
                  <c:v>187045.71666666667</c:v>
                </c:pt>
                <c:pt idx="8">
                  <c:v>187219.1</c:v>
                </c:pt>
                <c:pt idx="9">
                  <c:v>187074.83333333334</c:v>
                </c:pt>
                <c:pt idx="10">
                  <c:v>187059.46666666667</c:v>
                </c:pt>
                <c:pt idx="11">
                  <c:v>187211.11666666667</c:v>
                </c:pt>
                <c:pt idx="12">
                  <c:v>187064.7</c:v>
                </c:pt>
                <c:pt idx="13">
                  <c:v>187125.96666666667</c:v>
                </c:pt>
                <c:pt idx="14">
                  <c:v>187106.36666666667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648-4852-9172-B0FF3FBC3490}"/>
            </c:ext>
          </c:extLst>
        </c:ser>
        <c:ser>
          <c:idx val="3"/>
          <c:order val="2"/>
          <c:tx>
            <c:strRef>
              <c:f>RAMPU_95!$F$8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RAMPU_95!$F$9:$F$23</c:f>
              <c:numCache>
                <c:formatCode>#,##0.00</c:formatCode>
                <c:ptCount val="15"/>
                <c:pt idx="0">
                  <c:v>404910.58333333331</c:v>
                </c:pt>
                <c:pt idx="1">
                  <c:v>412791.41666666669</c:v>
                </c:pt>
                <c:pt idx="2">
                  <c:v>426286.56666666665</c:v>
                </c:pt>
                <c:pt idx="3">
                  <c:v>427464.01666666666</c:v>
                </c:pt>
                <c:pt idx="4">
                  <c:v>427400.25</c:v>
                </c:pt>
                <c:pt idx="5">
                  <c:v>427564.46666666667</c:v>
                </c:pt>
                <c:pt idx="6">
                  <c:v>427336.66666666669</c:v>
                </c:pt>
                <c:pt idx="7">
                  <c:v>427405.15</c:v>
                </c:pt>
                <c:pt idx="8">
                  <c:v>427494.25</c:v>
                </c:pt>
                <c:pt idx="9">
                  <c:v>427410.55</c:v>
                </c:pt>
                <c:pt idx="10">
                  <c:v>427448.81666666665</c:v>
                </c:pt>
                <c:pt idx="11">
                  <c:v>427322.33333333331</c:v>
                </c:pt>
                <c:pt idx="12">
                  <c:v>427347.71666666667</c:v>
                </c:pt>
                <c:pt idx="13">
                  <c:v>427513.59999999998</c:v>
                </c:pt>
                <c:pt idx="14">
                  <c:v>427314.05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648-4852-9172-B0FF3FBC3490}"/>
            </c:ext>
          </c:extLst>
        </c:ser>
        <c:ser>
          <c:idx val="0"/>
          <c:order val="3"/>
          <c:tx>
            <c:strRef>
              <c:f>RAMPU_95!$C$8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RAMPU_95!$C$9:$C$23</c:f>
              <c:numCache>
                <c:formatCode>#,##0.00</c:formatCode>
                <c:ptCount val="15"/>
                <c:pt idx="0">
                  <c:v>1440982.7333333334</c:v>
                </c:pt>
                <c:pt idx="1">
                  <c:v>1468840.8</c:v>
                </c:pt>
                <c:pt idx="2">
                  <c:v>1516594.9</c:v>
                </c:pt>
                <c:pt idx="3">
                  <c:v>1521276.1666666665</c:v>
                </c:pt>
                <c:pt idx="4">
                  <c:v>1521230.0333333332</c:v>
                </c:pt>
                <c:pt idx="5">
                  <c:v>1521165.3833333333</c:v>
                </c:pt>
                <c:pt idx="6">
                  <c:v>1520918.5333333334</c:v>
                </c:pt>
                <c:pt idx="7">
                  <c:v>1521222.8333333335</c:v>
                </c:pt>
                <c:pt idx="8">
                  <c:v>1521096.9666666668</c:v>
                </c:pt>
                <c:pt idx="9">
                  <c:v>1520844.5833333333</c:v>
                </c:pt>
                <c:pt idx="10">
                  <c:v>1521324.1166666667</c:v>
                </c:pt>
                <c:pt idx="11">
                  <c:v>1520922.2833333332</c:v>
                </c:pt>
                <c:pt idx="12">
                  <c:v>1520888.6</c:v>
                </c:pt>
                <c:pt idx="13">
                  <c:v>1520985.7166666668</c:v>
                </c:pt>
                <c:pt idx="14">
                  <c:v>1520972.9666666668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648-4852-9172-B0FF3FBC3490}"/>
            </c:ext>
          </c:extLst>
        </c:ser>
        <c:ser>
          <c:idx val="4"/>
          <c:order val="4"/>
          <c:tx>
            <c:strRef>
              <c:f>RAMPU_95!$M$8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648-4852-9172-B0FF3FBC3490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RAMPU_95!$L$9:$L$13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RAMPU_95!$M$9:$M$13</c:f>
              <c:numCache>
                <c:formatCode>General</c:formatCode>
                <c:ptCount val="5"/>
                <c:pt idx="0">
                  <c:v>0</c:v>
                </c:pt>
                <c:pt idx="1">
                  <c:v>1530000</c:v>
                </c:pt>
                <c:pt idx="2">
                  <c:v>1530000</c:v>
                </c:pt>
                <c:pt idx="3">
                  <c:v>1530000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648-4852-9172-B0FF3FBC3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44656"/>
        <c:axId val="1047048920"/>
      </c:scatterChart>
      <c:valAx>
        <c:axId val="104704465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48920"/>
        <c:crosses val="autoZero"/>
        <c:crossBetween val="midCat"/>
      </c:valAx>
      <c:valAx>
        <c:axId val="10470489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4465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RAMPU_95!$L$32</c:f>
          <c:strCache>
            <c:ptCount val="1"/>
            <c:pt idx="0">
              <c:v>Response Time Graph (RAMPU_95 @ 1,520,950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RAMPU_95!$D$34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RAMPU_95!$D$35:$D$49</c:f>
              <c:numCache>
                <c:formatCode>0.00</c:formatCode>
                <c:ptCount val="15"/>
                <c:pt idx="0">
                  <c:v>0.31252131518526727</c:v>
                </c:pt>
                <c:pt idx="1">
                  <c:v>0.32048189024124035</c:v>
                </c:pt>
                <c:pt idx="2">
                  <c:v>0.33388545059989011</c:v>
                </c:pt>
                <c:pt idx="3">
                  <c:v>0.33545743023444469</c:v>
                </c:pt>
                <c:pt idx="4">
                  <c:v>0.36639540923557623</c:v>
                </c:pt>
                <c:pt idx="5">
                  <c:v>0.33710935483952809</c:v>
                </c:pt>
                <c:pt idx="6">
                  <c:v>0.3761263686227842</c:v>
                </c:pt>
                <c:pt idx="7">
                  <c:v>0.33615991797129152</c:v>
                </c:pt>
                <c:pt idx="8">
                  <c:v>0.33750053052407886</c:v>
                </c:pt>
                <c:pt idx="9">
                  <c:v>0.3369274764537798</c:v>
                </c:pt>
                <c:pt idx="10">
                  <c:v>0.33658177321929572</c:v>
                </c:pt>
                <c:pt idx="11">
                  <c:v>0.33663989921176218</c:v>
                </c:pt>
                <c:pt idx="12">
                  <c:v>0.33785771562190886</c:v>
                </c:pt>
                <c:pt idx="13">
                  <c:v>0.33629222242149609</c:v>
                </c:pt>
                <c:pt idx="14">
                  <c:v>0.33579044046223983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A8-48C7-8A79-0CBB9B0B4BBC}"/>
            </c:ext>
          </c:extLst>
        </c:ser>
        <c:ser>
          <c:idx val="2"/>
          <c:order val="1"/>
          <c:tx>
            <c:strRef>
              <c:f>RAMPU_95!$E$34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RAMPU_95!$E$35:$E$49</c:f>
              <c:numCache>
                <c:formatCode>0.00</c:formatCode>
                <c:ptCount val="15"/>
                <c:pt idx="0">
                  <c:v>0.30972706750048284</c:v>
                </c:pt>
                <c:pt idx="1">
                  <c:v>0.31844170831706797</c:v>
                </c:pt>
                <c:pt idx="2">
                  <c:v>0.33348112383821737</c:v>
                </c:pt>
                <c:pt idx="3">
                  <c:v>0.33491797069904411</c:v>
                </c:pt>
                <c:pt idx="4">
                  <c:v>0.36274581195631306</c:v>
                </c:pt>
                <c:pt idx="5">
                  <c:v>0.33667085718471074</c:v>
                </c:pt>
                <c:pt idx="6">
                  <c:v>0.37363573957136964</c:v>
                </c:pt>
                <c:pt idx="7">
                  <c:v>0.3356528075177343</c:v>
                </c:pt>
                <c:pt idx="8">
                  <c:v>0.33684089185700961</c:v>
                </c:pt>
                <c:pt idx="9">
                  <c:v>0.33652000696690898</c:v>
                </c:pt>
                <c:pt idx="10">
                  <c:v>0.33599703997873048</c:v>
                </c:pt>
                <c:pt idx="11">
                  <c:v>0.33629987295092073</c:v>
                </c:pt>
                <c:pt idx="12">
                  <c:v>0.33736764525856561</c:v>
                </c:pt>
                <c:pt idx="13">
                  <c:v>0.33571404912804725</c:v>
                </c:pt>
                <c:pt idx="14">
                  <c:v>0.33518027232638264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BA8-48C7-8A79-0CBB9B0B4BBC}"/>
            </c:ext>
          </c:extLst>
        </c:ser>
        <c:ser>
          <c:idx val="3"/>
          <c:order val="2"/>
          <c:tx>
            <c:strRef>
              <c:f>RAMPU_95!$F$34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RAMPU_95!$F$35:$F$49</c:f>
              <c:numCache>
                <c:formatCode>0.00</c:formatCode>
                <c:ptCount val="15"/>
                <c:pt idx="0">
                  <c:v>0.25690154669950793</c:v>
                </c:pt>
                <c:pt idx="1">
                  <c:v>0.26567672212176568</c:v>
                </c:pt>
                <c:pt idx="2">
                  <c:v>0.28087858746350358</c:v>
                </c:pt>
                <c:pt idx="3">
                  <c:v>0.28256027636010378</c:v>
                </c:pt>
                <c:pt idx="4">
                  <c:v>0.31375377595902981</c:v>
                </c:pt>
                <c:pt idx="5">
                  <c:v>0.28454291840123291</c:v>
                </c:pt>
                <c:pt idx="6">
                  <c:v>0.32021249151722686</c:v>
                </c:pt>
                <c:pt idx="7">
                  <c:v>0.28322848621111218</c:v>
                </c:pt>
                <c:pt idx="8">
                  <c:v>0.28454341190943894</c:v>
                </c:pt>
                <c:pt idx="9">
                  <c:v>0.28408714384799344</c:v>
                </c:pt>
                <c:pt idx="10">
                  <c:v>0.28345673776380792</c:v>
                </c:pt>
                <c:pt idx="11">
                  <c:v>0.28346363482835363</c:v>
                </c:pt>
                <c:pt idx="12">
                  <c:v>0.28461766618385659</c:v>
                </c:pt>
                <c:pt idx="13">
                  <c:v>0.28296650071483104</c:v>
                </c:pt>
                <c:pt idx="14">
                  <c:v>0.28232836415434187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BA8-48C7-8A79-0CBB9B0B4BBC}"/>
            </c:ext>
          </c:extLst>
        </c:ser>
        <c:ser>
          <c:idx val="0"/>
          <c:order val="3"/>
          <c:tx>
            <c:strRef>
              <c:f>RAMPU_95!$C$34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RAMPU_95!$C$35:$C$49</c:f>
              <c:numCache>
                <c:formatCode>0.00</c:formatCode>
                <c:ptCount val="15"/>
                <c:pt idx="0">
                  <c:v>0.29654867140207691</c:v>
                </c:pt>
                <c:pt idx="1">
                  <c:v>0.30482891345338448</c:v>
                </c:pt>
                <c:pt idx="2">
                  <c:v>0.31893647533475594</c:v>
                </c:pt>
                <c:pt idx="3">
                  <c:v>0.32052746920704839</c:v>
                </c:pt>
                <c:pt idx="4">
                  <c:v>0.35115636582115861</c:v>
                </c:pt>
                <c:pt idx="5">
                  <c:v>0.32228022441741294</c:v>
                </c:pt>
                <c:pt idx="6">
                  <c:v>0.36010977774045144</c:v>
                </c:pt>
                <c:pt idx="7">
                  <c:v>0.3212258669752196</c:v>
                </c:pt>
                <c:pt idx="8">
                  <c:v>0.3225360929104914</c:v>
                </c:pt>
                <c:pt idx="9">
                  <c:v>0.32202737215916483</c:v>
                </c:pt>
                <c:pt idx="10">
                  <c:v>0.32158325109046726</c:v>
                </c:pt>
                <c:pt idx="11">
                  <c:v>0.32165750180726416</c:v>
                </c:pt>
                <c:pt idx="12">
                  <c:v>0.322837753983647</c:v>
                </c:pt>
                <c:pt idx="13">
                  <c:v>0.32123247383552572</c:v>
                </c:pt>
                <c:pt idx="14">
                  <c:v>0.3206953249048542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A8-48C7-8A79-0CBB9B0B4BBC}"/>
            </c:ext>
          </c:extLst>
        </c:ser>
        <c:ser>
          <c:idx val="4"/>
          <c:order val="4"/>
          <c:tx>
            <c:strRef>
              <c:f>RAMPU_95!$M$34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A8-48C7-8A79-0CBB9B0B4BBC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RAMPU_95!$L$35:$L$39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RAMPU_95!$M$35:$M$39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BA8-48C7-8A79-0CBB9B0B4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25088"/>
        <c:axId val="473419840"/>
      </c:scatterChart>
      <c:valAx>
        <c:axId val="47342508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19840"/>
        <c:crosses val="autoZero"/>
        <c:crossBetween val="midCat"/>
      </c:valAx>
      <c:valAx>
        <c:axId val="4734198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2508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RAMPU_95!$L$57</c:f>
          <c:strCache>
            <c:ptCount val="1"/>
            <c:pt idx="0">
              <c:v>Data Rate Graph (RAMPU_95 @ 1,520,950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RAMPU_95!$D$59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RAMPU_95!$D$60:$D$74</c:f>
              <c:numCache>
                <c:formatCode>0.00</c:formatCode>
                <c:ptCount val="15"/>
                <c:pt idx="0">
                  <c:v>7697.7651711999997</c:v>
                </c:pt>
                <c:pt idx="1">
                  <c:v>7844.4253183999999</c:v>
                </c:pt>
                <c:pt idx="2">
                  <c:v>8099.388893866666</c:v>
                </c:pt>
                <c:pt idx="3">
                  <c:v>8125.6697173333332</c:v>
                </c:pt>
                <c:pt idx="4">
                  <c:v>8125.8584746666666</c:v>
                </c:pt>
                <c:pt idx="5">
                  <c:v>8124.7668223999999</c:v>
                </c:pt>
                <c:pt idx="6">
                  <c:v>8123.3209344000006</c:v>
                </c:pt>
                <c:pt idx="7">
                  <c:v>8125.6082090666669</c:v>
                </c:pt>
                <c:pt idx="8">
                  <c:v>8124.3249322666661</c:v>
                </c:pt>
                <c:pt idx="9">
                  <c:v>8122.2492842666661</c:v>
                </c:pt>
                <c:pt idx="10">
                  <c:v>8125.9100159999989</c:v>
                </c:pt>
                <c:pt idx="11">
                  <c:v>8121.5236095999999</c:v>
                </c:pt>
                <c:pt idx="12">
                  <c:v>8123.351313066667</c:v>
                </c:pt>
                <c:pt idx="13">
                  <c:v>8122.548292266667</c:v>
                </c:pt>
                <c:pt idx="14">
                  <c:v>8123.2062464000001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2C9-4AEB-BAC1-F0836F5A7EE5}"/>
            </c:ext>
          </c:extLst>
        </c:ser>
        <c:ser>
          <c:idx val="2"/>
          <c:order val="1"/>
          <c:tx>
            <c:strRef>
              <c:f>RAMPU_95!$E$59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RAMPU_95!$E$60:$E$74</c:f>
              <c:numCache>
                <c:formatCode>0.00</c:formatCode>
                <c:ptCount val="15"/>
                <c:pt idx="0">
                  <c:v>1782.6471253333332</c:v>
                </c:pt>
                <c:pt idx="1">
                  <c:v>1816.0227669333331</c:v>
                </c:pt>
                <c:pt idx="2">
                  <c:v>1875.1531007999999</c:v>
                </c:pt>
                <c:pt idx="3">
                  <c:v>1881.6354304000001</c:v>
                </c:pt>
                <c:pt idx="4">
                  <c:v>1882.4022698666668</c:v>
                </c:pt>
                <c:pt idx="5">
                  <c:v>1881.6499029333334</c:v>
                </c:pt>
                <c:pt idx="6">
                  <c:v>1882.0116479999999</c:v>
                </c:pt>
                <c:pt idx="7">
                  <c:v>1880.9302357333333</c:v>
                </c:pt>
                <c:pt idx="8">
                  <c:v>1882.2757717333334</c:v>
                </c:pt>
                <c:pt idx="9">
                  <c:v>1882.0377941333334</c:v>
                </c:pt>
                <c:pt idx="10">
                  <c:v>1881.0192554666669</c:v>
                </c:pt>
                <c:pt idx="11">
                  <c:v>1883.4883925333334</c:v>
                </c:pt>
                <c:pt idx="12">
                  <c:v>1881.7269760000001</c:v>
                </c:pt>
                <c:pt idx="13">
                  <c:v>1881.8724522666666</c:v>
                </c:pt>
                <c:pt idx="14">
                  <c:v>1882.1455189333331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2C9-4AEB-BAC1-F0836F5A7EE5}"/>
            </c:ext>
          </c:extLst>
        </c:ser>
        <c:ser>
          <c:idx val="3"/>
          <c:order val="2"/>
          <c:tx>
            <c:strRef>
              <c:f>RAMPU_95!$F$59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RAMPU_95!$F$60:$F$74</c:f>
              <c:numCache>
                <c:formatCode>0.00</c:formatCode>
                <c:ptCount val="15"/>
                <c:pt idx="0">
                  <c:v>5969.5637845333322</c:v>
                </c:pt>
                <c:pt idx="1">
                  <c:v>6088.0231765333328</c:v>
                </c:pt>
                <c:pt idx="2">
                  <c:v>6286.7023872</c:v>
                </c:pt>
                <c:pt idx="3">
                  <c:v>6301.9977386666669</c:v>
                </c:pt>
                <c:pt idx="4">
                  <c:v>6304.6148778666666</c:v>
                </c:pt>
                <c:pt idx="5">
                  <c:v>6304.801928533333</c:v>
                </c:pt>
                <c:pt idx="6">
                  <c:v>6302.2817962666659</c:v>
                </c:pt>
                <c:pt idx="7">
                  <c:v>6302.7018410666669</c:v>
                </c:pt>
                <c:pt idx="8">
                  <c:v>6303.0271999999995</c:v>
                </c:pt>
                <c:pt idx="9">
                  <c:v>6302.200558933333</c:v>
                </c:pt>
                <c:pt idx="10">
                  <c:v>6302.3157930666666</c:v>
                </c:pt>
                <c:pt idx="11">
                  <c:v>6302.0198570666671</c:v>
                </c:pt>
                <c:pt idx="12">
                  <c:v>6300.434432</c:v>
                </c:pt>
                <c:pt idx="13">
                  <c:v>6304.318941866667</c:v>
                </c:pt>
                <c:pt idx="14">
                  <c:v>6300.9189888000001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2C9-4AEB-BAC1-F0836F5A7EE5}"/>
            </c:ext>
          </c:extLst>
        </c:ser>
        <c:ser>
          <c:idx val="0"/>
          <c:order val="3"/>
          <c:tx>
            <c:strRef>
              <c:f>RAMPU_95!$C$59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RAMPU_95!$C$60:$C$74</c:f>
              <c:numCache>
                <c:formatCode>0.00</c:formatCode>
                <c:ptCount val="15"/>
                <c:pt idx="0">
                  <c:v>15449.976081066667</c:v>
                </c:pt>
                <c:pt idx="1">
                  <c:v>15748.471261866665</c:v>
                </c:pt>
                <c:pt idx="2">
                  <c:v>16261.244381866667</c:v>
                </c:pt>
                <c:pt idx="3">
                  <c:v>16309.302886399999</c:v>
                </c:pt>
                <c:pt idx="4">
                  <c:v>16312.875622400001</c:v>
                </c:pt>
                <c:pt idx="5">
                  <c:v>16311.218653866668</c:v>
                </c:pt>
                <c:pt idx="6">
                  <c:v>16307.614378666667</c:v>
                </c:pt>
                <c:pt idx="7">
                  <c:v>16309.240285866665</c:v>
                </c:pt>
                <c:pt idx="8">
                  <c:v>16309.627903999999</c:v>
                </c:pt>
                <c:pt idx="9">
                  <c:v>16306.487637333332</c:v>
                </c:pt>
                <c:pt idx="10">
                  <c:v>16309.245064533334</c:v>
                </c:pt>
                <c:pt idx="11">
                  <c:v>16307.031859200002</c:v>
                </c:pt>
                <c:pt idx="12">
                  <c:v>16305.512721066667</c:v>
                </c:pt>
                <c:pt idx="13">
                  <c:v>16308.739686399998</c:v>
                </c:pt>
                <c:pt idx="14">
                  <c:v>16306.270754133335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2C9-4AEB-BAC1-F0836F5A7EE5}"/>
            </c:ext>
          </c:extLst>
        </c:ser>
        <c:ser>
          <c:idx val="4"/>
          <c:order val="4"/>
          <c:tx>
            <c:strRef>
              <c:f>RAMPU_95!$M$59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2C9-4AEB-BAC1-F0836F5A7EE5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RAMPU_95!$L$60:$L$64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RAMPU_95!$M$60:$M$64</c:f>
              <c:numCache>
                <c:formatCode>General</c:formatCode>
                <c:ptCount val="5"/>
                <c:pt idx="0">
                  <c:v>0</c:v>
                </c:pt>
                <c:pt idx="1">
                  <c:v>16400</c:v>
                </c:pt>
                <c:pt idx="2">
                  <c:v>16400</c:v>
                </c:pt>
                <c:pt idx="3">
                  <c:v>16400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2C9-4AEB-BAC1-F0836F5A7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495968"/>
        <c:axId val="996493672"/>
      </c:scatterChart>
      <c:valAx>
        <c:axId val="99649596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93672"/>
        <c:crosses val="autoZero"/>
        <c:crossBetween val="midCat"/>
      </c:valAx>
      <c:valAx>
        <c:axId val="9964936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9596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RAMPU_95!$B$102</c:f>
          <c:strCache>
            <c:ptCount val="1"/>
            <c:pt idx="0">
              <c:v>Response Time Frequency Values_x000d_  (RAMPU_95 @ 1,520,950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RAMPU_95!$A$84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RAMPU_95!$B$84:$AH$84</c:f>
              <c:numCache>
                <c:formatCode>General</c:formatCode>
                <c:ptCount val="33"/>
                <c:pt idx="0">
                  <c:v>20201769</c:v>
                </c:pt>
                <c:pt idx="1">
                  <c:v>21125760</c:v>
                </c:pt>
                <c:pt idx="2">
                  <c:v>144475763</c:v>
                </c:pt>
                <c:pt idx="3">
                  <c:v>87011665</c:v>
                </c:pt>
                <c:pt idx="4">
                  <c:v>34769513</c:v>
                </c:pt>
                <c:pt idx="5">
                  <c:v>22862464</c:v>
                </c:pt>
                <c:pt idx="6">
                  <c:v>7223149</c:v>
                </c:pt>
                <c:pt idx="7">
                  <c:v>4531020</c:v>
                </c:pt>
                <c:pt idx="8">
                  <c:v>5862041</c:v>
                </c:pt>
                <c:pt idx="9">
                  <c:v>4459768</c:v>
                </c:pt>
                <c:pt idx="10">
                  <c:v>3825490</c:v>
                </c:pt>
                <c:pt idx="11">
                  <c:v>3343549</c:v>
                </c:pt>
                <c:pt idx="12">
                  <c:v>126723</c:v>
                </c:pt>
                <c:pt idx="13">
                  <c:v>13549</c:v>
                </c:pt>
                <c:pt idx="14">
                  <c:v>5857</c:v>
                </c:pt>
                <c:pt idx="15">
                  <c:v>7391</c:v>
                </c:pt>
                <c:pt idx="16">
                  <c:v>11692</c:v>
                </c:pt>
                <c:pt idx="17">
                  <c:v>6100</c:v>
                </c:pt>
                <c:pt idx="18">
                  <c:v>3432</c:v>
                </c:pt>
                <c:pt idx="19">
                  <c:v>2447</c:v>
                </c:pt>
                <c:pt idx="20">
                  <c:v>5269</c:v>
                </c:pt>
                <c:pt idx="21">
                  <c:v>5273</c:v>
                </c:pt>
                <c:pt idx="22">
                  <c:v>5050</c:v>
                </c:pt>
                <c:pt idx="23">
                  <c:v>10139</c:v>
                </c:pt>
                <c:pt idx="24">
                  <c:v>8721</c:v>
                </c:pt>
                <c:pt idx="25">
                  <c:v>9074</c:v>
                </c:pt>
                <c:pt idx="26">
                  <c:v>12506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07-417D-B5D7-BD1D91607BC8}"/>
            </c:ext>
          </c:extLst>
        </c:ser>
        <c:ser>
          <c:idx val="1"/>
          <c:order val="1"/>
          <c:tx>
            <c:strRef>
              <c:f>RAMPU_95!$A$85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RAMPU_95!$B$85:$AH$85</c:f>
              <c:numCache>
                <c:formatCode>General</c:formatCode>
                <c:ptCount val="33"/>
                <c:pt idx="0">
                  <c:v>243111</c:v>
                </c:pt>
                <c:pt idx="1">
                  <c:v>187266759</c:v>
                </c:pt>
                <c:pt idx="2">
                  <c:v>203286871</c:v>
                </c:pt>
                <c:pt idx="3">
                  <c:v>90461800</c:v>
                </c:pt>
                <c:pt idx="4">
                  <c:v>36515606</c:v>
                </c:pt>
                <c:pt idx="5">
                  <c:v>23529489</c:v>
                </c:pt>
                <c:pt idx="6">
                  <c:v>6335769</c:v>
                </c:pt>
                <c:pt idx="7">
                  <c:v>3007990</c:v>
                </c:pt>
                <c:pt idx="8">
                  <c:v>1727739</c:v>
                </c:pt>
                <c:pt idx="9">
                  <c:v>143138</c:v>
                </c:pt>
                <c:pt idx="10">
                  <c:v>17949</c:v>
                </c:pt>
                <c:pt idx="11">
                  <c:v>12209</c:v>
                </c:pt>
                <c:pt idx="12">
                  <c:v>12097</c:v>
                </c:pt>
                <c:pt idx="13">
                  <c:v>14407</c:v>
                </c:pt>
                <c:pt idx="14">
                  <c:v>8667</c:v>
                </c:pt>
                <c:pt idx="15">
                  <c:v>11297</c:v>
                </c:pt>
                <c:pt idx="16">
                  <c:v>17553</c:v>
                </c:pt>
                <c:pt idx="17">
                  <c:v>8835</c:v>
                </c:pt>
                <c:pt idx="18">
                  <c:v>4952</c:v>
                </c:pt>
                <c:pt idx="19">
                  <c:v>3573</c:v>
                </c:pt>
                <c:pt idx="20">
                  <c:v>7674</c:v>
                </c:pt>
                <c:pt idx="21">
                  <c:v>7486</c:v>
                </c:pt>
                <c:pt idx="22">
                  <c:v>7695</c:v>
                </c:pt>
                <c:pt idx="23">
                  <c:v>14799</c:v>
                </c:pt>
                <c:pt idx="24">
                  <c:v>13183</c:v>
                </c:pt>
                <c:pt idx="25">
                  <c:v>13603</c:v>
                </c:pt>
                <c:pt idx="26">
                  <c:v>17444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E07-417D-B5D7-BD1D91607B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229360"/>
        <c:axId val="1111236576"/>
      </c:barChart>
      <c:catAx>
        <c:axId val="1111229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36576"/>
        <c:crosses val="autoZero"/>
        <c:auto val="1"/>
        <c:lblAlgn val="ctr"/>
        <c:lblOffset val="100"/>
        <c:noMultiLvlLbl val="0"/>
      </c:catAx>
      <c:valAx>
        <c:axId val="11112365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293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RAMPU_95!$B$103</c:f>
          <c:strCache>
            <c:ptCount val="1"/>
            <c:pt idx="0">
              <c:v>Response Time Frequency Graph_x000d_  (RAMPU_95 @ 1,520,950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RAMPU_95!$A$93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RAMPU_95!$B$93:$AH$93</c:f>
              <c:numCache>
                <c:formatCode>0.00%</c:formatCode>
                <c:ptCount val="33"/>
                <c:pt idx="0">
                  <c:v>5.6127691140603578E-2</c:v>
                </c:pt>
                <c:pt idx="1">
                  <c:v>5.8694866394646793E-2</c:v>
                </c:pt>
                <c:pt idx="2">
                  <c:v>0.40140499591729029</c:v>
                </c:pt>
                <c:pt idx="3">
                  <c:v>0.2417493170399912</c:v>
                </c:pt>
                <c:pt idx="4">
                  <c:v>9.660205929357972E-2</c:v>
                </c:pt>
                <c:pt idx="5">
                  <c:v>6.3520047086231324E-2</c:v>
                </c:pt>
                <c:pt idx="6">
                  <c:v>2.0068474010100777E-2</c:v>
                </c:pt>
                <c:pt idx="7">
                  <c:v>1.2588783245264195E-2</c:v>
                </c:pt>
                <c:pt idx="8">
                  <c:v>1.6286832440344949E-2</c:v>
                </c:pt>
                <c:pt idx="9">
                  <c:v>1.2390819876355746E-2</c:v>
                </c:pt>
                <c:pt idx="10">
                  <c:v>1.0628570259439536E-2</c:v>
                </c:pt>
                <c:pt idx="11">
                  <c:v>9.2895669476011702E-3</c:v>
                </c:pt>
                <c:pt idx="12">
                  <c:v>3.5208151347590933E-4</c:v>
                </c:pt>
                <c:pt idx="13">
                  <c:v>3.7643935403084639E-5</c:v>
                </c:pt>
                <c:pt idx="14">
                  <c:v>1.627282675148474E-5</c:v>
                </c:pt>
                <c:pt idx="15">
                  <c:v>2.0534823718665482E-5</c:v>
                </c:pt>
                <c:pt idx="16">
                  <c:v>3.248452968727328E-5</c:v>
                </c:pt>
                <c:pt idx="17">
                  <c:v>1.6947967079401899E-5</c:v>
                </c:pt>
                <c:pt idx="18">
                  <c:v>9.5353152486077557E-6</c:v>
                </c:pt>
                <c:pt idx="19">
                  <c:v>6.7986353185731881E-6</c:v>
                </c:pt>
                <c:pt idx="20">
                  <c:v>1.4639153859240754E-5</c:v>
                </c:pt>
                <c:pt idx="21">
                  <c:v>1.4650267280276428E-5</c:v>
                </c:pt>
                <c:pt idx="22">
                  <c:v>1.4030694057537637E-5</c:v>
                </c:pt>
                <c:pt idx="23">
                  <c:v>2.8169743970173089E-5</c:v>
                </c:pt>
                <c:pt idx="24">
                  <c:v>2.4230036213026877E-5</c:v>
                </c:pt>
                <c:pt idx="25">
                  <c:v>2.5210795619425053E-5</c:v>
                </c:pt>
                <c:pt idx="26">
                  <c:v>3.4746110868032808E-5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9E-43CA-AE98-2D4F3AA1DCDC}"/>
            </c:ext>
          </c:extLst>
        </c:ser>
        <c:ser>
          <c:idx val="1"/>
          <c:order val="1"/>
          <c:tx>
            <c:strRef>
              <c:f>RAMPU_95!$A$94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RAMPU_95!$B$94:$AH$94</c:f>
              <c:numCache>
                <c:formatCode>0.00%</c:formatCode>
                <c:ptCount val="33"/>
                <c:pt idx="0">
                  <c:v>4.3985137676524108E-4</c:v>
                </c:pt>
                <c:pt idx="1">
                  <c:v>0.33881454055355209</c:v>
                </c:pt>
                <c:pt idx="2">
                  <c:v>0.36779911270015736</c:v>
                </c:pt>
                <c:pt idx="3">
                  <c:v>0.16366905353793898</c:v>
                </c:pt>
                <c:pt idx="4">
                  <c:v>6.606628072163373E-2</c:v>
                </c:pt>
                <c:pt idx="5">
                  <c:v>4.2570998972619893E-2</c:v>
                </c:pt>
                <c:pt idx="6">
                  <c:v>1.1463063035060259E-2</c:v>
                </c:pt>
                <c:pt idx="7">
                  <c:v>5.4422405518305527E-3</c:v>
                </c:pt>
                <c:pt idx="8">
                  <c:v>3.1259316848723457E-3</c:v>
                </c:pt>
                <c:pt idx="9">
                  <c:v>2.5897407508267036E-4</c:v>
                </c:pt>
                <c:pt idx="10">
                  <c:v>3.2474434976448253E-5</c:v>
                </c:pt>
                <c:pt idx="11">
                  <c:v>2.2089273866368976E-5</c:v>
                </c:pt>
                <c:pt idx="12">
                  <c:v>2.188663657641621E-5</c:v>
                </c:pt>
                <c:pt idx="13">
                  <c:v>2.6066030681692017E-5</c:v>
                </c:pt>
                <c:pt idx="14">
                  <c:v>1.5680869571612737E-5</c:v>
                </c:pt>
                <c:pt idx="15">
                  <c:v>2.0439227362467878E-5</c:v>
                </c:pt>
                <c:pt idx="16">
                  <c:v>3.1757967415543833E-5</c:v>
                </c:pt>
                <c:pt idx="17">
                  <c:v>1.5984825506541886E-5</c:v>
                </c:pt>
                <c:pt idx="18">
                  <c:v>8.9594630343401726E-6</c:v>
                </c:pt>
                <c:pt idx="19">
                  <c:v>6.4644914017967363E-6</c:v>
                </c:pt>
                <c:pt idx="20">
                  <c:v>1.388427288479937E-5</c:v>
                </c:pt>
                <c:pt idx="21">
                  <c:v>1.3544131719521513E-5</c:v>
                </c:pt>
                <c:pt idx="22">
                  <c:v>1.3922267376665515E-5</c:v>
                </c:pt>
                <c:pt idx="23">
                  <c:v>2.6775261196526698E-5</c:v>
                </c:pt>
                <c:pt idx="24">
                  <c:v>2.385149458435107E-5</c:v>
                </c:pt>
                <c:pt idx="25">
                  <c:v>2.4611384421673942E-5</c:v>
                </c:pt>
                <c:pt idx="26">
                  <c:v>3.1560757910143373E-5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9E-43CA-AE98-2D4F3AA1D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233952"/>
        <c:axId val="1111232312"/>
      </c:barChart>
      <c:catAx>
        <c:axId val="1111233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32312"/>
        <c:crosses val="autoZero"/>
        <c:auto val="1"/>
        <c:lblAlgn val="ctr"/>
        <c:lblOffset val="100"/>
        <c:noMultiLvlLbl val="0"/>
      </c:catAx>
      <c:valAx>
        <c:axId val="11112323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339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RAMPU_95!$B$104</c:f>
          <c:strCache>
            <c:ptCount val="1"/>
            <c:pt idx="0">
              <c:v>Response Time Frequency Cumulative Values_x000d_  (RAMPU_95 @ 1,520,950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RAMPU_95!$A$90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RAMPU_95!$B$90:$AH$90</c:f>
              <c:numCache>
                <c:formatCode>General</c:formatCode>
                <c:ptCount val="33"/>
                <c:pt idx="0">
                  <c:v>20201769</c:v>
                </c:pt>
                <c:pt idx="1">
                  <c:v>41327529</c:v>
                </c:pt>
                <c:pt idx="2">
                  <c:v>185803292</c:v>
                </c:pt>
                <c:pt idx="3">
                  <c:v>272814957</c:v>
                </c:pt>
                <c:pt idx="4">
                  <c:v>307584470</c:v>
                </c:pt>
                <c:pt idx="5">
                  <c:v>330446934</c:v>
                </c:pt>
                <c:pt idx="6">
                  <c:v>337670083</c:v>
                </c:pt>
                <c:pt idx="7">
                  <c:v>342201103</c:v>
                </c:pt>
                <c:pt idx="8">
                  <c:v>348063144</c:v>
                </c:pt>
                <c:pt idx="9">
                  <c:v>352522912</c:v>
                </c:pt>
                <c:pt idx="10">
                  <c:v>356348402</c:v>
                </c:pt>
                <c:pt idx="11">
                  <c:v>359691951</c:v>
                </c:pt>
                <c:pt idx="12">
                  <c:v>359818674</c:v>
                </c:pt>
                <c:pt idx="13">
                  <c:v>359832223</c:v>
                </c:pt>
                <c:pt idx="14">
                  <c:v>359838080</c:v>
                </c:pt>
                <c:pt idx="15">
                  <c:v>359845471</c:v>
                </c:pt>
                <c:pt idx="16">
                  <c:v>359857163</c:v>
                </c:pt>
                <c:pt idx="17">
                  <c:v>359863263</c:v>
                </c:pt>
                <c:pt idx="18">
                  <c:v>359866695</c:v>
                </c:pt>
                <c:pt idx="19">
                  <c:v>359869142</c:v>
                </c:pt>
                <c:pt idx="20">
                  <c:v>359874411</c:v>
                </c:pt>
                <c:pt idx="21">
                  <c:v>359879684</c:v>
                </c:pt>
                <c:pt idx="22">
                  <c:v>359884734</c:v>
                </c:pt>
                <c:pt idx="23">
                  <c:v>359894873</c:v>
                </c:pt>
                <c:pt idx="24">
                  <c:v>359903594</c:v>
                </c:pt>
                <c:pt idx="25">
                  <c:v>359912668</c:v>
                </c:pt>
                <c:pt idx="26">
                  <c:v>359925174</c:v>
                </c:pt>
                <c:pt idx="27">
                  <c:v>359925174</c:v>
                </c:pt>
                <c:pt idx="28">
                  <c:v>359925174</c:v>
                </c:pt>
                <c:pt idx="29">
                  <c:v>359925174</c:v>
                </c:pt>
                <c:pt idx="30">
                  <c:v>359925174</c:v>
                </c:pt>
                <c:pt idx="31">
                  <c:v>359925174</c:v>
                </c:pt>
                <c:pt idx="32">
                  <c:v>359925174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86B-4AF2-9198-96AEAA103F94}"/>
            </c:ext>
          </c:extLst>
        </c:ser>
        <c:ser>
          <c:idx val="1"/>
          <c:order val="1"/>
          <c:tx>
            <c:strRef>
              <c:f>RAMPU_95!$A$91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RAMPU_95!$B$91:$AH$91</c:f>
              <c:numCache>
                <c:formatCode>General</c:formatCode>
                <c:ptCount val="33"/>
                <c:pt idx="0">
                  <c:v>243111</c:v>
                </c:pt>
                <c:pt idx="1">
                  <c:v>187509870</c:v>
                </c:pt>
                <c:pt idx="2">
                  <c:v>390796741</c:v>
                </c:pt>
                <c:pt idx="3">
                  <c:v>481258541</c:v>
                </c:pt>
                <c:pt idx="4">
                  <c:v>517774147</c:v>
                </c:pt>
                <c:pt idx="5">
                  <c:v>541303636</c:v>
                </c:pt>
                <c:pt idx="6">
                  <c:v>547639405</c:v>
                </c:pt>
                <c:pt idx="7">
                  <c:v>550647395</c:v>
                </c:pt>
                <c:pt idx="8">
                  <c:v>552375134</c:v>
                </c:pt>
                <c:pt idx="9">
                  <c:v>552518272</c:v>
                </c:pt>
                <c:pt idx="10">
                  <c:v>552536221</c:v>
                </c:pt>
                <c:pt idx="11">
                  <c:v>552548430</c:v>
                </c:pt>
                <c:pt idx="12">
                  <c:v>552560527</c:v>
                </c:pt>
                <c:pt idx="13">
                  <c:v>552574934</c:v>
                </c:pt>
                <c:pt idx="14">
                  <c:v>552583601</c:v>
                </c:pt>
                <c:pt idx="15">
                  <c:v>552594898</c:v>
                </c:pt>
                <c:pt idx="16">
                  <c:v>552612451</c:v>
                </c:pt>
                <c:pt idx="17">
                  <c:v>552621286</c:v>
                </c:pt>
                <c:pt idx="18">
                  <c:v>552626238</c:v>
                </c:pt>
                <c:pt idx="19">
                  <c:v>552629811</c:v>
                </c:pt>
                <c:pt idx="20">
                  <c:v>552637485</c:v>
                </c:pt>
                <c:pt idx="21">
                  <c:v>552644971</c:v>
                </c:pt>
                <c:pt idx="22">
                  <c:v>552652666</c:v>
                </c:pt>
                <c:pt idx="23">
                  <c:v>552667465</c:v>
                </c:pt>
                <c:pt idx="24">
                  <c:v>552680648</c:v>
                </c:pt>
                <c:pt idx="25">
                  <c:v>552694251</c:v>
                </c:pt>
                <c:pt idx="26">
                  <c:v>552711695</c:v>
                </c:pt>
                <c:pt idx="27">
                  <c:v>552711695</c:v>
                </c:pt>
                <c:pt idx="28">
                  <c:v>552711695</c:v>
                </c:pt>
                <c:pt idx="29">
                  <c:v>552711695</c:v>
                </c:pt>
                <c:pt idx="30">
                  <c:v>552711695</c:v>
                </c:pt>
                <c:pt idx="31">
                  <c:v>552711695</c:v>
                </c:pt>
                <c:pt idx="32">
                  <c:v>552711695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6B-4AF2-9198-96AEAA103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34280"/>
        <c:axId val="1111234608"/>
      </c:lineChart>
      <c:catAx>
        <c:axId val="1111234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34608"/>
        <c:crosses val="autoZero"/>
        <c:auto val="1"/>
        <c:lblAlgn val="ctr"/>
        <c:lblOffset val="100"/>
        <c:noMultiLvlLbl val="0"/>
      </c:catAx>
      <c:valAx>
        <c:axId val="11112346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342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RAMPU_95!$B$105</c:f>
          <c:strCache>
            <c:ptCount val="1"/>
            <c:pt idx="0">
              <c:v>Response Time Frequency Cumulative Graph_x000d_  (RAMPU_95 @ 1,520,950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RAMPU_95!$A$99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RAMPU_95!$B$99:$AH$99</c:f>
              <c:numCache>
                <c:formatCode>0.00%</c:formatCode>
                <c:ptCount val="33"/>
                <c:pt idx="0">
                  <c:v>5.6127691140603578E-2</c:v>
                </c:pt>
                <c:pt idx="1">
                  <c:v>0.11482255753525036</c:v>
                </c:pt>
                <c:pt idx="2">
                  <c:v>0.51622755345254068</c:v>
                </c:pt>
                <c:pt idx="3">
                  <c:v>0.75797687049253182</c:v>
                </c:pt>
                <c:pt idx="4">
                  <c:v>0.8545789297861115</c:v>
                </c:pt>
                <c:pt idx="5">
                  <c:v>0.91809897687234288</c:v>
                </c:pt>
                <c:pt idx="6">
                  <c:v>0.93816745088244369</c:v>
                </c:pt>
                <c:pt idx="7">
                  <c:v>0.95075623412770793</c:v>
                </c:pt>
                <c:pt idx="8">
                  <c:v>0.96704306656805283</c:v>
                </c:pt>
                <c:pt idx="9">
                  <c:v>0.97943388644440854</c:v>
                </c:pt>
                <c:pt idx="10">
                  <c:v>0.99006245670384807</c:v>
                </c:pt>
                <c:pt idx="11">
                  <c:v>0.99935202365144926</c:v>
                </c:pt>
                <c:pt idx="12">
                  <c:v>0.99970410516492514</c:v>
                </c:pt>
                <c:pt idx="13">
                  <c:v>0.9997417491003282</c:v>
                </c:pt>
                <c:pt idx="14">
                  <c:v>0.99975802192707974</c:v>
                </c:pt>
                <c:pt idx="15">
                  <c:v>0.99977855675079841</c:v>
                </c:pt>
                <c:pt idx="16">
                  <c:v>0.9998110412804857</c:v>
                </c:pt>
                <c:pt idx="17">
                  <c:v>0.99982798924756511</c:v>
                </c:pt>
                <c:pt idx="18">
                  <c:v>0.99983752456281372</c:v>
                </c:pt>
                <c:pt idx="19">
                  <c:v>0.99984432319813232</c:v>
                </c:pt>
                <c:pt idx="20">
                  <c:v>0.99985896235199156</c:v>
                </c:pt>
                <c:pt idx="21">
                  <c:v>0.99987361261927188</c:v>
                </c:pt>
                <c:pt idx="22">
                  <c:v>0.99988764331332947</c:v>
                </c:pt>
                <c:pt idx="23">
                  <c:v>0.9999158130572996</c:v>
                </c:pt>
                <c:pt idx="24">
                  <c:v>0.99994004309351259</c:v>
                </c:pt>
                <c:pt idx="25">
                  <c:v>0.99996525388913204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6F-461A-A7DF-2A27CB24B31F}"/>
            </c:ext>
          </c:extLst>
        </c:ser>
        <c:ser>
          <c:idx val="1"/>
          <c:order val="1"/>
          <c:tx>
            <c:strRef>
              <c:f>RAMPU_95!$A$100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RAMPU_95!$B$100:$AH$100</c:f>
              <c:numCache>
                <c:formatCode>0.00%</c:formatCode>
                <c:ptCount val="33"/>
                <c:pt idx="0">
                  <c:v>4.3985137676524108E-4</c:v>
                </c:pt>
                <c:pt idx="1">
                  <c:v>0.33925439193031731</c:v>
                </c:pt>
                <c:pt idx="2">
                  <c:v>0.70705350463047467</c:v>
                </c:pt>
                <c:pt idx="3">
                  <c:v>0.87072255816841371</c:v>
                </c:pt>
                <c:pt idx="4">
                  <c:v>0.93678883889004738</c:v>
                </c:pt>
                <c:pt idx="5">
                  <c:v>0.97935983786266723</c:v>
                </c:pt>
                <c:pt idx="6">
                  <c:v>0.99082290089772751</c:v>
                </c:pt>
                <c:pt idx="7">
                  <c:v>0.99626514144955802</c:v>
                </c:pt>
                <c:pt idx="8">
                  <c:v>0.99939107313443032</c:v>
                </c:pt>
                <c:pt idx="9">
                  <c:v>0.999650047209513</c:v>
                </c:pt>
                <c:pt idx="10">
                  <c:v>0.99968252164448945</c:v>
                </c:pt>
                <c:pt idx="11">
                  <c:v>0.99970461091835583</c:v>
                </c:pt>
                <c:pt idx="12">
                  <c:v>0.99972649755493226</c:v>
                </c:pt>
                <c:pt idx="13">
                  <c:v>0.99975256358561393</c:v>
                </c:pt>
                <c:pt idx="14">
                  <c:v>0.99976824445518553</c:v>
                </c:pt>
                <c:pt idx="15">
                  <c:v>0.99978868368254803</c:v>
                </c:pt>
                <c:pt idx="16">
                  <c:v>0.99982044164996353</c:v>
                </c:pt>
                <c:pt idx="17">
                  <c:v>0.99983642647547011</c:v>
                </c:pt>
                <c:pt idx="18">
                  <c:v>0.99984538593850447</c:v>
                </c:pt>
                <c:pt idx="19">
                  <c:v>0.99985185042990632</c:v>
                </c:pt>
                <c:pt idx="20">
                  <c:v>0.99986573470279116</c:v>
                </c:pt>
                <c:pt idx="21">
                  <c:v>0.99987927883451067</c:v>
                </c:pt>
                <c:pt idx="22">
                  <c:v>0.99989320110188729</c:v>
                </c:pt>
                <c:pt idx="23">
                  <c:v>0.99991997636308383</c:v>
                </c:pt>
                <c:pt idx="24">
                  <c:v>0.99994382785766822</c:v>
                </c:pt>
                <c:pt idx="25">
                  <c:v>0.99996843924208989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6F-461A-A7DF-2A27CB24B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46744"/>
        <c:axId val="1111248384"/>
      </c:lineChart>
      <c:catAx>
        <c:axId val="1111246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48384"/>
        <c:crosses val="autoZero"/>
        <c:auto val="1"/>
        <c:lblAlgn val="ctr"/>
        <c:lblOffset val="100"/>
        <c:noMultiLvlLbl val="0"/>
      </c:catAx>
      <c:valAx>
        <c:axId val="11112483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467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RAMPU_100!$L$6</c:f>
          <c:strCache>
            <c:ptCount val="1"/>
            <c:pt idx="0">
              <c:v>Throughput Graph (RAMPU_100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RAMPU_100!$D$8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RAMPU_100!$D$9:$D$23</c:f>
              <c:numCache>
                <c:formatCode>#,##0.00</c:formatCode>
                <c:ptCount val="15"/>
                <c:pt idx="0">
                  <c:v>906552.55</c:v>
                </c:pt>
                <c:pt idx="1">
                  <c:v>930185.55</c:v>
                </c:pt>
                <c:pt idx="2">
                  <c:v>954238.15</c:v>
                </c:pt>
                <c:pt idx="3">
                  <c:v>954372.8833333333</c:v>
                </c:pt>
                <c:pt idx="4">
                  <c:v>954138.2</c:v>
                </c:pt>
                <c:pt idx="5">
                  <c:v>954151.53333333333</c:v>
                </c:pt>
                <c:pt idx="6">
                  <c:v>954094.05</c:v>
                </c:pt>
                <c:pt idx="7">
                  <c:v>954260.5</c:v>
                </c:pt>
                <c:pt idx="8">
                  <c:v>954230.93333333335</c:v>
                </c:pt>
                <c:pt idx="9">
                  <c:v>954194.51666666672</c:v>
                </c:pt>
                <c:pt idx="10">
                  <c:v>954285.9</c:v>
                </c:pt>
                <c:pt idx="11">
                  <c:v>954122.66666666663</c:v>
                </c:pt>
                <c:pt idx="12">
                  <c:v>954362.08333333337</c:v>
                </c:pt>
                <c:pt idx="13">
                  <c:v>954338.6333333333</c:v>
                </c:pt>
                <c:pt idx="14">
                  <c:v>954271.48333333328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368-4006-90FC-16C301ADBFDD}"/>
            </c:ext>
          </c:extLst>
        </c:ser>
        <c:ser>
          <c:idx val="2"/>
          <c:order val="1"/>
          <c:tx>
            <c:strRef>
              <c:f>RAMPU_100!$E$8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RAMPU_100!$E$9:$E$23</c:f>
              <c:numCache>
                <c:formatCode>#,##0.00</c:formatCode>
                <c:ptCount val="15"/>
                <c:pt idx="0">
                  <c:v>187106.36666666667</c:v>
                </c:pt>
                <c:pt idx="1">
                  <c:v>191829.26666666666</c:v>
                </c:pt>
                <c:pt idx="2">
                  <c:v>196929.45</c:v>
                </c:pt>
                <c:pt idx="3">
                  <c:v>196959.9</c:v>
                </c:pt>
                <c:pt idx="4">
                  <c:v>196923.58333333334</c:v>
                </c:pt>
                <c:pt idx="5">
                  <c:v>196997.4</c:v>
                </c:pt>
                <c:pt idx="6">
                  <c:v>196938.28333333333</c:v>
                </c:pt>
                <c:pt idx="7">
                  <c:v>196954.58333333334</c:v>
                </c:pt>
                <c:pt idx="8">
                  <c:v>197009.11666666667</c:v>
                </c:pt>
                <c:pt idx="9">
                  <c:v>196833.15</c:v>
                </c:pt>
                <c:pt idx="10">
                  <c:v>196946.78333333333</c:v>
                </c:pt>
                <c:pt idx="11">
                  <c:v>196959.28333333333</c:v>
                </c:pt>
                <c:pt idx="12">
                  <c:v>196793.21666666667</c:v>
                </c:pt>
                <c:pt idx="13">
                  <c:v>196955.86666666667</c:v>
                </c:pt>
                <c:pt idx="14">
                  <c:v>196950.43333333332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368-4006-90FC-16C301ADBFDD}"/>
            </c:ext>
          </c:extLst>
        </c:ser>
        <c:ser>
          <c:idx val="3"/>
          <c:order val="2"/>
          <c:tx>
            <c:strRef>
              <c:f>RAMPU_100!$F$8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RAMPU_100!$F$9:$F$23</c:f>
              <c:numCache>
                <c:formatCode>#,##0.00</c:formatCode>
                <c:ptCount val="15"/>
                <c:pt idx="0">
                  <c:v>427314.05</c:v>
                </c:pt>
                <c:pt idx="1">
                  <c:v>438764.13333333336</c:v>
                </c:pt>
                <c:pt idx="2">
                  <c:v>450034.05</c:v>
                </c:pt>
                <c:pt idx="3">
                  <c:v>450026.88333333336</c:v>
                </c:pt>
                <c:pt idx="4">
                  <c:v>449938.88333333336</c:v>
                </c:pt>
                <c:pt idx="5">
                  <c:v>449824.23333333334</c:v>
                </c:pt>
                <c:pt idx="6">
                  <c:v>449912.96666666667</c:v>
                </c:pt>
                <c:pt idx="7">
                  <c:v>449894.48333333334</c:v>
                </c:pt>
                <c:pt idx="8">
                  <c:v>449858.05</c:v>
                </c:pt>
                <c:pt idx="9">
                  <c:v>449957.6</c:v>
                </c:pt>
                <c:pt idx="10">
                  <c:v>449919</c:v>
                </c:pt>
                <c:pt idx="11">
                  <c:v>449891</c:v>
                </c:pt>
                <c:pt idx="12">
                  <c:v>450049.38333333336</c:v>
                </c:pt>
                <c:pt idx="13">
                  <c:v>449975.06666666665</c:v>
                </c:pt>
                <c:pt idx="14">
                  <c:v>450028.55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368-4006-90FC-16C301ADBFDD}"/>
            </c:ext>
          </c:extLst>
        </c:ser>
        <c:ser>
          <c:idx val="0"/>
          <c:order val="3"/>
          <c:tx>
            <c:strRef>
              <c:f>RAMPU_100!$C$8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RAMPU_100!$C$9:$C$23</c:f>
              <c:numCache>
                <c:formatCode>#,##0.00</c:formatCode>
                <c:ptCount val="15"/>
                <c:pt idx="0">
                  <c:v>1520972.9666666668</c:v>
                </c:pt>
                <c:pt idx="1">
                  <c:v>1560778.95</c:v>
                </c:pt>
                <c:pt idx="2">
                  <c:v>1601201.6500000001</c:v>
                </c:pt>
                <c:pt idx="3">
                  <c:v>1601359.6666666665</c:v>
                </c:pt>
                <c:pt idx="4">
                  <c:v>1601000.6666666665</c:v>
                </c:pt>
                <c:pt idx="5">
                  <c:v>1600973.1666666667</c:v>
                </c:pt>
                <c:pt idx="6">
                  <c:v>1600945.3000000003</c:v>
                </c:pt>
                <c:pt idx="7">
                  <c:v>1601109.5666666667</c:v>
                </c:pt>
                <c:pt idx="8">
                  <c:v>1601098.1</c:v>
                </c:pt>
                <c:pt idx="9">
                  <c:v>1600985.2666666666</c:v>
                </c:pt>
                <c:pt idx="10">
                  <c:v>1601151.6833333333</c:v>
                </c:pt>
                <c:pt idx="11">
                  <c:v>1600972.95</c:v>
                </c:pt>
                <c:pt idx="12">
                  <c:v>1601204.6833333333</c:v>
                </c:pt>
                <c:pt idx="13">
                  <c:v>1601269.5666666667</c:v>
                </c:pt>
                <c:pt idx="14">
                  <c:v>1601250.4666666666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68-4006-90FC-16C301ADBFDD}"/>
            </c:ext>
          </c:extLst>
        </c:ser>
        <c:ser>
          <c:idx val="4"/>
          <c:order val="4"/>
          <c:tx>
            <c:strRef>
              <c:f>RAMPU_100!$M$8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368-4006-90FC-16C301ADBFDD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RAMPU_100!$L$9:$L$13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RAMPU_100!$M$9:$M$13</c:f>
              <c:numCache>
                <c:formatCode>General</c:formatCode>
                <c:ptCount val="5"/>
                <c:pt idx="0">
                  <c:v>0</c:v>
                </c:pt>
                <c:pt idx="1">
                  <c:v>1610000</c:v>
                </c:pt>
                <c:pt idx="2">
                  <c:v>1610000</c:v>
                </c:pt>
                <c:pt idx="3">
                  <c:v>1610000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368-4006-90FC-16C301ADBF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43016"/>
        <c:axId val="1047047608"/>
      </c:scatterChart>
      <c:valAx>
        <c:axId val="104704301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47608"/>
        <c:crosses val="autoZero"/>
        <c:crossBetween val="midCat"/>
      </c:valAx>
      <c:valAx>
        <c:axId val="10470476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4301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RAMPU_100!$L$32</c:f>
          <c:strCache>
            <c:ptCount val="1"/>
            <c:pt idx="0">
              <c:v>Response Time Graph (RAMPU_100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RAMPU_100!$D$34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RAMPU_100!$D$35:$D$49</c:f>
              <c:numCache>
                <c:formatCode>0.00</c:formatCode>
                <c:ptCount val="15"/>
                <c:pt idx="0">
                  <c:v>0.33579044046223983</c:v>
                </c:pt>
                <c:pt idx="1">
                  <c:v>0.35824468815209326</c:v>
                </c:pt>
                <c:pt idx="2">
                  <c:v>0.3827382831179687</c:v>
                </c:pt>
                <c:pt idx="3">
                  <c:v>0.38324325170736462</c:v>
                </c:pt>
                <c:pt idx="4">
                  <c:v>0.38497818357620173</c:v>
                </c:pt>
                <c:pt idx="5">
                  <c:v>0.3848341709419601</c:v>
                </c:pt>
                <c:pt idx="6">
                  <c:v>0.38363049114497677</c:v>
                </c:pt>
                <c:pt idx="7">
                  <c:v>0.38656059870444182</c:v>
                </c:pt>
                <c:pt idx="8">
                  <c:v>0.3850692954549646</c:v>
                </c:pt>
                <c:pt idx="9">
                  <c:v>0.38302725581581715</c:v>
                </c:pt>
                <c:pt idx="10">
                  <c:v>0.38323722930762505</c:v>
                </c:pt>
                <c:pt idx="11">
                  <c:v>0.38515296714119218</c:v>
                </c:pt>
                <c:pt idx="12">
                  <c:v>0.3839277369132697</c:v>
                </c:pt>
                <c:pt idx="13">
                  <c:v>0.38307414705590703</c:v>
                </c:pt>
                <c:pt idx="14">
                  <c:v>0.38465357892824664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C6-4397-84BF-F722E229F77F}"/>
            </c:ext>
          </c:extLst>
        </c:ser>
        <c:ser>
          <c:idx val="2"/>
          <c:order val="1"/>
          <c:tx>
            <c:strRef>
              <c:f>RAMPU_100!$E$34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RAMPU_100!$E$35:$E$49</c:f>
              <c:numCache>
                <c:formatCode>0.00</c:formatCode>
                <c:ptCount val="15"/>
                <c:pt idx="0">
                  <c:v>0.33518027232638264</c:v>
                </c:pt>
                <c:pt idx="1">
                  <c:v>0.35905828429377651</c:v>
                </c:pt>
                <c:pt idx="2">
                  <c:v>0.38460069837192962</c:v>
                </c:pt>
                <c:pt idx="3">
                  <c:v>0.38525350566282784</c:v>
                </c:pt>
                <c:pt idx="4">
                  <c:v>0.38724934282883844</c:v>
                </c:pt>
                <c:pt idx="5">
                  <c:v>0.38717321218452627</c:v>
                </c:pt>
                <c:pt idx="6">
                  <c:v>0.38554241747647339</c:v>
                </c:pt>
                <c:pt idx="7">
                  <c:v>0.38855852876403402</c:v>
                </c:pt>
                <c:pt idx="8">
                  <c:v>0.38732341658977371</c:v>
                </c:pt>
                <c:pt idx="9">
                  <c:v>0.38471005028031779</c:v>
                </c:pt>
                <c:pt idx="10">
                  <c:v>0.38520683971566938</c:v>
                </c:pt>
                <c:pt idx="11">
                  <c:v>0.38743248253424967</c:v>
                </c:pt>
                <c:pt idx="12">
                  <c:v>0.38591714365493457</c:v>
                </c:pt>
                <c:pt idx="13">
                  <c:v>0.38486192253560692</c:v>
                </c:pt>
                <c:pt idx="14">
                  <c:v>0.38677682853536927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7C6-4397-84BF-F722E229F77F}"/>
            </c:ext>
          </c:extLst>
        </c:ser>
        <c:ser>
          <c:idx val="3"/>
          <c:order val="2"/>
          <c:tx>
            <c:strRef>
              <c:f>RAMPU_100!$F$34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RAMPU_100!$F$35:$F$49</c:f>
              <c:numCache>
                <c:formatCode>0.00</c:formatCode>
                <c:ptCount val="15"/>
                <c:pt idx="0">
                  <c:v>0.28232836415434187</c:v>
                </c:pt>
                <c:pt idx="1">
                  <c:v>0.3088246773285328</c:v>
                </c:pt>
                <c:pt idx="2">
                  <c:v>0.33673075644683625</c:v>
                </c:pt>
                <c:pt idx="3">
                  <c:v>0.337238378833146</c:v>
                </c:pt>
                <c:pt idx="4">
                  <c:v>0.339416262497577</c:v>
                </c:pt>
                <c:pt idx="5">
                  <c:v>0.33950216217786394</c:v>
                </c:pt>
                <c:pt idx="6">
                  <c:v>0.33779684107792995</c:v>
                </c:pt>
                <c:pt idx="7">
                  <c:v>0.34108299368270389</c:v>
                </c:pt>
                <c:pt idx="8">
                  <c:v>0.33903280649677531</c:v>
                </c:pt>
                <c:pt idx="9">
                  <c:v>0.33691610020588603</c:v>
                </c:pt>
                <c:pt idx="10">
                  <c:v>0.33736147162044722</c:v>
                </c:pt>
                <c:pt idx="11">
                  <c:v>0.33914932539215054</c:v>
                </c:pt>
                <c:pt idx="12">
                  <c:v>0.33796762747851039</c:v>
                </c:pt>
                <c:pt idx="13">
                  <c:v>0.33712910700533633</c:v>
                </c:pt>
                <c:pt idx="14">
                  <c:v>0.3389571931973353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7C6-4397-84BF-F722E229F77F}"/>
            </c:ext>
          </c:extLst>
        </c:ser>
        <c:ser>
          <c:idx val="0"/>
          <c:order val="3"/>
          <c:tx>
            <c:strRef>
              <c:f>RAMPU_100!$C$34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RAMPU_100!$C$35:$C$49</c:f>
              <c:numCache>
                <c:formatCode>0.00</c:formatCode>
                <c:ptCount val="15"/>
                <c:pt idx="0">
                  <c:v>0.3206953249048542</c:v>
                </c:pt>
                <c:pt idx="1">
                  <c:v>0.34445179539998283</c:v>
                </c:pt>
                <c:pt idx="2">
                  <c:v>0.37003645437162769</c:v>
                </c:pt>
                <c:pt idx="3">
                  <c:v>0.37056184692216759</c:v>
                </c:pt>
                <c:pt idx="4">
                  <c:v>0.37245299511638763</c:v>
                </c:pt>
                <c:pt idx="5">
                  <c:v>0.3723850859357522</c:v>
                </c:pt>
                <c:pt idx="6">
                  <c:v>0.37098507347502757</c:v>
                </c:pt>
                <c:pt idx="7">
                  <c:v>0.37402765120987869</c:v>
                </c:pt>
                <c:pt idx="8">
                  <c:v>0.37241185570286628</c:v>
                </c:pt>
                <c:pt idx="9">
                  <c:v>0.3702745868179757</c:v>
                </c:pt>
                <c:pt idx="10">
                  <c:v>0.37058854224106874</c:v>
                </c:pt>
                <c:pt idx="11">
                  <c:v>0.37250587483900544</c:v>
                </c:pt>
                <c:pt idx="12">
                  <c:v>0.37125426838777775</c:v>
                </c:pt>
                <c:pt idx="13">
                  <c:v>0.37038296125322395</c:v>
                </c:pt>
                <c:pt idx="14">
                  <c:v>0.37207184752524869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C6-4397-84BF-F722E229F77F}"/>
            </c:ext>
          </c:extLst>
        </c:ser>
        <c:ser>
          <c:idx val="4"/>
          <c:order val="4"/>
          <c:tx>
            <c:strRef>
              <c:f>RAMPU_100!$M$34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7C6-4397-84BF-F722E229F77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RAMPU_100!$L$35:$L$39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RAMPU_100!$M$35:$M$39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7C6-4397-84BF-F722E229F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36240"/>
        <c:axId val="473432632"/>
      </c:scatterChart>
      <c:valAx>
        <c:axId val="47343624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32632"/>
        <c:crosses val="autoZero"/>
        <c:crossBetween val="midCat"/>
      </c:valAx>
      <c:valAx>
        <c:axId val="4734326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3624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RAMPU_100!$L$57</c:f>
          <c:strCache>
            <c:ptCount val="1"/>
            <c:pt idx="0">
              <c:v>Data Rate Graph (RAMPU_100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RAMPU_100!$D$59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RAMPU_100!$D$60:$D$74</c:f>
              <c:numCache>
                <c:formatCode>0.00</c:formatCode>
                <c:ptCount val="15"/>
                <c:pt idx="0">
                  <c:v>8123.2062464000001</c:v>
                </c:pt>
                <c:pt idx="1">
                  <c:v>8336.0374101333327</c:v>
                </c:pt>
                <c:pt idx="2">
                  <c:v>8551.4696703999998</c:v>
                </c:pt>
                <c:pt idx="3">
                  <c:v>8552.4318207999986</c:v>
                </c:pt>
                <c:pt idx="4">
                  <c:v>8549.8053290666667</c:v>
                </c:pt>
                <c:pt idx="5">
                  <c:v>8550.5871189333338</c:v>
                </c:pt>
                <c:pt idx="6">
                  <c:v>8549.5017472000018</c:v>
                </c:pt>
                <c:pt idx="7">
                  <c:v>8551.0998698666663</c:v>
                </c:pt>
                <c:pt idx="8">
                  <c:v>8552.1677653333336</c:v>
                </c:pt>
                <c:pt idx="9">
                  <c:v>8551.4562901333338</c:v>
                </c:pt>
                <c:pt idx="10">
                  <c:v>8551.793527466667</c:v>
                </c:pt>
                <c:pt idx="11">
                  <c:v>8550.0614655999998</c:v>
                </c:pt>
                <c:pt idx="12">
                  <c:v>8552.410385066667</c:v>
                </c:pt>
                <c:pt idx="13">
                  <c:v>8552.2171904000006</c:v>
                </c:pt>
                <c:pt idx="14">
                  <c:v>8552.8961024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3D-438B-BC10-E76B4972E94D}"/>
            </c:ext>
          </c:extLst>
        </c:ser>
        <c:ser>
          <c:idx val="2"/>
          <c:order val="1"/>
          <c:tx>
            <c:strRef>
              <c:f>RAMPU_100!$E$59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RAMPU_100!$E$60:$E$74</c:f>
              <c:numCache>
                <c:formatCode>0.00</c:formatCode>
                <c:ptCount val="15"/>
                <c:pt idx="0">
                  <c:v>1882.1455189333331</c:v>
                </c:pt>
                <c:pt idx="1">
                  <c:v>1930.2754304</c:v>
                </c:pt>
                <c:pt idx="2">
                  <c:v>1980.2060800000002</c:v>
                </c:pt>
                <c:pt idx="3">
                  <c:v>1980.9673216000001</c:v>
                </c:pt>
                <c:pt idx="4">
                  <c:v>1980.6865408000001</c:v>
                </c:pt>
                <c:pt idx="5">
                  <c:v>1981.7065813333331</c:v>
                </c:pt>
                <c:pt idx="6">
                  <c:v>1980.7029248000001</c:v>
                </c:pt>
                <c:pt idx="7">
                  <c:v>1979.8845439999998</c:v>
                </c:pt>
                <c:pt idx="8">
                  <c:v>1980.4693845333334</c:v>
                </c:pt>
                <c:pt idx="9">
                  <c:v>1979.7762730666666</c:v>
                </c:pt>
                <c:pt idx="10">
                  <c:v>1981.0189994666666</c:v>
                </c:pt>
                <c:pt idx="11">
                  <c:v>1980.9979050666666</c:v>
                </c:pt>
                <c:pt idx="12">
                  <c:v>1978.9860181333336</c:v>
                </c:pt>
                <c:pt idx="13">
                  <c:v>1980.7255210666665</c:v>
                </c:pt>
                <c:pt idx="14">
                  <c:v>1980.6841514666667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53D-438B-BC10-E76B4972E94D}"/>
            </c:ext>
          </c:extLst>
        </c:ser>
        <c:ser>
          <c:idx val="3"/>
          <c:order val="2"/>
          <c:tx>
            <c:strRef>
              <c:f>RAMPU_100!$F$59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RAMPU_100!$F$60:$F$74</c:f>
              <c:numCache>
                <c:formatCode>0.00</c:formatCode>
                <c:ptCount val="15"/>
                <c:pt idx="0">
                  <c:v>6300.9189888000001</c:v>
                </c:pt>
                <c:pt idx="1">
                  <c:v>6470.2405290666666</c:v>
                </c:pt>
                <c:pt idx="2">
                  <c:v>6634.9652650666667</c:v>
                </c:pt>
                <c:pt idx="3">
                  <c:v>6637.4061397333326</c:v>
                </c:pt>
                <c:pt idx="4">
                  <c:v>6633.9295914666673</c:v>
                </c:pt>
                <c:pt idx="5">
                  <c:v>6633.0210304000002</c:v>
                </c:pt>
                <c:pt idx="6">
                  <c:v>6637.7149781333328</c:v>
                </c:pt>
                <c:pt idx="7">
                  <c:v>6632.7113045333335</c:v>
                </c:pt>
                <c:pt idx="8">
                  <c:v>6631.6270933333335</c:v>
                </c:pt>
                <c:pt idx="9">
                  <c:v>6636.3789311999999</c:v>
                </c:pt>
                <c:pt idx="10">
                  <c:v>6634.6597717333334</c:v>
                </c:pt>
                <c:pt idx="11">
                  <c:v>6634.9114709333335</c:v>
                </c:pt>
                <c:pt idx="12">
                  <c:v>6635.4510506666666</c:v>
                </c:pt>
                <c:pt idx="13">
                  <c:v>6634.9148160000004</c:v>
                </c:pt>
                <c:pt idx="14">
                  <c:v>6634.0844885333336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53D-438B-BC10-E76B4972E94D}"/>
            </c:ext>
          </c:extLst>
        </c:ser>
        <c:ser>
          <c:idx val="0"/>
          <c:order val="3"/>
          <c:tx>
            <c:strRef>
              <c:f>RAMPU_100!$C$59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RAMPU_100!$C$60:$C$74</c:f>
              <c:numCache>
                <c:formatCode>0.00</c:formatCode>
                <c:ptCount val="15"/>
                <c:pt idx="0">
                  <c:v>16306.270754133335</c:v>
                </c:pt>
                <c:pt idx="1">
                  <c:v>16736.553369599998</c:v>
                </c:pt>
                <c:pt idx="2">
                  <c:v>17166.641015466663</c:v>
                </c:pt>
                <c:pt idx="3">
                  <c:v>17170.805282133333</c:v>
                </c:pt>
                <c:pt idx="4">
                  <c:v>17164.421461333335</c:v>
                </c:pt>
                <c:pt idx="5">
                  <c:v>17165.314730666669</c:v>
                </c:pt>
                <c:pt idx="6">
                  <c:v>17167.919650133332</c:v>
                </c:pt>
                <c:pt idx="7">
                  <c:v>17163.695718399998</c:v>
                </c:pt>
                <c:pt idx="8">
                  <c:v>17164.264243199999</c:v>
                </c:pt>
                <c:pt idx="9">
                  <c:v>17167.6114944</c:v>
                </c:pt>
                <c:pt idx="10">
                  <c:v>17167.472298666667</c:v>
                </c:pt>
                <c:pt idx="11">
                  <c:v>17165.970841599999</c:v>
                </c:pt>
                <c:pt idx="12">
                  <c:v>17166.847453866667</c:v>
                </c:pt>
                <c:pt idx="13">
                  <c:v>17167.857527466665</c:v>
                </c:pt>
                <c:pt idx="14">
                  <c:v>17167.6647424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3D-438B-BC10-E76B4972E94D}"/>
            </c:ext>
          </c:extLst>
        </c:ser>
        <c:ser>
          <c:idx val="4"/>
          <c:order val="4"/>
          <c:tx>
            <c:strRef>
              <c:f>RAMPU_100!$M$59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3D-438B-BC10-E76B4972E94D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RAMPU_100!$L$60:$L$64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RAMPU_100!$M$60:$M$64</c:f>
              <c:numCache>
                <c:formatCode>General</c:formatCode>
                <c:ptCount val="5"/>
                <c:pt idx="0">
                  <c:v>0</c:v>
                </c:pt>
                <c:pt idx="1">
                  <c:v>17200</c:v>
                </c:pt>
                <c:pt idx="2">
                  <c:v>17200</c:v>
                </c:pt>
                <c:pt idx="3">
                  <c:v>17200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53D-438B-BC10-E76B4972E9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489408"/>
        <c:axId val="996489736"/>
      </c:scatterChart>
      <c:valAx>
        <c:axId val="99648940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89736"/>
        <c:crosses val="autoZero"/>
        <c:crossBetween val="midCat"/>
      </c:valAx>
      <c:valAx>
        <c:axId val="9964897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8940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RAMPU_100!$B$102</c:f>
          <c:strCache>
            <c:ptCount val="1"/>
            <c:pt idx="0">
              <c:v>Response Time Frequency Values_x000d_  (RAMPU_100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RAMPU_100!$A$84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RAMPU_100!$B$84:$AH$84</c:f>
              <c:numCache>
                <c:formatCode>General</c:formatCode>
                <c:ptCount val="33"/>
                <c:pt idx="0">
                  <c:v>16942860</c:v>
                </c:pt>
                <c:pt idx="1">
                  <c:v>22286603</c:v>
                </c:pt>
                <c:pt idx="2">
                  <c:v>123890903</c:v>
                </c:pt>
                <c:pt idx="3">
                  <c:v>91901369</c:v>
                </c:pt>
                <c:pt idx="4">
                  <c:v>45437246</c:v>
                </c:pt>
                <c:pt idx="5">
                  <c:v>37062387</c:v>
                </c:pt>
                <c:pt idx="6">
                  <c:v>13219651</c:v>
                </c:pt>
                <c:pt idx="7">
                  <c:v>6774038</c:v>
                </c:pt>
                <c:pt idx="8">
                  <c:v>7473551</c:v>
                </c:pt>
                <c:pt idx="9">
                  <c:v>5131311</c:v>
                </c:pt>
                <c:pt idx="10">
                  <c:v>4284694</c:v>
                </c:pt>
                <c:pt idx="11">
                  <c:v>4191255</c:v>
                </c:pt>
                <c:pt idx="12">
                  <c:v>208290</c:v>
                </c:pt>
                <c:pt idx="13">
                  <c:v>17179</c:v>
                </c:pt>
                <c:pt idx="14">
                  <c:v>6670</c:v>
                </c:pt>
                <c:pt idx="15">
                  <c:v>8224</c:v>
                </c:pt>
                <c:pt idx="16">
                  <c:v>12920</c:v>
                </c:pt>
                <c:pt idx="17">
                  <c:v>5760</c:v>
                </c:pt>
                <c:pt idx="18">
                  <c:v>2579</c:v>
                </c:pt>
                <c:pt idx="19">
                  <c:v>1307</c:v>
                </c:pt>
                <c:pt idx="20">
                  <c:v>710</c:v>
                </c:pt>
                <c:pt idx="21">
                  <c:v>65</c:v>
                </c:pt>
                <c:pt idx="22">
                  <c:v>51</c:v>
                </c:pt>
                <c:pt idx="23">
                  <c:v>13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EB-46C0-9114-01040B1B9D37}"/>
            </c:ext>
          </c:extLst>
        </c:ser>
        <c:ser>
          <c:idx val="1"/>
          <c:order val="1"/>
          <c:tx>
            <c:strRef>
              <c:f>RAMPU_100!$A$85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RAMPU_100!$B$85:$AH$85</c:f>
              <c:numCache>
                <c:formatCode>General</c:formatCode>
                <c:ptCount val="33"/>
                <c:pt idx="0">
                  <c:v>93380</c:v>
                </c:pt>
                <c:pt idx="1">
                  <c:v>134644680</c:v>
                </c:pt>
                <c:pt idx="2">
                  <c:v>198124231</c:v>
                </c:pt>
                <c:pt idx="3">
                  <c:v>114225817</c:v>
                </c:pt>
                <c:pt idx="4">
                  <c:v>57683857</c:v>
                </c:pt>
                <c:pt idx="5">
                  <c:v>47661409</c:v>
                </c:pt>
                <c:pt idx="6">
                  <c:v>17009588</c:v>
                </c:pt>
                <c:pt idx="7">
                  <c:v>7319418</c:v>
                </c:pt>
                <c:pt idx="8">
                  <c:v>4287723</c:v>
                </c:pt>
                <c:pt idx="9">
                  <c:v>534681</c:v>
                </c:pt>
                <c:pt idx="10">
                  <c:v>76892</c:v>
                </c:pt>
                <c:pt idx="11">
                  <c:v>31026</c:v>
                </c:pt>
                <c:pt idx="12">
                  <c:v>16746</c:v>
                </c:pt>
                <c:pt idx="13">
                  <c:v>17411</c:v>
                </c:pt>
                <c:pt idx="14">
                  <c:v>9506</c:v>
                </c:pt>
                <c:pt idx="15">
                  <c:v>12308</c:v>
                </c:pt>
                <c:pt idx="16">
                  <c:v>19976</c:v>
                </c:pt>
                <c:pt idx="17">
                  <c:v>8775</c:v>
                </c:pt>
                <c:pt idx="18">
                  <c:v>3930</c:v>
                </c:pt>
                <c:pt idx="19">
                  <c:v>2005</c:v>
                </c:pt>
                <c:pt idx="20">
                  <c:v>1178</c:v>
                </c:pt>
                <c:pt idx="21">
                  <c:v>115</c:v>
                </c:pt>
                <c:pt idx="22">
                  <c:v>79</c:v>
                </c:pt>
                <c:pt idx="23">
                  <c:v>24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EB-46C0-9114-01040B1B9D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248712"/>
        <c:axId val="1111240512"/>
      </c:barChart>
      <c:catAx>
        <c:axId val="1111248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40512"/>
        <c:crosses val="autoZero"/>
        <c:auto val="1"/>
        <c:lblAlgn val="ctr"/>
        <c:lblOffset val="100"/>
        <c:noMultiLvlLbl val="0"/>
      </c:catAx>
      <c:valAx>
        <c:axId val="11112405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487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RAMPU_100!$B$103</c:f>
          <c:strCache>
            <c:ptCount val="1"/>
            <c:pt idx="0">
              <c:v>Response Time Frequency Graph_x000d_  (RAMPU_100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RAMPU_100!$A$93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RAMPU_100!$B$93:$AH$93</c:f>
              <c:numCache>
                <c:formatCode>0.00%</c:formatCode>
                <c:ptCount val="33"/>
                <c:pt idx="0">
                  <c:v>4.4720678557585901E-2</c:v>
                </c:pt>
                <c:pt idx="1">
                  <c:v>5.8825488076011352E-2</c:v>
                </c:pt>
                <c:pt idx="2">
                  <c:v>0.32701003545281343</c:v>
                </c:pt>
                <c:pt idx="3">
                  <c:v>0.2425736612384857</c:v>
                </c:pt>
                <c:pt idx="4">
                  <c:v>0.11993160971099069</c:v>
                </c:pt>
                <c:pt idx="5">
                  <c:v>9.7826169584347061E-2</c:v>
                </c:pt>
                <c:pt idx="6">
                  <c:v>3.4893268492714277E-2</c:v>
                </c:pt>
                <c:pt idx="7">
                  <c:v>1.7880073136109967E-2</c:v>
                </c:pt>
                <c:pt idx="8">
                  <c:v>1.9726437682582792E-2</c:v>
                </c:pt>
                <c:pt idx="9">
                  <c:v>1.3544095259596354E-2</c:v>
                </c:pt>
                <c:pt idx="10">
                  <c:v>1.1309449708704254E-2</c:v>
                </c:pt>
                <c:pt idx="11">
                  <c:v>1.1062817470478697E-2</c:v>
                </c:pt>
                <c:pt idx="12">
                  <c:v>5.4978144992991543E-4</c:v>
                </c:pt>
                <c:pt idx="13">
                  <c:v>4.5343970081837907E-5</c:v>
                </c:pt>
                <c:pt idx="14">
                  <c:v>1.7605464837642402E-5</c:v>
                </c:pt>
                <c:pt idx="15">
                  <c:v>2.1707247799815759E-5</c:v>
                </c:pt>
                <c:pt idx="16">
                  <c:v>3.4102339685508223E-5</c:v>
                </c:pt>
                <c:pt idx="17">
                  <c:v>1.5203519859793139E-5</c:v>
                </c:pt>
                <c:pt idx="18">
                  <c:v>6.8072704372233518E-6</c:v>
                </c:pt>
                <c:pt idx="19">
                  <c:v>3.4498264681857004E-6</c:v>
                </c:pt>
                <c:pt idx="20">
                  <c:v>1.8740449827175571E-6</c:v>
                </c:pt>
                <c:pt idx="21">
                  <c:v>1.7156749841780453E-7</c:v>
                </c:pt>
                <c:pt idx="22">
                  <c:v>1.346144987585851E-7</c:v>
                </c:pt>
                <c:pt idx="23">
                  <c:v>3.4313499683560903E-8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A6-483D-92CD-3B6505506B4C}"/>
            </c:ext>
          </c:extLst>
        </c:ser>
        <c:ser>
          <c:idx val="1"/>
          <c:order val="1"/>
          <c:tx>
            <c:strRef>
              <c:f>RAMPU_100!$A$94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RAMPU_100!$B$94:$AH$94</c:f>
              <c:numCache>
                <c:formatCode>0.00%</c:formatCode>
                <c:ptCount val="33"/>
                <c:pt idx="0">
                  <c:v>1.6050609645142729E-4</c:v>
                </c:pt>
                <c:pt idx="1">
                  <c:v>0.23143384016654064</c:v>
                </c:pt>
                <c:pt idx="2">
                  <c:v>0.34054558717338684</c:v>
                </c:pt>
                <c:pt idx="3">
                  <c:v>0.19633690298399104</c:v>
                </c:pt>
                <c:pt idx="4">
                  <c:v>9.9149825608613615E-2</c:v>
                </c:pt>
                <c:pt idx="5">
                  <c:v>8.1922753372937723E-2</c:v>
                </c:pt>
                <c:pt idx="6">
                  <c:v>2.9236909103952029E-2</c:v>
                </c:pt>
                <c:pt idx="7">
                  <c:v>1.2580972493856426E-2</c:v>
                </c:pt>
                <c:pt idx="8">
                  <c:v>7.3699473269972504E-3</c:v>
                </c:pt>
                <c:pt idx="9">
                  <c:v>9.1903576950894833E-4</c:v>
                </c:pt>
                <c:pt idx="10">
                  <c:v>1.3216571823027574E-4</c:v>
                </c:pt>
                <c:pt idx="11">
                  <c:v>5.3329001376118902E-5</c:v>
                </c:pt>
                <c:pt idx="12">
                  <c:v>2.8783841199139017E-5</c:v>
                </c:pt>
                <c:pt idx="13">
                  <c:v>2.9926875619145436E-5</c:v>
                </c:pt>
                <c:pt idx="14">
                  <c:v>1.6339376235460139E-5</c:v>
                </c:pt>
                <c:pt idx="15">
                  <c:v>2.1155590438254092E-5</c:v>
                </c:pt>
                <c:pt idx="16">
                  <c:v>3.4335722667741609E-5</c:v>
                </c:pt>
                <c:pt idx="17">
                  <c:v>1.5082897797829026E-5</c:v>
                </c:pt>
                <c:pt idx="18">
                  <c:v>6.7550755949251371E-6</c:v>
                </c:pt>
                <c:pt idx="19">
                  <c:v>3.4462917475381422E-6</c:v>
                </c:pt>
                <c:pt idx="20">
                  <c:v>2.0248038297256517E-6</c:v>
                </c:pt>
                <c:pt idx="21">
                  <c:v>1.9766760646727501E-7</c:v>
                </c:pt>
                <c:pt idx="22">
                  <c:v>1.3578905139925848E-7</c:v>
                </c:pt>
                <c:pt idx="23">
                  <c:v>4.125237004534435E-8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A6-483D-92CD-3B6505506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259536"/>
        <c:axId val="1111257896"/>
      </c:barChart>
      <c:catAx>
        <c:axId val="1111259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57896"/>
        <c:crosses val="autoZero"/>
        <c:auto val="1"/>
        <c:lblAlgn val="ctr"/>
        <c:lblOffset val="100"/>
        <c:noMultiLvlLbl val="0"/>
      </c:catAx>
      <c:valAx>
        <c:axId val="11112578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595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RAMPU_100!$B$104</c:f>
          <c:strCache>
            <c:ptCount val="1"/>
            <c:pt idx="0">
              <c:v>Response Time Frequency Cumulative Values_x000d_  (RAMPU_100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RAMPU_100!$A$90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RAMPU_100!$B$90:$AH$90</c:f>
              <c:numCache>
                <c:formatCode>General</c:formatCode>
                <c:ptCount val="33"/>
                <c:pt idx="0">
                  <c:v>16942860</c:v>
                </c:pt>
                <c:pt idx="1">
                  <c:v>39229463</c:v>
                </c:pt>
                <c:pt idx="2">
                  <c:v>163120366</c:v>
                </c:pt>
                <c:pt idx="3">
                  <c:v>255021735</c:v>
                </c:pt>
                <c:pt idx="4">
                  <c:v>300458981</c:v>
                </c:pt>
                <c:pt idx="5">
                  <c:v>337521368</c:v>
                </c:pt>
                <c:pt idx="6">
                  <c:v>350741019</c:v>
                </c:pt>
                <c:pt idx="7">
                  <c:v>357515057</c:v>
                </c:pt>
                <c:pt idx="8">
                  <c:v>364988608</c:v>
                </c:pt>
                <c:pt idx="9">
                  <c:v>370119919</c:v>
                </c:pt>
                <c:pt idx="10">
                  <c:v>374404613</c:v>
                </c:pt>
                <c:pt idx="11">
                  <c:v>378595868</c:v>
                </c:pt>
                <c:pt idx="12">
                  <c:v>378804158</c:v>
                </c:pt>
                <c:pt idx="13">
                  <c:v>378821337</c:v>
                </c:pt>
                <c:pt idx="14">
                  <c:v>378828007</c:v>
                </c:pt>
                <c:pt idx="15">
                  <c:v>378836231</c:v>
                </c:pt>
                <c:pt idx="16">
                  <c:v>378849151</c:v>
                </c:pt>
                <c:pt idx="17">
                  <c:v>378854911</c:v>
                </c:pt>
                <c:pt idx="18">
                  <c:v>378857490</c:v>
                </c:pt>
                <c:pt idx="19">
                  <c:v>378858797</c:v>
                </c:pt>
                <c:pt idx="20">
                  <c:v>378859507</c:v>
                </c:pt>
                <c:pt idx="21">
                  <c:v>378859572</c:v>
                </c:pt>
                <c:pt idx="22">
                  <c:v>378859623</c:v>
                </c:pt>
                <c:pt idx="23">
                  <c:v>378859636</c:v>
                </c:pt>
                <c:pt idx="24">
                  <c:v>378859636</c:v>
                </c:pt>
                <c:pt idx="25">
                  <c:v>378859636</c:v>
                </c:pt>
                <c:pt idx="26">
                  <c:v>378859636</c:v>
                </c:pt>
                <c:pt idx="27">
                  <c:v>378859636</c:v>
                </c:pt>
                <c:pt idx="28">
                  <c:v>378859636</c:v>
                </c:pt>
                <c:pt idx="29">
                  <c:v>378859636</c:v>
                </c:pt>
                <c:pt idx="30">
                  <c:v>378859636</c:v>
                </c:pt>
                <c:pt idx="31">
                  <c:v>378859636</c:v>
                </c:pt>
                <c:pt idx="32">
                  <c:v>378859636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42-4E02-BD24-EE6BF22A9B33}"/>
            </c:ext>
          </c:extLst>
        </c:ser>
        <c:ser>
          <c:idx val="1"/>
          <c:order val="1"/>
          <c:tx>
            <c:strRef>
              <c:f>RAMPU_100!$A$91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RAMPU_100!$B$91:$AH$91</c:f>
              <c:numCache>
                <c:formatCode>General</c:formatCode>
                <c:ptCount val="33"/>
                <c:pt idx="0">
                  <c:v>93380</c:v>
                </c:pt>
                <c:pt idx="1">
                  <c:v>134738060</c:v>
                </c:pt>
                <c:pt idx="2">
                  <c:v>332862291</c:v>
                </c:pt>
                <c:pt idx="3">
                  <c:v>447088108</c:v>
                </c:pt>
                <c:pt idx="4">
                  <c:v>504771965</c:v>
                </c:pt>
                <c:pt idx="5">
                  <c:v>552433374</c:v>
                </c:pt>
                <c:pt idx="6">
                  <c:v>569442962</c:v>
                </c:pt>
                <c:pt idx="7">
                  <c:v>576762380</c:v>
                </c:pt>
                <c:pt idx="8">
                  <c:v>581050103</c:v>
                </c:pt>
                <c:pt idx="9">
                  <c:v>581584784</c:v>
                </c:pt>
                <c:pt idx="10">
                  <c:v>581661676</c:v>
                </c:pt>
                <c:pt idx="11">
                  <c:v>581692702</c:v>
                </c:pt>
                <c:pt idx="12">
                  <c:v>581709448</c:v>
                </c:pt>
                <c:pt idx="13">
                  <c:v>581726859</c:v>
                </c:pt>
                <c:pt idx="14">
                  <c:v>581736365</c:v>
                </c:pt>
                <c:pt idx="15">
                  <c:v>581748673</c:v>
                </c:pt>
                <c:pt idx="16">
                  <c:v>581768649</c:v>
                </c:pt>
                <c:pt idx="17">
                  <c:v>581777424</c:v>
                </c:pt>
                <c:pt idx="18">
                  <c:v>581781354</c:v>
                </c:pt>
                <c:pt idx="19">
                  <c:v>581783359</c:v>
                </c:pt>
                <c:pt idx="20">
                  <c:v>581784537</c:v>
                </c:pt>
                <c:pt idx="21">
                  <c:v>581784652</c:v>
                </c:pt>
                <c:pt idx="22">
                  <c:v>581784731</c:v>
                </c:pt>
                <c:pt idx="23">
                  <c:v>581784755</c:v>
                </c:pt>
                <c:pt idx="24">
                  <c:v>581784755</c:v>
                </c:pt>
                <c:pt idx="25">
                  <c:v>581784755</c:v>
                </c:pt>
                <c:pt idx="26">
                  <c:v>581784755</c:v>
                </c:pt>
                <c:pt idx="27">
                  <c:v>581784755</c:v>
                </c:pt>
                <c:pt idx="28">
                  <c:v>581784755</c:v>
                </c:pt>
                <c:pt idx="29">
                  <c:v>581784755</c:v>
                </c:pt>
                <c:pt idx="30">
                  <c:v>581784755</c:v>
                </c:pt>
                <c:pt idx="31">
                  <c:v>581784755</c:v>
                </c:pt>
                <c:pt idx="32">
                  <c:v>581784755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42-4E02-BD24-EE6BF22A9B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52976"/>
        <c:axId val="1111259208"/>
      </c:lineChart>
      <c:catAx>
        <c:axId val="1111252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59208"/>
        <c:crosses val="autoZero"/>
        <c:auto val="1"/>
        <c:lblAlgn val="ctr"/>
        <c:lblOffset val="100"/>
        <c:noMultiLvlLbl val="0"/>
      </c:catAx>
      <c:valAx>
        <c:axId val="11112592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529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RAMPU_100!$B$105</c:f>
          <c:strCache>
            <c:ptCount val="1"/>
            <c:pt idx="0">
              <c:v>Response Time Frequency Cumulative Graph_x000d_  (RAMPU_100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RAMPU_100!$A$99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RAMPU_100!$B$99:$AH$99</c:f>
              <c:numCache>
                <c:formatCode>0.00%</c:formatCode>
                <c:ptCount val="33"/>
                <c:pt idx="0">
                  <c:v>4.4720678557585901E-2</c:v>
                </c:pt>
                <c:pt idx="1">
                  <c:v>0.10354616663359725</c:v>
                </c:pt>
                <c:pt idx="2">
                  <c:v>0.43055620208641066</c:v>
                </c:pt>
                <c:pt idx="3">
                  <c:v>0.67312986332489633</c:v>
                </c:pt>
                <c:pt idx="4">
                  <c:v>0.79306147303588703</c:v>
                </c:pt>
                <c:pt idx="5">
                  <c:v>0.89088764262023412</c:v>
                </c:pt>
                <c:pt idx="6">
                  <c:v>0.92578091111294836</c:v>
                </c:pt>
                <c:pt idx="7">
                  <c:v>0.94366098424905831</c:v>
                </c:pt>
                <c:pt idx="8">
                  <c:v>0.96338742193164106</c:v>
                </c:pt>
                <c:pt idx="9">
                  <c:v>0.97693151719123739</c:v>
                </c:pt>
                <c:pt idx="10">
                  <c:v>0.98824096689994168</c:v>
                </c:pt>
                <c:pt idx="11">
                  <c:v>0.99930378437042033</c:v>
                </c:pt>
                <c:pt idx="12">
                  <c:v>0.99985356582035023</c:v>
                </c:pt>
                <c:pt idx="13">
                  <c:v>0.99989890979043206</c:v>
                </c:pt>
                <c:pt idx="14">
                  <c:v>0.9999165152552697</c:v>
                </c:pt>
                <c:pt idx="15">
                  <c:v>0.99993822250306952</c:v>
                </c:pt>
                <c:pt idx="16">
                  <c:v>0.999972324842755</c:v>
                </c:pt>
                <c:pt idx="17">
                  <c:v>0.99998752836261484</c:v>
                </c:pt>
                <c:pt idx="18">
                  <c:v>0.99999433563305207</c:v>
                </c:pt>
                <c:pt idx="19">
                  <c:v>0.99999778545952023</c:v>
                </c:pt>
                <c:pt idx="20">
                  <c:v>0.99999965950450298</c:v>
                </c:pt>
                <c:pt idx="21">
                  <c:v>0.99999983107200141</c:v>
                </c:pt>
                <c:pt idx="22">
                  <c:v>0.99999996568650018</c:v>
                </c:pt>
                <c:pt idx="23">
                  <c:v>0.99999999999999989</c:v>
                </c:pt>
                <c:pt idx="24">
                  <c:v>0.99999999999999989</c:v>
                </c:pt>
                <c:pt idx="25">
                  <c:v>0.99999999999999989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A0E-4171-B6D0-CAE92CFD0AE1}"/>
            </c:ext>
          </c:extLst>
        </c:ser>
        <c:ser>
          <c:idx val="1"/>
          <c:order val="1"/>
          <c:tx>
            <c:strRef>
              <c:f>RAMPU_100!$A$100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RAMPU_100!$B$100:$AH$100</c:f>
              <c:numCache>
                <c:formatCode>0.00%</c:formatCode>
                <c:ptCount val="33"/>
                <c:pt idx="0">
                  <c:v>1.6050609645142729E-4</c:v>
                </c:pt>
                <c:pt idx="1">
                  <c:v>0.23159434626299208</c:v>
                </c:pt>
                <c:pt idx="2">
                  <c:v>0.57213993343637892</c:v>
                </c:pt>
                <c:pt idx="3">
                  <c:v>0.76847683642037001</c:v>
                </c:pt>
                <c:pt idx="4">
                  <c:v>0.86762666202898364</c:v>
                </c:pt>
                <c:pt idx="5">
                  <c:v>0.94954941540192139</c:v>
                </c:pt>
                <c:pt idx="6">
                  <c:v>0.97878632450587344</c:v>
                </c:pt>
                <c:pt idx="7">
                  <c:v>0.99136729699972992</c:v>
                </c:pt>
                <c:pt idx="8">
                  <c:v>0.99873724432672717</c:v>
                </c:pt>
                <c:pt idx="9">
                  <c:v>0.99965628009623608</c:v>
                </c:pt>
                <c:pt idx="10">
                  <c:v>0.99978844581446635</c:v>
                </c:pt>
                <c:pt idx="11">
                  <c:v>0.99984177481584247</c:v>
                </c:pt>
                <c:pt idx="12">
                  <c:v>0.99987055865704155</c:v>
                </c:pt>
                <c:pt idx="13">
                  <c:v>0.99990048553266064</c:v>
                </c:pt>
                <c:pt idx="14">
                  <c:v>0.99991682490889611</c:v>
                </c:pt>
                <c:pt idx="15">
                  <c:v>0.99993798049933436</c:v>
                </c:pt>
                <c:pt idx="16">
                  <c:v>0.99997231622200211</c:v>
                </c:pt>
                <c:pt idx="17">
                  <c:v>0.99998739911979995</c:v>
                </c:pt>
                <c:pt idx="18">
                  <c:v>0.99999415419539484</c:v>
                </c:pt>
                <c:pt idx="19">
                  <c:v>0.99999760048714237</c:v>
                </c:pt>
                <c:pt idx="20">
                  <c:v>0.99999962529097208</c:v>
                </c:pt>
                <c:pt idx="21">
                  <c:v>0.99999982295857859</c:v>
                </c:pt>
                <c:pt idx="22">
                  <c:v>0.99999995874763004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A0E-4171-B6D0-CAE92CFD0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55272"/>
        <c:axId val="1111254616"/>
      </c:lineChart>
      <c:catAx>
        <c:axId val="11112552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54616"/>
        <c:crosses val="autoZero"/>
        <c:auto val="1"/>
        <c:lblAlgn val="ctr"/>
        <c:lblOffset val="100"/>
        <c:noMultiLvlLbl val="0"/>
      </c:catAx>
      <c:valAx>
        <c:axId val="11112546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552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RAMP_0!$L$6</c:f>
          <c:strCache>
            <c:ptCount val="1"/>
            <c:pt idx="0">
              <c:v>Throughput Graph (RAMP_0 @ 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RAMP_0!$D$8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RAMP_0!$A$9:$A$23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RAMP_0!$D$9:$D$23</c:f>
              <c:numCache>
                <c:formatCode>#,##0.00</c:formatCode>
                <c:ptCount val="15"/>
                <c:pt idx="0">
                  <c:v>954271.48333333328</c:v>
                </c:pt>
                <c:pt idx="1">
                  <c:v>359294.78333333333</c:v>
                </c:pt>
                <c:pt idx="2">
                  <c:v>26904.233333333334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7F3-4575-8EE4-7E73753B112D}"/>
            </c:ext>
          </c:extLst>
        </c:ser>
        <c:ser>
          <c:idx val="2"/>
          <c:order val="1"/>
          <c:tx>
            <c:strRef>
              <c:f>RAMP_0!$E$8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RAMP_0!$A$9:$A$23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RAMP_0!$E$9:$E$23</c:f>
              <c:numCache>
                <c:formatCode>#,##0.00</c:formatCode>
                <c:ptCount val="15"/>
                <c:pt idx="0">
                  <c:v>196950.43333333332</c:v>
                </c:pt>
                <c:pt idx="1">
                  <c:v>74324.800000000003</c:v>
                </c:pt>
                <c:pt idx="2">
                  <c:v>5608.1166666666668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7F3-4575-8EE4-7E73753B112D}"/>
            </c:ext>
          </c:extLst>
        </c:ser>
        <c:ser>
          <c:idx val="3"/>
          <c:order val="2"/>
          <c:tx>
            <c:strRef>
              <c:f>RAMP_0!$F$8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RAMP_0!$A$9:$A$23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RAMP_0!$F$9:$F$23</c:f>
              <c:numCache>
                <c:formatCode>#,##0.00</c:formatCode>
                <c:ptCount val="15"/>
                <c:pt idx="0">
                  <c:v>450028.55</c:v>
                </c:pt>
                <c:pt idx="1">
                  <c:v>169362.83333333334</c:v>
                </c:pt>
                <c:pt idx="2">
                  <c:v>12683.383333333333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7F3-4575-8EE4-7E73753B112D}"/>
            </c:ext>
          </c:extLst>
        </c:ser>
        <c:ser>
          <c:idx val="0"/>
          <c:order val="3"/>
          <c:tx>
            <c:strRef>
              <c:f>RAMP_0!$C$8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RAMP_0!$A$9:$A$23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RAMP_0!$C$9:$C$23</c:f>
              <c:numCache>
                <c:formatCode>#,##0.00</c:formatCode>
                <c:ptCount val="15"/>
                <c:pt idx="0">
                  <c:v>1601250.4666666666</c:v>
                </c:pt>
                <c:pt idx="1">
                  <c:v>602982.41666666663</c:v>
                </c:pt>
                <c:pt idx="2">
                  <c:v>45195.73333333333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F3-4575-8EE4-7E73753B112D}"/>
            </c:ext>
          </c:extLst>
        </c:ser>
        <c:ser>
          <c:idx val="4"/>
          <c:order val="4"/>
          <c:tx>
            <c:strRef>
              <c:f>RAMP_0!$M$8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7F3-4575-8EE4-7E73753B112D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RAMP_0!$L$9:$L$13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RAMP_0!$M$9:$M$13</c:f>
              <c:numCache>
                <c:formatCode>General</c:formatCode>
                <c:ptCount val="5"/>
                <c:pt idx="0">
                  <c:v>0</c:v>
                </c:pt>
                <c:pt idx="1">
                  <c:v>1610000</c:v>
                </c:pt>
                <c:pt idx="2">
                  <c:v>1610000</c:v>
                </c:pt>
                <c:pt idx="3">
                  <c:v>1610000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7F3-4575-8EE4-7E73753B11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62696"/>
        <c:axId val="1047059088"/>
      </c:scatterChart>
      <c:valAx>
        <c:axId val="104706269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59088"/>
        <c:crosses val="autoZero"/>
        <c:crossBetween val="midCat"/>
      </c:valAx>
      <c:valAx>
        <c:axId val="1047059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6269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RAMP_0!$L$32</c:f>
          <c:strCache>
            <c:ptCount val="1"/>
            <c:pt idx="0">
              <c:v>Response Time Graph (RAMP_0 @ 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RAMP_0!$D$34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RAMP_0!$A$35:$A$49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RAMP_0!$D$35:$D$49</c:f>
              <c:numCache>
                <c:formatCode>0.00</c:formatCode>
                <c:ptCount val="15"/>
                <c:pt idx="0">
                  <c:v>0.38465357892824664</c:v>
                </c:pt>
                <c:pt idx="1">
                  <c:v>0.25754872296828507</c:v>
                </c:pt>
                <c:pt idx="2">
                  <c:v>0.16963302553377596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E2-427B-A48D-21F5DC6CB6FE}"/>
            </c:ext>
          </c:extLst>
        </c:ser>
        <c:ser>
          <c:idx val="2"/>
          <c:order val="1"/>
          <c:tx>
            <c:strRef>
              <c:f>RAMP_0!$E$34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RAMP_0!$A$35:$A$49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RAMP_0!$E$35:$E$49</c:f>
              <c:numCache>
                <c:formatCode>0.00</c:formatCode>
                <c:ptCount val="15"/>
                <c:pt idx="0">
                  <c:v>0.38677682853536927</c:v>
                </c:pt>
                <c:pt idx="1">
                  <c:v>0.25577990477830637</c:v>
                </c:pt>
                <c:pt idx="2">
                  <c:v>0.15648238713531282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E2-427B-A48D-21F5DC6CB6FE}"/>
            </c:ext>
          </c:extLst>
        </c:ser>
        <c:ser>
          <c:idx val="3"/>
          <c:order val="2"/>
          <c:tx>
            <c:strRef>
              <c:f>RAMP_0!$F$34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RAMP_0!$A$35:$A$49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RAMP_0!$F$35:$F$49</c:f>
              <c:numCache>
                <c:formatCode>0.00</c:formatCode>
                <c:ptCount val="15"/>
                <c:pt idx="0">
                  <c:v>0.3389571931973353</c:v>
                </c:pt>
                <c:pt idx="1">
                  <c:v>0.20880333947727608</c:v>
                </c:pt>
                <c:pt idx="2">
                  <c:v>0.1352724391362452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E2-427B-A48D-21F5DC6CB6FE}"/>
            </c:ext>
          </c:extLst>
        </c:ser>
        <c:ser>
          <c:idx val="0"/>
          <c:order val="3"/>
          <c:tx>
            <c:strRef>
              <c:f>RAMP_0!$C$34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RAMP_0!$A$35:$A$49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RAMP_0!$C$35:$C$49</c:f>
              <c:numCache>
                <c:formatCode>0.00</c:formatCode>
                <c:ptCount val="15"/>
                <c:pt idx="0">
                  <c:v>0.37207184752524869</c:v>
                </c:pt>
                <c:pt idx="1">
                  <c:v>0.24363932347944364</c:v>
                </c:pt>
                <c:pt idx="2">
                  <c:v>0.15835853642526729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E2-427B-A48D-21F5DC6CB6FE}"/>
            </c:ext>
          </c:extLst>
        </c:ser>
        <c:ser>
          <c:idx val="4"/>
          <c:order val="4"/>
          <c:tx>
            <c:strRef>
              <c:f>RAMP_0!$M$34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FE2-427B-A48D-21F5DC6CB6F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RAMP_0!$L$35:$L$39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RAMP_0!$M$35:$M$39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E2-427B-A48D-21F5DC6CB6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35584"/>
        <c:axId val="473431320"/>
      </c:scatterChart>
      <c:valAx>
        <c:axId val="47343558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31320"/>
        <c:crosses val="autoZero"/>
        <c:crossBetween val="midCat"/>
      </c:valAx>
      <c:valAx>
        <c:axId val="4734313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3558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RAMP_0!$L$57</c:f>
          <c:strCache>
            <c:ptCount val="1"/>
            <c:pt idx="0">
              <c:v>Data Rate Graph (RAMP_0 @ 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RAMP_0!$D$59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RAMP_0!$A$60:$A$74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RAMP_0!$D$60:$D$74</c:f>
              <c:numCache>
                <c:formatCode>0.00</c:formatCode>
                <c:ptCount val="15"/>
                <c:pt idx="0">
                  <c:v>8552.8961024</c:v>
                </c:pt>
                <c:pt idx="1">
                  <c:v>3220.4883967999999</c:v>
                </c:pt>
                <c:pt idx="2">
                  <c:v>240.89572693333332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8B-48CD-81E2-E0B1AEE3771C}"/>
            </c:ext>
          </c:extLst>
        </c:ser>
        <c:ser>
          <c:idx val="2"/>
          <c:order val="1"/>
          <c:tx>
            <c:strRef>
              <c:f>RAMP_0!$E$59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RAMP_0!$A$60:$A$74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RAMP_0!$E$60:$E$74</c:f>
              <c:numCache>
                <c:formatCode>0.00</c:formatCode>
                <c:ptCount val="15"/>
                <c:pt idx="0">
                  <c:v>1980.6841514666667</c:v>
                </c:pt>
                <c:pt idx="1">
                  <c:v>747.69653760000006</c:v>
                </c:pt>
                <c:pt idx="2">
                  <c:v>56.310306133333341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B8B-48CD-81E2-E0B1AEE3771C}"/>
            </c:ext>
          </c:extLst>
        </c:ser>
        <c:ser>
          <c:idx val="3"/>
          <c:order val="2"/>
          <c:tx>
            <c:strRef>
              <c:f>RAMP_0!$F$59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RAMP_0!$A$60:$A$74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RAMP_0!$F$60:$F$74</c:f>
              <c:numCache>
                <c:formatCode>0.00</c:formatCode>
                <c:ptCount val="15"/>
                <c:pt idx="0">
                  <c:v>6634.0844885333336</c:v>
                </c:pt>
                <c:pt idx="1">
                  <c:v>2498.2174378666668</c:v>
                </c:pt>
                <c:pt idx="2">
                  <c:v>187.63646293333335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B8B-48CD-81E2-E0B1AEE3771C}"/>
            </c:ext>
          </c:extLst>
        </c:ser>
        <c:ser>
          <c:idx val="0"/>
          <c:order val="3"/>
          <c:tx>
            <c:strRef>
              <c:f>RAMP_0!$C$59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RAMP_0!$A$60:$A$74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RAMP_0!$C$60:$C$74</c:f>
              <c:numCache>
                <c:formatCode>0.00</c:formatCode>
                <c:ptCount val="15"/>
                <c:pt idx="0">
                  <c:v>17167.6647424</c:v>
                </c:pt>
                <c:pt idx="1">
                  <c:v>6466.4023722666661</c:v>
                </c:pt>
                <c:pt idx="2">
                  <c:v>484.84249600000004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8B-48CD-81E2-E0B1AEE3771C}"/>
            </c:ext>
          </c:extLst>
        </c:ser>
        <c:ser>
          <c:idx val="4"/>
          <c:order val="4"/>
          <c:tx>
            <c:strRef>
              <c:f>RAMP_0!$M$59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B8B-48CD-81E2-E0B1AEE3771C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RAMP_0!$L$60:$L$64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RAMP_0!$M$60:$M$64</c:f>
              <c:numCache>
                <c:formatCode>General</c:formatCode>
                <c:ptCount val="5"/>
                <c:pt idx="0">
                  <c:v>0</c:v>
                </c:pt>
                <c:pt idx="1">
                  <c:v>17200</c:v>
                </c:pt>
                <c:pt idx="2">
                  <c:v>17200</c:v>
                </c:pt>
                <c:pt idx="3">
                  <c:v>17200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B8B-48CD-81E2-E0B1AEE377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503512"/>
        <c:axId val="996504496"/>
      </c:scatterChart>
      <c:valAx>
        <c:axId val="99650351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04496"/>
        <c:crosses val="autoZero"/>
        <c:crossBetween val="midCat"/>
      </c:valAx>
      <c:valAx>
        <c:axId val="9965044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0351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RAMP_0!$B$102</c:f>
          <c:strCache>
            <c:ptCount val="1"/>
            <c:pt idx="0">
              <c:v>Response Time Frequency Values_x000d_  (RAMP_0 @ 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RAMP_0!$A$84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RAMP_0!$B$84:$AH$84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00-4918-AB6C-629C1EFEEC1E}"/>
            </c:ext>
          </c:extLst>
        </c:ser>
        <c:ser>
          <c:idx val="1"/>
          <c:order val="1"/>
          <c:tx>
            <c:strRef>
              <c:f>RAMP_0!$A$85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RAMP_0!$B$85:$AH$85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00-4918-AB6C-629C1EFEEC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264784"/>
        <c:axId val="1111263144"/>
      </c:barChart>
      <c:catAx>
        <c:axId val="1111264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63144"/>
        <c:crosses val="autoZero"/>
        <c:auto val="1"/>
        <c:lblAlgn val="ctr"/>
        <c:lblOffset val="100"/>
        <c:noMultiLvlLbl val="0"/>
      </c:catAx>
      <c:valAx>
        <c:axId val="1111263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647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RAMP_0!$B$103</c:f>
          <c:strCache>
            <c:ptCount val="1"/>
            <c:pt idx="0">
              <c:v>Response Time Frequency Graph_x000d_  (RAMP_0 @ 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RAMP_0!$A$93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RAMP_0!$B$93:$AH$93</c:f>
              <c:numCache>
                <c:formatCode>0.00%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97-4478-BFAF-E6315CAD458D}"/>
            </c:ext>
          </c:extLst>
        </c:ser>
        <c:ser>
          <c:idx val="1"/>
          <c:order val="1"/>
          <c:tx>
            <c:strRef>
              <c:f>RAMP_0!$A$94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RAMP_0!$B$94:$AH$94</c:f>
              <c:numCache>
                <c:formatCode>0.00%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97-4478-BFAF-E6315CAD4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261176"/>
        <c:axId val="1111262488"/>
      </c:barChart>
      <c:catAx>
        <c:axId val="1111261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62488"/>
        <c:crosses val="autoZero"/>
        <c:auto val="1"/>
        <c:lblAlgn val="ctr"/>
        <c:lblOffset val="100"/>
        <c:noMultiLvlLbl val="0"/>
      </c:catAx>
      <c:valAx>
        <c:axId val="1111262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611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RAMP_0!$B$104</c:f>
          <c:strCache>
            <c:ptCount val="1"/>
            <c:pt idx="0">
              <c:v>Response Time Frequency Cumulative Values_x000d_  (RAMP_0 @ 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RAMP_0!$A$90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RAMP_0!$B$90:$AH$90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CF-41B7-BF61-E7A9919E5CFF}"/>
            </c:ext>
          </c:extLst>
        </c:ser>
        <c:ser>
          <c:idx val="1"/>
          <c:order val="1"/>
          <c:tx>
            <c:strRef>
              <c:f>RAMP_0!$A$91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RAMP_0!$B$91:$AH$91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DCF-41B7-BF61-E7A9919E5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78560"/>
        <c:axId val="1111279216"/>
      </c:lineChart>
      <c:catAx>
        <c:axId val="1111278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79216"/>
        <c:crosses val="autoZero"/>
        <c:auto val="1"/>
        <c:lblAlgn val="ctr"/>
        <c:lblOffset val="100"/>
        <c:noMultiLvlLbl val="0"/>
      </c:catAx>
      <c:valAx>
        <c:axId val="1111279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785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RAMP_0!$B$105</c:f>
          <c:strCache>
            <c:ptCount val="1"/>
            <c:pt idx="0">
              <c:v>Response Time Frequency Cumulative Graph_x000d_  (RAMP_0 @ 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RAMP_0!$A$99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RAMP_0!$B$99:$AH$99</c:f>
              <c:numCache>
                <c:formatCode>0.00%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14-431E-9CE0-1292A0ADB495}"/>
            </c:ext>
          </c:extLst>
        </c:ser>
        <c:ser>
          <c:idx val="1"/>
          <c:order val="1"/>
          <c:tx>
            <c:strRef>
              <c:f>RAMP_0!$A$100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RAMP_0!$B$100:$AH$100</c:f>
              <c:numCache>
                <c:formatCode>0.00%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14-431E-9CE0-1292A0ADB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77904"/>
        <c:axId val="1111278232"/>
      </c:lineChart>
      <c:catAx>
        <c:axId val="1111277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78232"/>
        <c:crosses val="autoZero"/>
        <c:auto val="1"/>
        <c:lblAlgn val="ctr"/>
        <c:lblOffset val="100"/>
        <c:noMultiLvlLbl val="0"/>
      </c:catAx>
      <c:valAx>
        <c:axId val="1111278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77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REPEAT_1_10!$L$6</c:f>
          <c:strCache>
            <c:ptCount val="1"/>
            <c:pt idx="0">
              <c:v>Throughput Graph (REPEAT_1_10 @ 160,100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REPEAT_1_10!$D$9:$D$23</c:f>
              <c:numCache>
                <c:formatCode>#,##0.00</c:formatCode>
                <c:ptCount val="15"/>
                <c:pt idx="0">
                  <c:v>0</c:v>
                </c:pt>
                <c:pt idx="1">
                  <c:v>60648.816666666666</c:v>
                </c:pt>
                <c:pt idx="2">
                  <c:v>93529.416666666672</c:v>
                </c:pt>
                <c:pt idx="3">
                  <c:v>95457.96666666666</c:v>
                </c:pt>
                <c:pt idx="4">
                  <c:v>95385.666666666672</c:v>
                </c:pt>
                <c:pt idx="5">
                  <c:v>95500.433333333334</c:v>
                </c:pt>
                <c:pt idx="6">
                  <c:v>95380.95</c:v>
                </c:pt>
                <c:pt idx="7">
                  <c:v>95378.883333333331</c:v>
                </c:pt>
                <c:pt idx="8">
                  <c:v>95418.183333333334</c:v>
                </c:pt>
                <c:pt idx="9">
                  <c:v>95421.316666666666</c:v>
                </c:pt>
                <c:pt idx="10">
                  <c:v>95502.066666666666</c:v>
                </c:pt>
                <c:pt idx="11">
                  <c:v>95395.6</c:v>
                </c:pt>
                <c:pt idx="12">
                  <c:v>95436.46666666666</c:v>
                </c:pt>
                <c:pt idx="13">
                  <c:v>95405.05</c:v>
                </c:pt>
                <c:pt idx="14">
                  <c:v>95384.95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DF-48A2-B8AE-B01A0DDE749C}"/>
            </c:ext>
          </c:extLst>
        </c:ser>
        <c:ser>
          <c:idx val="2"/>
          <c:order val="1"/>
          <c:tx>
            <c:strRef>
              <c:f>REPEAT_1_10!$E$8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REPEAT_1_10!$E$9:$E$23</c:f>
              <c:numCache>
                <c:formatCode>#,##0.00</c:formatCode>
                <c:ptCount val="15"/>
                <c:pt idx="0">
                  <c:v>0</c:v>
                </c:pt>
                <c:pt idx="1">
                  <c:v>12508.3</c:v>
                </c:pt>
                <c:pt idx="2">
                  <c:v>19318.666666666668</c:v>
                </c:pt>
                <c:pt idx="3">
                  <c:v>19744.916666666668</c:v>
                </c:pt>
                <c:pt idx="4">
                  <c:v>19682.599999999999</c:v>
                </c:pt>
                <c:pt idx="5">
                  <c:v>19667.083333333332</c:v>
                </c:pt>
                <c:pt idx="6">
                  <c:v>19671.95</c:v>
                </c:pt>
                <c:pt idx="7">
                  <c:v>19697.533333333333</c:v>
                </c:pt>
                <c:pt idx="8">
                  <c:v>19696.166666666668</c:v>
                </c:pt>
                <c:pt idx="9">
                  <c:v>19691.433333333334</c:v>
                </c:pt>
                <c:pt idx="10">
                  <c:v>19704.066666666666</c:v>
                </c:pt>
                <c:pt idx="11">
                  <c:v>19689.900000000001</c:v>
                </c:pt>
                <c:pt idx="12">
                  <c:v>19712.666666666668</c:v>
                </c:pt>
                <c:pt idx="13">
                  <c:v>19688.666666666668</c:v>
                </c:pt>
                <c:pt idx="14">
                  <c:v>19710.400000000001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9DF-48A2-B8AE-B01A0DDE749C}"/>
            </c:ext>
          </c:extLst>
        </c:ser>
        <c:ser>
          <c:idx val="3"/>
          <c:order val="2"/>
          <c:tx>
            <c:strRef>
              <c:f>REPEAT_1_10!$F$8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REPEAT_1_10!$F$9:$F$23</c:f>
              <c:numCache>
                <c:formatCode>#,##0.00</c:formatCode>
                <c:ptCount val="15"/>
                <c:pt idx="0">
                  <c:v>0</c:v>
                </c:pt>
                <c:pt idx="1">
                  <c:v>28610.1</c:v>
                </c:pt>
                <c:pt idx="2">
                  <c:v>44118.45</c:v>
                </c:pt>
                <c:pt idx="3">
                  <c:v>45087.183333333334</c:v>
                </c:pt>
                <c:pt idx="4">
                  <c:v>45011.35</c:v>
                </c:pt>
                <c:pt idx="5">
                  <c:v>45011.6</c:v>
                </c:pt>
                <c:pt idx="6">
                  <c:v>44975.566666666666</c:v>
                </c:pt>
                <c:pt idx="7">
                  <c:v>44970.666666666664</c:v>
                </c:pt>
                <c:pt idx="8">
                  <c:v>44994.283333333333</c:v>
                </c:pt>
                <c:pt idx="9">
                  <c:v>44964.433333333334</c:v>
                </c:pt>
                <c:pt idx="10">
                  <c:v>45018.51666666667</c:v>
                </c:pt>
                <c:pt idx="11">
                  <c:v>45037.316666666666</c:v>
                </c:pt>
                <c:pt idx="12">
                  <c:v>45028.666666666664</c:v>
                </c:pt>
                <c:pt idx="13">
                  <c:v>45011.666666666664</c:v>
                </c:pt>
                <c:pt idx="14">
                  <c:v>45014.25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9DF-48A2-B8AE-B01A0DDE749C}"/>
            </c:ext>
          </c:extLst>
        </c:ser>
        <c:ser>
          <c:idx val="0"/>
          <c:order val="3"/>
          <c:tx>
            <c:strRef>
              <c:f>REPEAT_1_10!$C$8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REPEAT_1_10!$C$9:$C$23</c:f>
              <c:numCache>
                <c:formatCode>#,##0.00</c:formatCode>
                <c:ptCount val="15"/>
                <c:pt idx="0">
                  <c:v>0</c:v>
                </c:pt>
                <c:pt idx="1">
                  <c:v>101767.21666666667</c:v>
                </c:pt>
                <c:pt idx="2">
                  <c:v>156966.53333333333</c:v>
                </c:pt>
                <c:pt idx="3">
                  <c:v>160290.06666666665</c:v>
                </c:pt>
                <c:pt idx="4">
                  <c:v>160079.61666666667</c:v>
                </c:pt>
                <c:pt idx="5">
                  <c:v>160179.11666666667</c:v>
                </c:pt>
                <c:pt idx="6">
                  <c:v>160028.46666666667</c:v>
                </c:pt>
                <c:pt idx="7">
                  <c:v>160047.08333333331</c:v>
                </c:pt>
                <c:pt idx="8">
                  <c:v>160108.63333333333</c:v>
                </c:pt>
                <c:pt idx="9">
                  <c:v>160077.18333333335</c:v>
                </c:pt>
                <c:pt idx="10">
                  <c:v>160224.65</c:v>
                </c:pt>
                <c:pt idx="11">
                  <c:v>160122.81666666665</c:v>
                </c:pt>
                <c:pt idx="12">
                  <c:v>160177.79999999999</c:v>
                </c:pt>
                <c:pt idx="13">
                  <c:v>160105.38333333333</c:v>
                </c:pt>
                <c:pt idx="14">
                  <c:v>160109.6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DF-48A2-B8AE-B01A0DDE749C}"/>
            </c:ext>
          </c:extLst>
        </c:ser>
        <c:ser>
          <c:idx val="4"/>
          <c:order val="4"/>
          <c:tx>
            <c:strRef>
              <c:f>REPEAT_1_10!$M$8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9DF-48A2-B8AE-B01A0DDE749C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REPEAT_1_10!$M$9:$M$13</c:f>
              <c:numCache>
                <c:formatCode>General</c:formatCode>
                <c:ptCount val="5"/>
                <c:pt idx="0">
                  <c:v>0</c:v>
                </c:pt>
                <c:pt idx="1">
                  <c:v>170000</c:v>
                </c:pt>
                <c:pt idx="2">
                  <c:v>170000</c:v>
                </c:pt>
                <c:pt idx="3">
                  <c:v>170000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9DF-48A2-B8AE-B01A0DDE74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61056"/>
        <c:axId val="1047055152"/>
      </c:scatterChart>
      <c:valAx>
        <c:axId val="104706105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55152"/>
        <c:crosses val="autoZero"/>
        <c:crossBetween val="midCat"/>
      </c:valAx>
      <c:valAx>
        <c:axId val="10470551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6105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REPEAT_1_10!$L$32</c:f>
          <c:strCache>
            <c:ptCount val="1"/>
            <c:pt idx="0">
              <c:v>Response Time Graph (REPEAT_1_10 @ 160,100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REPEAT_1_10!$D$35:$D$49</c:f>
              <c:numCache>
                <c:formatCode>0.00</c:formatCode>
                <c:ptCount val="15"/>
                <c:pt idx="0">
                  <c:v>0</c:v>
                </c:pt>
                <c:pt idx="1">
                  <c:v>0.16757705605138215</c:v>
                </c:pt>
                <c:pt idx="2">
                  <c:v>0.15894841658551276</c:v>
                </c:pt>
                <c:pt idx="3">
                  <c:v>0.16285039890157588</c:v>
                </c:pt>
                <c:pt idx="4">
                  <c:v>0.16293219875802445</c:v>
                </c:pt>
                <c:pt idx="5">
                  <c:v>0.16310784314067683</c:v>
                </c:pt>
                <c:pt idx="6">
                  <c:v>0.16304895719043827</c:v>
                </c:pt>
                <c:pt idx="7">
                  <c:v>0.16296239192008435</c:v>
                </c:pt>
                <c:pt idx="8">
                  <c:v>0.1629120241058177</c:v>
                </c:pt>
                <c:pt idx="9">
                  <c:v>0.16311919541388289</c:v>
                </c:pt>
                <c:pt idx="10">
                  <c:v>0.16268848108697126</c:v>
                </c:pt>
                <c:pt idx="11">
                  <c:v>0.16279817447904657</c:v>
                </c:pt>
                <c:pt idx="12">
                  <c:v>0.16308091805578162</c:v>
                </c:pt>
                <c:pt idx="13">
                  <c:v>0.16285475419452813</c:v>
                </c:pt>
                <c:pt idx="14">
                  <c:v>0.16268240045555754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FC9-4976-BC4D-69202EB9BC43}"/>
            </c:ext>
          </c:extLst>
        </c:ser>
        <c:ser>
          <c:idx val="2"/>
          <c:order val="1"/>
          <c:tx>
            <c:strRef>
              <c:f>REPEAT_1_10!$E$34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REPEAT_1_10!$E$35:$E$49</c:f>
              <c:numCache>
                <c:formatCode>0.00</c:formatCode>
                <c:ptCount val="15"/>
                <c:pt idx="0">
                  <c:v>0</c:v>
                </c:pt>
                <c:pt idx="1">
                  <c:v>0.1575583679103742</c:v>
                </c:pt>
                <c:pt idx="2">
                  <c:v>0.15292999516874872</c:v>
                </c:pt>
                <c:pt idx="3">
                  <c:v>0.15680751417031388</c:v>
                </c:pt>
                <c:pt idx="4">
                  <c:v>0.15710588540131895</c:v>
                </c:pt>
                <c:pt idx="5">
                  <c:v>0.15713149551916275</c:v>
                </c:pt>
                <c:pt idx="6">
                  <c:v>0.156999003657492</c:v>
                </c:pt>
                <c:pt idx="7">
                  <c:v>0.1568866355516596</c:v>
                </c:pt>
                <c:pt idx="8">
                  <c:v>0.15702290970324173</c:v>
                </c:pt>
                <c:pt idx="9">
                  <c:v>0.15678541430029638</c:v>
                </c:pt>
                <c:pt idx="10">
                  <c:v>0.15684644963307068</c:v>
                </c:pt>
                <c:pt idx="11">
                  <c:v>0.15694921423335484</c:v>
                </c:pt>
                <c:pt idx="12">
                  <c:v>0.15718948814636952</c:v>
                </c:pt>
                <c:pt idx="13">
                  <c:v>0.15699375105813834</c:v>
                </c:pt>
                <c:pt idx="14">
                  <c:v>0.156811525894959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FC9-4976-BC4D-69202EB9BC43}"/>
            </c:ext>
          </c:extLst>
        </c:ser>
        <c:ser>
          <c:idx val="3"/>
          <c:order val="2"/>
          <c:tx>
            <c:strRef>
              <c:f>REPEAT_1_10!$F$34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REPEAT_1_10!$F$35:$F$49</c:f>
              <c:numCache>
                <c:formatCode>0.00</c:formatCode>
                <c:ptCount val="15"/>
                <c:pt idx="0">
                  <c:v>0</c:v>
                </c:pt>
                <c:pt idx="1">
                  <c:v>0.13242113565955146</c:v>
                </c:pt>
                <c:pt idx="2">
                  <c:v>0.12277747480551408</c:v>
                </c:pt>
                <c:pt idx="3">
                  <c:v>0.12303236618240734</c:v>
                </c:pt>
                <c:pt idx="4">
                  <c:v>0.12307715572479683</c:v>
                </c:pt>
                <c:pt idx="5">
                  <c:v>0.12299083051183843</c:v>
                </c:pt>
                <c:pt idx="6">
                  <c:v>0.12323603741883557</c:v>
                </c:pt>
                <c:pt idx="7">
                  <c:v>0.12310141425521821</c:v>
                </c:pt>
                <c:pt idx="8">
                  <c:v>0.12311284692833201</c:v>
                </c:pt>
                <c:pt idx="9">
                  <c:v>0.1231838241780726</c:v>
                </c:pt>
                <c:pt idx="10">
                  <c:v>0.12318136018845578</c:v>
                </c:pt>
                <c:pt idx="11">
                  <c:v>0.12322889574164239</c:v>
                </c:pt>
                <c:pt idx="12">
                  <c:v>0.12317932428230906</c:v>
                </c:pt>
                <c:pt idx="13">
                  <c:v>0.12307739400896064</c:v>
                </c:pt>
                <c:pt idx="14">
                  <c:v>0.12291588515488613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FC9-4976-BC4D-69202EB9BC43}"/>
            </c:ext>
          </c:extLst>
        </c:ser>
        <c:ser>
          <c:idx val="0"/>
          <c:order val="3"/>
          <c:tx>
            <c:strRef>
              <c:f>REPEAT_1_10!$C$34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REPEAT_1_10!$C$35:$C$49</c:f>
              <c:numCache>
                <c:formatCode>0.00</c:formatCode>
                <c:ptCount val="15"/>
                <c:pt idx="0">
                  <c:v>0</c:v>
                </c:pt>
                <c:pt idx="1">
                  <c:v>0.15646216864533816</c:v>
                </c:pt>
                <c:pt idx="2">
                  <c:v>0.14804116312691706</c:v>
                </c:pt>
                <c:pt idx="3">
                  <c:v>0.15090580846972843</c:v>
                </c:pt>
                <c:pt idx="4">
                  <c:v>0.15100934233038413</c:v>
                </c:pt>
                <c:pt idx="5">
                  <c:v>0.15110085813308788</c:v>
                </c:pt>
                <c:pt idx="6">
                  <c:v>0.1511159364563055</c:v>
                </c:pt>
                <c:pt idx="7">
                  <c:v>0.15101433192836483</c:v>
                </c:pt>
                <c:pt idx="8">
                  <c:v>0.15100305709102924</c:v>
                </c:pt>
                <c:pt idx="9">
                  <c:v>0.15112252901751247</c:v>
                </c:pt>
                <c:pt idx="10">
                  <c:v>0.15086967694005468</c:v>
                </c:pt>
                <c:pt idx="11">
                  <c:v>0.15094939728035844</c:v>
                </c:pt>
                <c:pt idx="12">
                  <c:v>0.15113886766247675</c:v>
                </c:pt>
                <c:pt idx="13">
                  <c:v>0.15095109065143864</c:v>
                </c:pt>
                <c:pt idx="14">
                  <c:v>0.1507794468081031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FC9-4976-BC4D-69202EB9BC43}"/>
            </c:ext>
          </c:extLst>
        </c:ser>
        <c:ser>
          <c:idx val="4"/>
          <c:order val="4"/>
          <c:tx>
            <c:strRef>
              <c:f>REPEAT_1_10!$M$34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C9-4976-BC4D-69202EB9BC43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FC9-4976-BC4D-69202EB9BC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3429680"/>
        <c:axId val="473451656"/>
      </c:scatterChart>
      <c:valAx>
        <c:axId val="47342968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51656"/>
        <c:crosses val="autoZero"/>
        <c:crossBetween val="midCat"/>
      </c:valAx>
      <c:valAx>
        <c:axId val="4734516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42968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REPEAT_1_10!$L$57</c:f>
          <c:strCache>
            <c:ptCount val="1"/>
            <c:pt idx="0">
              <c:v>Data Rate Graph (REPEAT_1_10 @ 160,100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REPEAT_1_10!$D$60:$D$74</c:f>
              <c:numCache>
                <c:formatCode>0.00</c:formatCode>
                <c:ptCount val="15"/>
                <c:pt idx="0">
                  <c:v>0</c:v>
                </c:pt>
                <c:pt idx="1">
                  <c:v>543.6422826666668</c:v>
                </c:pt>
                <c:pt idx="2">
                  <c:v>838.51421013333345</c:v>
                </c:pt>
                <c:pt idx="3">
                  <c:v>855.64170239999999</c:v>
                </c:pt>
                <c:pt idx="4">
                  <c:v>854.92374186666666</c:v>
                </c:pt>
                <c:pt idx="5">
                  <c:v>855.61733119999997</c:v>
                </c:pt>
                <c:pt idx="6">
                  <c:v>854.77089279999996</c:v>
                </c:pt>
                <c:pt idx="7">
                  <c:v>854.99166719999994</c:v>
                </c:pt>
                <c:pt idx="8">
                  <c:v>854.9029888</c:v>
                </c:pt>
                <c:pt idx="9">
                  <c:v>855.1619242666668</c:v>
                </c:pt>
                <c:pt idx="10">
                  <c:v>855.55712000000005</c:v>
                </c:pt>
                <c:pt idx="11">
                  <c:v>854.5684821333333</c:v>
                </c:pt>
                <c:pt idx="12">
                  <c:v>855.01221546666659</c:v>
                </c:pt>
                <c:pt idx="13">
                  <c:v>854.89274879999982</c:v>
                </c:pt>
                <c:pt idx="14">
                  <c:v>854.83226453333339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E8-4D98-9CC1-D12B2035BC2B}"/>
            </c:ext>
          </c:extLst>
        </c:ser>
        <c:ser>
          <c:idx val="2"/>
          <c:order val="1"/>
          <c:tx>
            <c:strRef>
              <c:f>REPEAT_1_10!$E$59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REPEAT_1_10!$E$60:$E$74</c:f>
              <c:numCache>
                <c:formatCode>0.00</c:formatCode>
                <c:ptCount val="15"/>
                <c:pt idx="0">
                  <c:v>0</c:v>
                </c:pt>
                <c:pt idx="1">
                  <c:v>125.86284373333334</c:v>
                </c:pt>
                <c:pt idx="2">
                  <c:v>194.34031786666668</c:v>
                </c:pt>
                <c:pt idx="3">
                  <c:v>198.56943786666665</c:v>
                </c:pt>
                <c:pt idx="4">
                  <c:v>197.98623573333333</c:v>
                </c:pt>
                <c:pt idx="5">
                  <c:v>197.58018559999999</c:v>
                </c:pt>
                <c:pt idx="6">
                  <c:v>197.80853759999999</c:v>
                </c:pt>
                <c:pt idx="7">
                  <c:v>198.20687359999999</c:v>
                </c:pt>
                <c:pt idx="8">
                  <c:v>198.26660693333332</c:v>
                </c:pt>
                <c:pt idx="9">
                  <c:v>197.97169493333331</c:v>
                </c:pt>
                <c:pt idx="10">
                  <c:v>197.87939839999999</c:v>
                </c:pt>
                <c:pt idx="11">
                  <c:v>197.96029440000001</c:v>
                </c:pt>
                <c:pt idx="12">
                  <c:v>198.42143573333337</c:v>
                </c:pt>
                <c:pt idx="13">
                  <c:v>197.9949738666667</c:v>
                </c:pt>
                <c:pt idx="14">
                  <c:v>198.04194133333334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CE8-4D98-9CC1-D12B2035BC2B}"/>
            </c:ext>
          </c:extLst>
        </c:ser>
        <c:ser>
          <c:idx val="3"/>
          <c:order val="2"/>
          <c:tx>
            <c:strRef>
              <c:f>REPEAT_1_10!$F$59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REPEAT_1_10!$F$60:$F$74</c:f>
              <c:numCache>
                <c:formatCode>0.00</c:formatCode>
                <c:ptCount val="15"/>
                <c:pt idx="0">
                  <c:v>0</c:v>
                </c:pt>
                <c:pt idx="1">
                  <c:v>422.21376853333334</c:v>
                </c:pt>
                <c:pt idx="2">
                  <c:v>650.61102933333336</c:v>
                </c:pt>
                <c:pt idx="3">
                  <c:v>664.28006400000004</c:v>
                </c:pt>
                <c:pt idx="4">
                  <c:v>663.41218986666672</c:v>
                </c:pt>
                <c:pt idx="5">
                  <c:v>663.58114986666669</c:v>
                </c:pt>
                <c:pt idx="6">
                  <c:v>663.53336320000005</c:v>
                </c:pt>
                <c:pt idx="7">
                  <c:v>663.15229866666664</c:v>
                </c:pt>
                <c:pt idx="8">
                  <c:v>662.89220266666666</c:v>
                </c:pt>
                <c:pt idx="9">
                  <c:v>663.03139840000006</c:v>
                </c:pt>
                <c:pt idx="10">
                  <c:v>663.66306986666666</c:v>
                </c:pt>
                <c:pt idx="11">
                  <c:v>664.26798079999992</c:v>
                </c:pt>
                <c:pt idx="12">
                  <c:v>664.17506986666672</c:v>
                </c:pt>
                <c:pt idx="13">
                  <c:v>663.15987626666674</c:v>
                </c:pt>
                <c:pt idx="14">
                  <c:v>664.82804053333336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CE8-4D98-9CC1-D12B2035BC2B}"/>
            </c:ext>
          </c:extLst>
        </c:ser>
        <c:ser>
          <c:idx val="0"/>
          <c:order val="3"/>
          <c:tx>
            <c:strRef>
              <c:f>REPEAT_1_10!$C$59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REPEAT_1_10!$C$60:$C$74</c:f>
              <c:numCache>
                <c:formatCode>0.00</c:formatCode>
                <c:ptCount val="15"/>
                <c:pt idx="0">
                  <c:v>0</c:v>
                </c:pt>
                <c:pt idx="1">
                  <c:v>1091.7188949333333</c:v>
                </c:pt>
                <c:pt idx="2">
                  <c:v>1683.4655573333332</c:v>
                </c:pt>
                <c:pt idx="3">
                  <c:v>1718.4912042666667</c:v>
                </c:pt>
                <c:pt idx="4">
                  <c:v>1716.3221674666668</c:v>
                </c:pt>
                <c:pt idx="5">
                  <c:v>1716.7786666666666</c:v>
                </c:pt>
                <c:pt idx="6">
                  <c:v>1716.1127936</c:v>
                </c:pt>
                <c:pt idx="7">
                  <c:v>1716.3508394666667</c:v>
                </c:pt>
                <c:pt idx="8">
                  <c:v>1716.0617983999998</c:v>
                </c:pt>
                <c:pt idx="9">
                  <c:v>1716.1650176000001</c:v>
                </c:pt>
                <c:pt idx="10">
                  <c:v>1717.0995882666664</c:v>
                </c:pt>
                <c:pt idx="11">
                  <c:v>1716.7967573333333</c:v>
                </c:pt>
                <c:pt idx="12">
                  <c:v>1717.6087210666665</c:v>
                </c:pt>
                <c:pt idx="13">
                  <c:v>1716.0475989333331</c:v>
                </c:pt>
                <c:pt idx="14">
                  <c:v>1717.7022464000001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E8-4D98-9CC1-D12B2035BC2B}"/>
            </c:ext>
          </c:extLst>
        </c:ser>
        <c:ser>
          <c:idx val="4"/>
          <c:order val="4"/>
          <c:tx>
            <c:strRef>
              <c:f>REPEAT_1_10!$M$59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CE8-4D98-9CC1-D12B2035BC2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REPEAT_1_10!$M$60:$M$64</c:f>
              <c:numCache>
                <c:formatCode>General</c:formatCode>
                <c:ptCount val="5"/>
                <c:pt idx="0">
                  <c:v>0</c:v>
                </c:pt>
                <c:pt idx="1">
                  <c:v>1800</c:v>
                </c:pt>
                <c:pt idx="2">
                  <c:v>1800</c:v>
                </c:pt>
                <c:pt idx="3">
                  <c:v>1800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CE8-4D98-9CC1-D12B2035BC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498264"/>
        <c:axId val="996502200"/>
      </c:scatterChart>
      <c:valAx>
        <c:axId val="99649826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02200"/>
        <c:crosses val="autoZero"/>
        <c:crossBetween val="midCat"/>
      </c:valAx>
      <c:valAx>
        <c:axId val="996502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49826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REPEAT_1_10!$B$102</c:f>
          <c:strCache>
            <c:ptCount val="1"/>
            <c:pt idx="0">
              <c:v>Response Time Frequency Values_x000d_  (REPEAT_1_10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REPEAT_1_10!$A$84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REPEAT_1_10!$B$84:$AH$84</c:f>
              <c:numCache>
                <c:formatCode>General</c:formatCode>
                <c:ptCount val="33"/>
                <c:pt idx="0">
                  <c:v>4565283</c:v>
                </c:pt>
                <c:pt idx="1">
                  <c:v>18148671</c:v>
                </c:pt>
                <c:pt idx="2">
                  <c:v>13212189</c:v>
                </c:pt>
                <c:pt idx="3">
                  <c:v>1045693</c:v>
                </c:pt>
                <c:pt idx="4">
                  <c:v>290405</c:v>
                </c:pt>
                <c:pt idx="5">
                  <c:v>144530</c:v>
                </c:pt>
                <c:pt idx="6">
                  <c:v>117414</c:v>
                </c:pt>
                <c:pt idx="7">
                  <c:v>146143</c:v>
                </c:pt>
                <c:pt idx="8">
                  <c:v>68303</c:v>
                </c:pt>
                <c:pt idx="9">
                  <c:v>55367</c:v>
                </c:pt>
                <c:pt idx="10">
                  <c:v>47516</c:v>
                </c:pt>
                <c:pt idx="11">
                  <c:v>26401</c:v>
                </c:pt>
                <c:pt idx="12">
                  <c:v>5680</c:v>
                </c:pt>
                <c:pt idx="13">
                  <c:v>2634</c:v>
                </c:pt>
                <c:pt idx="14">
                  <c:v>670</c:v>
                </c:pt>
                <c:pt idx="15">
                  <c:v>443</c:v>
                </c:pt>
                <c:pt idx="16">
                  <c:v>296</c:v>
                </c:pt>
                <c:pt idx="17">
                  <c:v>80</c:v>
                </c:pt>
                <c:pt idx="18">
                  <c:v>11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9D-477F-9113-1D36E51EDC8B}"/>
            </c:ext>
          </c:extLst>
        </c:ser>
        <c:ser>
          <c:idx val="1"/>
          <c:order val="1"/>
          <c:tx>
            <c:strRef>
              <c:f>REPEAT_1_10!$A$85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REPEAT_1_10!$B$85:$AH$85</c:f>
              <c:numCache>
                <c:formatCode>General</c:formatCode>
                <c:ptCount val="33"/>
                <c:pt idx="0">
                  <c:v>36391735</c:v>
                </c:pt>
                <c:pt idx="1">
                  <c:v>19243950</c:v>
                </c:pt>
                <c:pt idx="2">
                  <c:v>1928508</c:v>
                </c:pt>
                <c:pt idx="3">
                  <c:v>78114</c:v>
                </c:pt>
                <c:pt idx="4">
                  <c:v>72078</c:v>
                </c:pt>
                <c:pt idx="5">
                  <c:v>141952</c:v>
                </c:pt>
                <c:pt idx="6">
                  <c:v>137508</c:v>
                </c:pt>
                <c:pt idx="7">
                  <c:v>104570</c:v>
                </c:pt>
                <c:pt idx="8">
                  <c:v>25752</c:v>
                </c:pt>
                <c:pt idx="9">
                  <c:v>18171</c:v>
                </c:pt>
                <c:pt idx="10">
                  <c:v>11438</c:v>
                </c:pt>
                <c:pt idx="11">
                  <c:v>15657</c:v>
                </c:pt>
                <c:pt idx="12">
                  <c:v>10354</c:v>
                </c:pt>
                <c:pt idx="13">
                  <c:v>5242</c:v>
                </c:pt>
                <c:pt idx="14">
                  <c:v>1383</c:v>
                </c:pt>
                <c:pt idx="15">
                  <c:v>909</c:v>
                </c:pt>
                <c:pt idx="16">
                  <c:v>595</c:v>
                </c:pt>
                <c:pt idx="17">
                  <c:v>118</c:v>
                </c:pt>
                <c:pt idx="18">
                  <c:v>26</c:v>
                </c:pt>
                <c:pt idx="19">
                  <c:v>4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9D-477F-9113-1D36E51ED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277576"/>
        <c:axId val="1111273640"/>
      </c:barChart>
      <c:catAx>
        <c:axId val="1111277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73640"/>
        <c:crosses val="autoZero"/>
        <c:auto val="1"/>
        <c:lblAlgn val="ctr"/>
        <c:lblOffset val="100"/>
        <c:noMultiLvlLbl val="0"/>
      </c:catAx>
      <c:valAx>
        <c:axId val="11112736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775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REPEAT_1_10!$B$103</c:f>
          <c:strCache>
            <c:ptCount val="1"/>
            <c:pt idx="0">
              <c:v>Response Time Frequency Graph_x000d_  (REPEAT_1_10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REPEAT_1_10!$A$93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REPEAT_1_10!$B$93:$AH$93</c:f>
              <c:numCache>
                <c:formatCode>0.00%</c:formatCode>
                <c:ptCount val="33"/>
                <c:pt idx="0">
                  <c:v>0.12052683409151409</c:v>
                </c:pt>
                <c:pt idx="1">
                  <c:v>0.47913828312472045</c:v>
                </c:pt>
                <c:pt idx="2">
                  <c:v>0.34881152199956222</c:v>
                </c:pt>
                <c:pt idx="3">
                  <c:v>2.7607065481298234E-2</c:v>
                </c:pt>
                <c:pt idx="4">
                  <c:v>7.6669059189421879E-3</c:v>
                </c:pt>
                <c:pt idx="5">
                  <c:v>3.8156984640922657E-3</c:v>
                </c:pt>
                <c:pt idx="6">
                  <c:v>3.099816089828612E-3</c:v>
                </c:pt>
                <c:pt idx="7">
                  <c:v>3.858282852264831E-3</c:v>
                </c:pt>
                <c:pt idx="8">
                  <c:v>1.8032495135466271E-3</c:v>
                </c:pt>
                <c:pt idx="9">
                  <c:v>1.4617295845941775E-3</c:v>
                </c:pt>
                <c:pt idx="10">
                  <c:v>1.25445740136863E-3</c:v>
                </c:pt>
                <c:pt idx="11">
                  <c:v>6.9700584757835678E-4</c:v>
                </c:pt>
                <c:pt idx="12">
                  <c:v>1.4995618401746397E-4</c:v>
                </c:pt>
                <c:pt idx="13">
                  <c:v>6.9539540264436649E-5</c:v>
                </c:pt>
                <c:pt idx="14">
                  <c:v>1.768849353727128E-5</c:v>
                </c:pt>
                <c:pt idx="15">
                  <c:v>1.1695526323897279E-5</c:v>
                </c:pt>
                <c:pt idx="16">
                  <c:v>7.8146180403467142E-6</c:v>
                </c:pt>
                <c:pt idx="17">
                  <c:v>2.1120589298234364E-6</c:v>
                </c:pt>
                <c:pt idx="18">
                  <c:v>2.9040810285072248E-7</c:v>
                </c:pt>
                <c:pt idx="19">
                  <c:v>5.2801473245585906E-8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E4-419E-993F-83B0B0B7003D}"/>
            </c:ext>
          </c:extLst>
        </c:ser>
        <c:ser>
          <c:idx val="1"/>
          <c:order val="1"/>
          <c:tx>
            <c:strRef>
              <c:f>REPEAT_1_10!$A$94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REPEAT_1_10!$B$94:$AH$94</c:f>
              <c:numCache>
                <c:formatCode>0.00%</c:formatCode>
                <c:ptCount val="33"/>
                <c:pt idx="0">
                  <c:v>0.62541579617744636</c:v>
                </c:pt>
                <c:pt idx="1">
                  <c:v>0.33071988216140202</c:v>
                </c:pt>
                <c:pt idx="2">
                  <c:v>3.3142672814433678E-2</c:v>
                </c:pt>
                <c:pt idx="3">
                  <c:v>1.3424402409669405E-3</c:v>
                </c:pt>
                <c:pt idx="4">
                  <c:v>1.238707628445799E-3</c:v>
                </c:pt>
                <c:pt idx="5">
                  <c:v>2.4395380736582321E-3</c:v>
                </c:pt>
                <c:pt idx="6">
                  <c:v>2.3631650236178156E-3</c:v>
                </c:pt>
                <c:pt idx="7">
                  <c:v>1.7971039250059269E-3</c:v>
                </c:pt>
                <c:pt idx="8">
                  <c:v>4.4256498304248476E-4</c:v>
                </c:pt>
                <c:pt idx="9">
                  <c:v>3.1228053381737302E-4</c:v>
                </c:pt>
                <c:pt idx="10">
                  <c:v>1.9656951988350187E-4</c:v>
                </c:pt>
                <c:pt idx="11">
                  <c:v>2.6907579758838864E-4</c:v>
                </c:pt>
                <c:pt idx="12">
                  <c:v>1.7794027005366134E-4</c:v>
                </c:pt>
                <c:pt idx="13">
                  <c:v>9.0087202590428123E-5</c:v>
                </c:pt>
                <c:pt idx="14">
                  <c:v>2.3767760622388802E-5</c:v>
                </c:pt>
                <c:pt idx="15">
                  <c:v>1.5621760235539711E-5</c:v>
                </c:pt>
                <c:pt idx="16">
                  <c:v>1.0225464620622803E-5</c:v>
                </c:pt>
                <c:pt idx="17">
                  <c:v>2.0279072692999844E-6</c:v>
                </c:pt>
                <c:pt idx="18">
                  <c:v>4.4682702543897964E-7</c:v>
                </c:pt>
                <c:pt idx="19">
                  <c:v>6.8742619298304559E-8</c:v>
                </c:pt>
                <c:pt idx="20">
                  <c:v>1.718565482457614E-8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E4-419E-993F-83B0B0B700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286760"/>
        <c:axId val="1111284136"/>
      </c:barChart>
      <c:catAx>
        <c:axId val="1111286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84136"/>
        <c:crosses val="autoZero"/>
        <c:auto val="1"/>
        <c:lblAlgn val="ctr"/>
        <c:lblOffset val="100"/>
        <c:noMultiLvlLbl val="0"/>
      </c:catAx>
      <c:valAx>
        <c:axId val="11112841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867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REPEAT_1_10!$B$104</c:f>
          <c:strCache>
            <c:ptCount val="1"/>
            <c:pt idx="0">
              <c:v>Response Time Frequency Cumulative Values_x000d_  (REPEAT_1_10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REPEAT_1_10!$A$90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REPEAT_1_10!$B$90:$AH$90</c:f>
              <c:numCache>
                <c:formatCode>General</c:formatCode>
                <c:ptCount val="33"/>
                <c:pt idx="0">
                  <c:v>4565283</c:v>
                </c:pt>
                <c:pt idx="1">
                  <c:v>22713954</c:v>
                </c:pt>
                <c:pt idx="2">
                  <c:v>35926143</c:v>
                </c:pt>
                <c:pt idx="3">
                  <c:v>36971836</c:v>
                </c:pt>
                <c:pt idx="4">
                  <c:v>37262241</c:v>
                </c:pt>
                <c:pt idx="5">
                  <c:v>37406771</c:v>
                </c:pt>
                <c:pt idx="6">
                  <c:v>37524185</c:v>
                </c:pt>
                <c:pt idx="7">
                  <c:v>37670328</c:v>
                </c:pt>
                <c:pt idx="8">
                  <c:v>37738631</c:v>
                </c:pt>
                <c:pt idx="9">
                  <c:v>37793998</c:v>
                </c:pt>
                <c:pt idx="10">
                  <c:v>37841514</c:v>
                </c:pt>
                <c:pt idx="11">
                  <c:v>37867915</c:v>
                </c:pt>
                <c:pt idx="12">
                  <c:v>37873595</c:v>
                </c:pt>
                <c:pt idx="13">
                  <c:v>37876229</c:v>
                </c:pt>
                <c:pt idx="14">
                  <c:v>37876899</c:v>
                </c:pt>
                <c:pt idx="15">
                  <c:v>37877342</c:v>
                </c:pt>
                <c:pt idx="16">
                  <c:v>37877638</c:v>
                </c:pt>
                <c:pt idx="17">
                  <c:v>37877718</c:v>
                </c:pt>
                <c:pt idx="18">
                  <c:v>37877729</c:v>
                </c:pt>
                <c:pt idx="19">
                  <c:v>37877731</c:v>
                </c:pt>
                <c:pt idx="20">
                  <c:v>37877731</c:v>
                </c:pt>
                <c:pt idx="21">
                  <c:v>37877731</c:v>
                </c:pt>
                <c:pt idx="22">
                  <c:v>37877731</c:v>
                </c:pt>
                <c:pt idx="23">
                  <c:v>37877731</c:v>
                </c:pt>
                <c:pt idx="24">
                  <c:v>37877731</c:v>
                </c:pt>
                <c:pt idx="25">
                  <c:v>37877731</c:v>
                </c:pt>
                <c:pt idx="26">
                  <c:v>37877731</c:v>
                </c:pt>
                <c:pt idx="27">
                  <c:v>37877731</c:v>
                </c:pt>
                <c:pt idx="28">
                  <c:v>37877731</c:v>
                </c:pt>
                <c:pt idx="29">
                  <c:v>37877731</c:v>
                </c:pt>
                <c:pt idx="30">
                  <c:v>37877731</c:v>
                </c:pt>
                <c:pt idx="31">
                  <c:v>37877731</c:v>
                </c:pt>
                <c:pt idx="32">
                  <c:v>37877731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E3-4C75-9259-C5627A807583}"/>
            </c:ext>
          </c:extLst>
        </c:ser>
        <c:ser>
          <c:idx val="1"/>
          <c:order val="1"/>
          <c:tx>
            <c:strRef>
              <c:f>REPEAT_1_10!$A$91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REPEAT_1_10!$B$91:$AH$91</c:f>
              <c:numCache>
                <c:formatCode>General</c:formatCode>
                <c:ptCount val="33"/>
                <c:pt idx="0">
                  <c:v>36391735</c:v>
                </c:pt>
                <c:pt idx="1">
                  <c:v>55635685</c:v>
                </c:pt>
                <c:pt idx="2">
                  <c:v>57564193</c:v>
                </c:pt>
                <c:pt idx="3">
                  <c:v>57642307</c:v>
                </c:pt>
                <c:pt idx="4">
                  <c:v>57714385</c:v>
                </c:pt>
                <c:pt idx="5">
                  <c:v>57856337</c:v>
                </c:pt>
                <c:pt idx="6">
                  <c:v>57993845</c:v>
                </c:pt>
                <c:pt idx="7">
                  <c:v>58098415</c:v>
                </c:pt>
                <c:pt idx="8">
                  <c:v>58124167</c:v>
                </c:pt>
                <c:pt idx="9">
                  <c:v>58142338</c:v>
                </c:pt>
                <c:pt idx="10">
                  <c:v>58153776</c:v>
                </c:pt>
                <c:pt idx="11">
                  <c:v>58169433</c:v>
                </c:pt>
                <c:pt idx="12">
                  <c:v>58179787</c:v>
                </c:pt>
                <c:pt idx="13">
                  <c:v>58185029</c:v>
                </c:pt>
                <c:pt idx="14">
                  <c:v>58186412</c:v>
                </c:pt>
                <c:pt idx="15">
                  <c:v>58187321</c:v>
                </c:pt>
                <c:pt idx="16">
                  <c:v>58187916</c:v>
                </c:pt>
                <c:pt idx="17">
                  <c:v>58188034</c:v>
                </c:pt>
                <c:pt idx="18">
                  <c:v>58188060</c:v>
                </c:pt>
                <c:pt idx="19">
                  <c:v>58188064</c:v>
                </c:pt>
                <c:pt idx="20">
                  <c:v>58188065</c:v>
                </c:pt>
                <c:pt idx="21">
                  <c:v>58188065</c:v>
                </c:pt>
                <c:pt idx="22">
                  <c:v>58188065</c:v>
                </c:pt>
                <c:pt idx="23">
                  <c:v>58188065</c:v>
                </c:pt>
                <c:pt idx="24">
                  <c:v>58188065</c:v>
                </c:pt>
                <c:pt idx="25">
                  <c:v>58188065</c:v>
                </c:pt>
                <c:pt idx="26">
                  <c:v>58188065</c:v>
                </c:pt>
                <c:pt idx="27">
                  <c:v>58188065</c:v>
                </c:pt>
                <c:pt idx="28">
                  <c:v>58188065</c:v>
                </c:pt>
                <c:pt idx="29">
                  <c:v>58188065</c:v>
                </c:pt>
                <c:pt idx="30">
                  <c:v>58188065</c:v>
                </c:pt>
                <c:pt idx="31">
                  <c:v>58188065</c:v>
                </c:pt>
                <c:pt idx="32">
                  <c:v>58188065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E3-4C75-9259-C5627A8075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90696"/>
        <c:axId val="1111291024"/>
      </c:lineChart>
      <c:catAx>
        <c:axId val="1111290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91024"/>
        <c:crosses val="autoZero"/>
        <c:auto val="1"/>
        <c:lblAlgn val="ctr"/>
        <c:lblOffset val="100"/>
        <c:noMultiLvlLbl val="0"/>
      </c:catAx>
      <c:valAx>
        <c:axId val="1111291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906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REPEAT_1_10!$B$105</c:f>
          <c:strCache>
            <c:ptCount val="1"/>
            <c:pt idx="0">
              <c:v>Response Time Frequency Cumulative Graph_x000d_  (REPEAT_1_10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REPEAT_1_10!$A$99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REPEAT_1_10!$B$99:$AH$99</c:f>
              <c:numCache>
                <c:formatCode>0.00%</c:formatCode>
                <c:ptCount val="33"/>
                <c:pt idx="0">
                  <c:v>0.12052683409151409</c:v>
                </c:pt>
                <c:pt idx="1">
                  <c:v>0.5996651172162345</c:v>
                </c:pt>
                <c:pt idx="2">
                  <c:v>0.94847663921579672</c:v>
                </c:pt>
                <c:pt idx="3">
                  <c:v>0.97608370469709493</c:v>
                </c:pt>
                <c:pt idx="4">
                  <c:v>0.98375061061603708</c:v>
                </c:pt>
                <c:pt idx="5">
                  <c:v>0.98756630908012932</c:v>
                </c:pt>
                <c:pt idx="6">
                  <c:v>0.99066612516995789</c:v>
                </c:pt>
                <c:pt idx="7">
                  <c:v>0.99452440802222275</c:v>
                </c:pt>
                <c:pt idx="8">
                  <c:v>0.99632765753576935</c:v>
                </c:pt>
                <c:pt idx="9">
                  <c:v>0.99778938712036358</c:v>
                </c:pt>
                <c:pt idx="10">
                  <c:v>0.99904384452173223</c:v>
                </c:pt>
                <c:pt idx="11">
                  <c:v>0.9997408503693106</c:v>
                </c:pt>
                <c:pt idx="12">
                  <c:v>0.99989080655332807</c:v>
                </c:pt>
                <c:pt idx="13">
                  <c:v>0.99996034609359252</c:v>
                </c:pt>
                <c:pt idx="14">
                  <c:v>0.99997803458712975</c:v>
                </c:pt>
                <c:pt idx="15">
                  <c:v>0.9999897301134536</c:v>
                </c:pt>
                <c:pt idx="16">
                  <c:v>0.99999754473149394</c:v>
                </c:pt>
                <c:pt idx="17">
                  <c:v>0.9999996567904238</c:v>
                </c:pt>
                <c:pt idx="18">
                  <c:v>0.9999999471985267</c:v>
                </c:pt>
                <c:pt idx="19">
                  <c:v>0.99999999999999989</c:v>
                </c:pt>
                <c:pt idx="20">
                  <c:v>0.99999999999999989</c:v>
                </c:pt>
                <c:pt idx="21">
                  <c:v>0.99999999999999989</c:v>
                </c:pt>
                <c:pt idx="22">
                  <c:v>0.99999999999999989</c:v>
                </c:pt>
                <c:pt idx="23">
                  <c:v>0.99999999999999989</c:v>
                </c:pt>
                <c:pt idx="24">
                  <c:v>0.99999999999999989</c:v>
                </c:pt>
                <c:pt idx="25">
                  <c:v>0.99999999999999989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660-4243-B850-9311640F9AE9}"/>
            </c:ext>
          </c:extLst>
        </c:ser>
        <c:ser>
          <c:idx val="1"/>
          <c:order val="1"/>
          <c:tx>
            <c:strRef>
              <c:f>REPEAT_1_10!$A$100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REPEAT_1_10!$B$100:$AH$100</c:f>
              <c:numCache>
                <c:formatCode>0.00%</c:formatCode>
                <c:ptCount val="33"/>
                <c:pt idx="0">
                  <c:v>0.62541579617744636</c:v>
                </c:pt>
                <c:pt idx="1">
                  <c:v>0.95613567833884838</c:v>
                </c:pt>
                <c:pt idx="2">
                  <c:v>0.98927835115328211</c:v>
                </c:pt>
                <c:pt idx="3">
                  <c:v>0.99062079139424908</c:v>
                </c:pt>
                <c:pt idx="4">
                  <c:v>0.99185949902269488</c:v>
                </c:pt>
                <c:pt idx="5">
                  <c:v>0.99429903709635314</c:v>
                </c:pt>
                <c:pt idx="6">
                  <c:v>0.99666220211997092</c:v>
                </c:pt>
                <c:pt idx="7">
                  <c:v>0.99845930604497679</c:v>
                </c:pt>
                <c:pt idx="8">
                  <c:v>0.99890187102801931</c:v>
                </c:pt>
                <c:pt idx="9">
                  <c:v>0.99921415156183668</c:v>
                </c:pt>
                <c:pt idx="10">
                  <c:v>0.99941072108172013</c:v>
                </c:pt>
                <c:pt idx="11">
                  <c:v>0.99967979687930852</c:v>
                </c:pt>
                <c:pt idx="12">
                  <c:v>0.99985773714936221</c:v>
                </c:pt>
                <c:pt idx="13">
                  <c:v>0.99994782435195262</c:v>
                </c:pt>
                <c:pt idx="14">
                  <c:v>0.99997159211257503</c:v>
                </c:pt>
                <c:pt idx="15">
                  <c:v>0.99998721387281053</c:v>
                </c:pt>
                <c:pt idx="16">
                  <c:v>0.99999743933743113</c:v>
                </c:pt>
                <c:pt idx="17">
                  <c:v>0.99999946724470046</c:v>
                </c:pt>
                <c:pt idx="18">
                  <c:v>0.99999991407172595</c:v>
                </c:pt>
                <c:pt idx="19">
                  <c:v>0.99999998281434521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60-4243-B850-9311640F9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94960"/>
        <c:axId val="1111298896"/>
      </c:lineChart>
      <c:catAx>
        <c:axId val="1111294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98896"/>
        <c:crosses val="autoZero"/>
        <c:auto val="1"/>
        <c:lblAlgn val="ctr"/>
        <c:lblOffset val="100"/>
        <c:noMultiLvlLbl val="0"/>
      </c:catAx>
      <c:valAx>
        <c:axId val="11112988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949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REPEAT_1_100!$L$6</c:f>
          <c:strCache>
            <c:ptCount val="1"/>
            <c:pt idx="0">
              <c:v>Throughput Graph (REPEAT_1_100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REPEAT_1_100!$D$9:$D$23</c:f>
              <c:numCache>
                <c:formatCode>#,##0.00</c:formatCode>
                <c:ptCount val="15"/>
                <c:pt idx="0">
                  <c:v>95384.95</c:v>
                </c:pt>
                <c:pt idx="1">
                  <c:v>625931.1333333333</c:v>
                </c:pt>
                <c:pt idx="2">
                  <c:v>929432.51666666672</c:v>
                </c:pt>
                <c:pt idx="3">
                  <c:v>954079.33333333337</c:v>
                </c:pt>
                <c:pt idx="4">
                  <c:v>954196.18333333335</c:v>
                </c:pt>
                <c:pt idx="5">
                  <c:v>954292.01666666672</c:v>
                </c:pt>
                <c:pt idx="6">
                  <c:v>954176.46666666667</c:v>
                </c:pt>
                <c:pt idx="7">
                  <c:v>954353.8666666667</c:v>
                </c:pt>
                <c:pt idx="8">
                  <c:v>954608.91666666663</c:v>
                </c:pt>
                <c:pt idx="9">
                  <c:v>954000.43333333335</c:v>
                </c:pt>
                <c:pt idx="10">
                  <c:v>954213.08333333337</c:v>
                </c:pt>
                <c:pt idx="11">
                  <c:v>954424.06666666665</c:v>
                </c:pt>
                <c:pt idx="12">
                  <c:v>954305.6</c:v>
                </c:pt>
                <c:pt idx="13">
                  <c:v>954202.03333333333</c:v>
                </c:pt>
                <c:pt idx="14">
                  <c:v>954386.76666666672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CF4-4020-A7E3-79504222DA11}"/>
            </c:ext>
          </c:extLst>
        </c:ser>
        <c:ser>
          <c:idx val="2"/>
          <c:order val="1"/>
          <c:tx>
            <c:strRef>
              <c:f>REPEAT_1_100!$E$8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REPEAT_1_100!$E$9:$E$23</c:f>
              <c:numCache>
                <c:formatCode>#,##0.00</c:formatCode>
                <c:ptCount val="15"/>
                <c:pt idx="0">
                  <c:v>19710.400000000001</c:v>
                </c:pt>
                <c:pt idx="1">
                  <c:v>128773.55</c:v>
                </c:pt>
                <c:pt idx="2">
                  <c:v>191777.83333333334</c:v>
                </c:pt>
                <c:pt idx="3">
                  <c:v>196912.78333333333</c:v>
                </c:pt>
                <c:pt idx="4">
                  <c:v>197065.33333333334</c:v>
                </c:pt>
                <c:pt idx="5">
                  <c:v>197040.16666666666</c:v>
                </c:pt>
                <c:pt idx="6">
                  <c:v>196850.33333333334</c:v>
                </c:pt>
                <c:pt idx="7">
                  <c:v>196994.81666666668</c:v>
                </c:pt>
                <c:pt idx="8">
                  <c:v>196943.5</c:v>
                </c:pt>
                <c:pt idx="9">
                  <c:v>196963.98333333334</c:v>
                </c:pt>
                <c:pt idx="10">
                  <c:v>196854</c:v>
                </c:pt>
                <c:pt idx="11">
                  <c:v>196985.08333333334</c:v>
                </c:pt>
                <c:pt idx="12">
                  <c:v>196962.08333333334</c:v>
                </c:pt>
                <c:pt idx="13">
                  <c:v>196879.76666666666</c:v>
                </c:pt>
                <c:pt idx="14">
                  <c:v>196965.25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CF4-4020-A7E3-79504222DA11}"/>
            </c:ext>
          </c:extLst>
        </c:ser>
        <c:ser>
          <c:idx val="3"/>
          <c:order val="2"/>
          <c:tx>
            <c:strRef>
              <c:f>REPEAT_1_100!$F$8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REPEAT_1_100!$F$9:$F$23</c:f>
              <c:numCache>
                <c:formatCode>#,##0.00</c:formatCode>
                <c:ptCount val="15"/>
                <c:pt idx="0">
                  <c:v>45014.25</c:v>
                </c:pt>
                <c:pt idx="1">
                  <c:v>295132.71666666667</c:v>
                </c:pt>
                <c:pt idx="2">
                  <c:v>438256.9</c:v>
                </c:pt>
                <c:pt idx="3">
                  <c:v>450012.13333333336</c:v>
                </c:pt>
                <c:pt idx="4">
                  <c:v>449989.36666666664</c:v>
                </c:pt>
                <c:pt idx="5">
                  <c:v>449813.61666666664</c:v>
                </c:pt>
                <c:pt idx="6">
                  <c:v>449931.61666666664</c:v>
                </c:pt>
                <c:pt idx="7">
                  <c:v>449969.4</c:v>
                </c:pt>
                <c:pt idx="8">
                  <c:v>449918.31666666665</c:v>
                </c:pt>
                <c:pt idx="9">
                  <c:v>449780.93333333335</c:v>
                </c:pt>
                <c:pt idx="10">
                  <c:v>449821.01666666666</c:v>
                </c:pt>
                <c:pt idx="11">
                  <c:v>449793.61666666664</c:v>
                </c:pt>
                <c:pt idx="12">
                  <c:v>449972.21666666667</c:v>
                </c:pt>
                <c:pt idx="13">
                  <c:v>449888.9</c:v>
                </c:pt>
                <c:pt idx="14">
                  <c:v>449980.8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CF4-4020-A7E3-79504222DA11}"/>
            </c:ext>
          </c:extLst>
        </c:ser>
        <c:ser>
          <c:idx val="0"/>
          <c:order val="3"/>
          <c:tx>
            <c:strRef>
              <c:f>REPEAT_1_100!$C$8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REPEAT_1_100!$C$9:$C$23</c:f>
              <c:numCache>
                <c:formatCode>#,##0.00</c:formatCode>
                <c:ptCount val="15"/>
                <c:pt idx="0">
                  <c:v>160109.6</c:v>
                </c:pt>
                <c:pt idx="1">
                  <c:v>1049837.3999999999</c:v>
                </c:pt>
                <c:pt idx="2">
                  <c:v>1559467.25</c:v>
                </c:pt>
                <c:pt idx="3">
                  <c:v>1601004.25</c:v>
                </c:pt>
                <c:pt idx="4">
                  <c:v>1601250.8833333333</c:v>
                </c:pt>
                <c:pt idx="5">
                  <c:v>1601145.8</c:v>
                </c:pt>
                <c:pt idx="6">
                  <c:v>1600958.4166666667</c:v>
                </c:pt>
                <c:pt idx="7">
                  <c:v>1601318.0833333335</c:v>
                </c:pt>
                <c:pt idx="8">
                  <c:v>1601470.7333333332</c:v>
                </c:pt>
                <c:pt idx="9">
                  <c:v>1600745.35</c:v>
                </c:pt>
                <c:pt idx="10">
                  <c:v>1600888.1</c:v>
                </c:pt>
                <c:pt idx="11">
                  <c:v>1601202.7666666666</c:v>
                </c:pt>
                <c:pt idx="12">
                  <c:v>1601239.9</c:v>
                </c:pt>
                <c:pt idx="13">
                  <c:v>1600970.7000000002</c:v>
                </c:pt>
                <c:pt idx="14">
                  <c:v>1601332.8166666667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CF4-4020-A7E3-79504222DA11}"/>
            </c:ext>
          </c:extLst>
        </c:ser>
        <c:ser>
          <c:idx val="4"/>
          <c:order val="4"/>
          <c:tx>
            <c:strRef>
              <c:f>REPEAT_1_100!$M$8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CF4-4020-A7E3-79504222DA11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REPEAT_1_100!$M$9:$M$13</c:f>
              <c:numCache>
                <c:formatCode>General</c:formatCode>
                <c:ptCount val="5"/>
                <c:pt idx="0">
                  <c:v>0</c:v>
                </c:pt>
                <c:pt idx="1">
                  <c:v>1610000</c:v>
                </c:pt>
                <c:pt idx="2">
                  <c:v>1610000</c:v>
                </c:pt>
                <c:pt idx="3">
                  <c:v>1610000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CF4-4020-A7E3-79504222D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067288"/>
        <c:axId val="1047065320"/>
      </c:scatterChart>
      <c:valAx>
        <c:axId val="104706728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65320"/>
        <c:crosses val="autoZero"/>
        <c:crossBetween val="midCat"/>
      </c:valAx>
      <c:valAx>
        <c:axId val="10470653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706728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REPEAT_1_100!$L$32</c:f>
          <c:strCache>
            <c:ptCount val="1"/>
            <c:pt idx="0">
              <c:v>Response Time Graph (REPEAT_1_100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REPEAT_1_100!$D$35:$D$49</c:f>
              <c:numCache>
                <c:formatCode>0.00</c:formatCode>
                <c:ptCount val="15"/>
                <c:pt idx="0">
                  <c:v>0.16268240045555754</c:v>
                </c:pt>
                <c:pt idx="1">
                  <c:v>0.26426449451254858</c:v>
                </c:pt>
                <c:pt idx="2">
                  <c:v>0.37605655307483232</c:v>
                </c:pt>
                <c:pt idx="3">
                  <c:v>0.40459170549409235</c:v>
                </c:pt>
                <c:pt idx="4">
                  <c:v>0.40513841246937149</c:v>
                </c:pt>
                <c:pt idx="5">
                  <c:v>0.40357384625506226</c:v>
                </c:pt>
                <c:pt idx="6">
                  <c:v>0.45882889181854342</c:v>
                </c:pt>
                <c:pt idx="7">
                  <c:v>0.4042858841388533</c:v>
                </c:pt>
                <c:pt idx="8">
                  <c:v>0.40383974919223026</c:v>
                </c:pt>
                <c:pt idx="9">
                  <c:v>0.40322113915531765</c:v>
                </c:pt>
                <c:pt idx="10">
                  <c:v>0.40346280723287081</c:v>
                </c:pt>
                <c:pt idx="11">
                  <c:v>0.39696934996260574</c:v>
                </c:pt>
                <c:pt idx="12">
                  <c:v>0.38399443775313347</c:v>
                </c:pt>
                <c:pt idx="13">
                  <c:v>0.38534189770293581</c:v>
                </c:pt>
                <c:pt idx="14">
                  <c:v>0.38309067097989591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4BE-4070-89AD-E09C0679BC85}"/>
            </c:ext>
          </c:extLst>
        </c:ser>
        <c:ser>
          <c:idx val="2"/>
          <c:order val="1"/>
          <c:tx>
            <c:strRef>
              <c:f>REPEAT_1_100!$E$34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REPEAT_1_100!$E$35:$E$49</c:f>
              <c:numCache>
                <c:formatCode>0.00</c:formatCode>
                <c:ptCount val="15"/>
                <c:pt idx="0">
                  <c:v>0.156811525894959</c:v>
                </c:pt>
                <c:pt idx="1">
                  <c:v>0.260633159526937</c:v>
                </c:pt>
                <c:pt idx="2">
                  <c:v>0.37463493026218708</c:v>
                </c:pt>
                <c:pt idx="3">
                  <c:v>0.40366783500681819</c:v>
                </c:pt>
                <c:pt idx="4">
                  <c:v>0.40372514546783134</c:v>
                </c:pt>
                <c:pt idx="5">
                  <c:v>0.4026664837372414</c:v>
                </c:pt>
                <c:pt idx="6">
                  <c:v>0.44680559248904839</c:v>
                </c:pt>
                <c:pt idx="7">
                  <c:v>0.40267271084712974</c:v>
                </c:pt>
                <c:pt idx="8">
                  <c:v>0.40238099099487923</c:v>
                </c:pt>
                <c:pt idx="9">
                  <c:v>0.40224709703694561</c:v>
                </c:pt>
                <c:pt idx="10">
                  <c:v>0.40214684554712288</c:v>
                </c:pt>
                <c:pt idx="11">
                  <c:v>0.39654371172774927</c:v>
                </c:pt>
                <c:pt idx="12">
                  <c:v>0.38630412486328802</c:v>
                </c:pt>
                <c:pt idx="13">
                  <c:v>0.38748555192653111</c:v>
                </c:pt>
                <c:pt idx="14">
                  <c:v>0.38473397414010846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4BE-4070-89AD-E09C0679BC85}"/>
            </c:ext>
          </c:extLst>
        </c:ser>
        <c:ser>
          <c:idx val="3"/>
          <c:order val="2"/>
          <c:tx>
            <c:strRef>
              <c:f>REPEAT_1_100!$F$34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REPEAT_1_100!$F$35:$F$49</c:f>
              <c:numCache>
                <c:formatCode>0.00</c:formatCode>
                <c:ptCount val="15"/>
                <c:pt idx="0">
                  <c:v>0.12291588515488613</c:v>
                </c:pt>
                <c:pt idx="1">
                  <c:v>0.20442700467580602</c:v>
                </c:pt>
                <c:pt idx="2">
                  <c:v>0.32806605011048695</c:v>
                </c:pt>
                <c:pt idx="3">
                  <c:v>0.36075531144938022</c:v>
                </c:pt>
                <c:pt idx="4">
                  <c:v>0.36149807299150255</c:v>
                </c:pt>
                <c:pt idx="5">
                  <c:v>0.35992930286644281</c:v>
                </c:pt>
                <c:pt idx="6">
                  <c:v>0.40489588943830984</c:v>
                </c:pt>
                <c:pt idx="7">
                  <c:v>0.36025373214267459</c:v>
                </c:pt>
                <c:pt idx="8">
                  <c:v>0.35931401607380653</c:v>
                </c:pt>
                <c:pt idx="9">
                  <c:v>0.35968912744041021</c:v>
                </c:pt>
                <c:pt idx="10">
                  <c:v>0.35951546098279608</c:v>
                </c:pt>
                <c:pt idx="11">
                  <c:v>0.35217846288540411</c:v>
                </c:pt>
                <c:pt idx="12">
                  <c:v>0.33745389943149451</c:v>
                </c:pt>
                <c:pt idx="13">
                  <c:v>0.33875774281902343</c:v>
                </c:pt>
                <c:pt idx="14">
                  <c:v>0.33621157869402429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4BE-4070-89AD-E09C0679BC85}"/>
            </c:ext>
          </c:extLst>
        </c:ser>
        <c:ser>
          <c:idx val="0"/>
          <c:order val="3"/>
          <c:tx>
            <c:strRef>
              <c:f>REPEAT_1_100!$C$34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REPEAT_1_100!$C$35:$C$49</c:f>
              <c:numCache>
                <c:formatCode>0.00</c:formatCode>
                <c:ptCount val="15"/>
                <c:pt idx="0">
                  <c:v>0.1507794468081031</c:v>
                </c:pt>
                <c:pt idx="1">
                  <c:v>0.24699741979091239</c:v>
                </c:pt>
                <c:pt idx="2">
                  <c:v>0.36239496139894356</c:v>
                </c:pt>
                <c:pt idx="3">
                  <c:v>0.39215649108988937</c:v>
                </c:pt>
                <c:pt idx="4">
                  <c:v>0.39270051478399914</c:v>
                </c:pt>
                <c:pt idx="5">
                  <c:v>0.39120102126239847</c:v>
                </c:pt>
                <c:pt idx="6">
                  <c:v>0.44219326083891103</c:v>
                </c:pt>
                <c:pt idx="7">
                  <c:v>0.39171442316504157</c:v>
                </c:pt>
                <c:pt idx="8">
                  <c:v>0.39115126515372678</c:v>
                </c:pt>
                <c:pt idx="9">
                  <c:v>0.39086956801092693</c:v>
                </c:pt>
                <c:pt idx="10">
                  <c:v>0.39095256851493865</c:v>
                </c:pt>
                <c:pt idx="11">
                  <c:v>0.38433478556109585</c:v>
                </c:pt>
                <c:pt idx="12">
                  <c:v>0.37119995991856064</c:v>
                </c:pt>
                <c:pt idx="13">
                  <c:v>0.37251489714958558</c:v>
                </c:pt>
                <c:pt idx="14">
                  <c:v>0.3701195898803839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4BE-4070-89AD-E09C0679BC85}"/>
            </c:ext>
          </c:extLst>
        </c:ser>
        <c:ser>
          <c:idx val="4"/>
          <c:order val="4"/>
          <c:tx>
            <c:strRef>
              <c:f>REPEAT_1_100!$M$34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4BE-4070-89AD-E09C0679BC85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4BE-4070-89AD-E09C0679B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3707000"/>
        <c:axId val="673705032"/>
      </c:scatterChart>
      <c:valAx>
        <c:axId val="67370700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05032"/>
        <c:crosses val="autoZero"/>
        <c:crossBetween val="midCat"/>
      </c:valAx>
      <c:valAx>
        <c:axId val="6737050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0700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REPEAT_1_100!$L$57</c:f>
          <c:strCache>
            <c:ptCount val="1"/>
            <c:pt idx="0">
              <c:v>Data Rate Graph (REPEAT_1_100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REPEAT_1_100!$D$60:$D$74</c:f>
              <c:numCache>
                <c:formatCode>0.00</c:formatCode>
                <c:ptCount val="15"/>
                <c:pt idx="0">
                  <c:v>854.83226453333339</c:v>
                </c:pt>
                <c:pt idx="1">
                  <c:v>5609.2266496000002</c:v>
                </c:pt>
                <c:pt idx="2">
                  <c:v>8330.4990037333337</c:v>
                </c:pt>
                <c:pt idx="3">
                  <c:v>8550.0201642666671</c:v>
                </c:pt>
                <c:pt idx="4">
                  <c:v>8551.7464917333346</c:v>
                </c:pt>
                <c:pt idx="5">
                  <c:v>8549.7831423999996</c:v>
                </c:pt>
                <c:pt idx="6">
                  <c:v>8552.2356906666664</c:v>
                </c:pt>
                <c:pt idx="7">
                  <c:v>8551.6098901333353</c:v>
                </c:pt>
                <c:pt idx="8">
                  <c:v>8554.5265834666661</c:v>
                </c:pt>
                <c:pt idx="9">
                  <c:v>8548.6804991999998</c:v>
                </c:pt>
                <c:pt idx="10">
                  <c:v>8550.5302528000011</c:v>
                </c:pt>
                <c:pt idx="11">
                  <c:v>8554.0519936000001</c:v>
                </c:pt>
                <c:pt idx="12">
                  <c:v>8552.8445610666677</c:v>
                </c:pt>
                <c:pt idx="13">
                  <c:v>8551.6556288000011</c:v>
                </c:pt>
                <c:pt idx="14">
                  <c:v>8553.7987242666677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634-41E7-A724-80782A86104E}"/>
            </c:ext>
          </c:extLst>
        </c:ser>
        <c:ser>
          <c:idx val="2"/>
          <c:order val="1"/>
          <c:tx>
            <c:strRef>
              <c:f>REPEAT_1_100!$E$59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REPEAT_1_100!$E$60:$E$74</c:f>
              <c:numCache>
                <c:formatCode>0.00</c:formatCode>
                <c:ptCount val="15"/>
                <c:pt idx="0">
                  <c:v>198.04194133333334</c:v>
                </c:pt>
                <c:pt idx="1">
                  <c:v>1294.8616533333334</c:v>
                </c:pt>
                <c:pt idx="2">
                  <c:v>1928.2475007999999</c:v>
                </c:pt>
                <c:pt idx="3">
                  <c:v>1980.8266922666667</c:v>
                </c:pt>
                <c:pt idx="4">
                  <c:v>1982.5818965333333</c:v>
                </c:pt>
                <c:pt idx="5">
                  <c:v>1982.4364885333334</c:v>
                </c:pt>
                <c:pt idx="6">
                  <c:v>1979.136</c:v>
                </c:pt>
                <c:pt idx="7">
                  <c:v>1981.9399167999998</c:v>
                </c:pt>
                <c:pt idx="8">
                  <c:v>1980.2936661333331</c:v>
                </c:pt>
                <c:pt idx="9">
                  <c:v>1981.9078314666665</c:v>
                </c:pt>
                <c:pt idx="10">
                  <c:v>1980.0749397333334</c:v>
                </c:pt>
                <c:pt idx="11">
                  <c:v>1981.249536</c:v>
                </c:pt>
                <c:pt idx="12">
                  <c:v>1980.2672469333334</c:v>
                </c:pt>
                <c:pt idx="13">
                  <c:v>1979.1495850666665</c:v>
                </c:pt>
                <c:pt idx="14">
                  <c:v>1981.1720533333332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634-41E7-A724-80782A86104E}"/>
            </c:ext>
          </c:extLst>
        </c:ser>
        <c:ser>
          <c:idx val="3"/>
          <c:order val="2"/>
          <c:tx>
            <c:strRef>
              <c:f>REPEAT_1_100!$F$59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REPEAT_1_100!$F$60:$F$74</c:f>
              <c:numCache>
                <c:formatCode>0.00</c:formatCode>
                <c:ptCount val="15"/>
                <c:pt idx="0">
                  <c:v>664.82804053333336</c:v>
                </c:pt>
                <c:pt idx="1">
                  <c:v>4352.0928426666669</c:v>
                </c:pt>
                <c:pt idx="2">
                  <c:v>6464.2679466666659</c:v>
                </c:pt>
                <c:pt idx="3">
                  <c:v>6634.5508864000003</c:v>
                </c:pt>
                <c:pt idx="4">
                  <c:v>6635.6712106666664</c:v>
                </c:pt>
                <c:pt idx="5">
                  <c:v>6633.8045269333334</c:v>
                </c:pt>
                <c:pt idx="6">
                  <c:v>6634.5078784000007</c:v>
                </c:pt>
                <c:pt idx="7">
                  <c:v>6634.2903808000001</c:v>
                </c:pt>
                <c:pt idx="8">
                  <c:v>6632.5213184000004</c:v>
                </c:pt>
                <c:pt idx="9">
                  <c:v>6632.1154730666667</c:v>
                </c:pt>
                <c:pt idx="10">
                  <c:v>6630.6219349333342</c:v>
                </c:pt>
                <c:pt idx="11">
                  <c:v>6634.3764650666672</c:v>
                </c:pt>
                <c:pt idx="12">
                  <c:v>6635.6318890666671</c:v>
                </c:pt>
                <c:pt idx="13">
                  <c:v>6633.8570922666668</c:v>
                </c:pt>
                <c:pt idx="14">
                  <c:v>6636.63616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634-41E7-A724-80782A86104E}"/>
            </c:ext>
          </c:extLst>
        </c:ser>
        <c:ser>
          <c:idx val="0"/>
          <c:order val="3"/>
          <c:tx>
            <c:strRef>
              <c:f>REPEAT_1_100!$C$59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REPEAT_1_100!$C$60:$C$74</c:f>
              <c:numCache>
                <c:formatCode>0.00</c:formatCode>
                <c:ptCount val="15"/>
                <c:pt idx="0">
                  <c:v>1717.7022464000001</c:v>
                </c:pt>
                <c:pt idx="1">
                  <c:v>11256.181145600001</c:v>
                </c:pt>
                <c:pt idx="2">
                  <c:v>16723.014451200001</c:v>
                </c:pt>
                <c:pt idx="3">
                  <c:v>17165.397742933335</c:v>
                </c:pt>
                <c:pt idx="4">
                  <c:v>17169.999598933333</c:v>
                </c:pt>
                <c:pt idx="5">
                  <c:v>17166.024157866668</c:v>
                </c:pt>
                <c:pt idx="6">
                  <c:v>17165.879569066667</c:v>
                </c:pt>
                <c:pt idx="7">
                  <c:v>17167.840187733334</c:v>
                </c:pt>
                <c:pt idx="8">
                  <c:v>17167.341567999996</c:v>
                </c:pt>
                <c:pt idx="9">
                  <c:v>17162.703803733333</c:v>
                </c:pt>
                <c:pt idx="10">
                  <c:v>17161.227127466667</c:v>
                </c:pt>
                <c:pt idx="11">
                  <c:v>17169.677994666668</c:v>
                </c:pt>
                <c:pt idx="12">
                  <c:v>17168.743697066668</c:v>
                </c:pt>
                <c:pt idx="13">
                  <c:v>17164.662306133334</c:v>
                </c:pt>
                <c:pt idx="14">
                  <c:v>17171.606937600001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634-41E7-A724-80782A86104E}"/>
            </c:ext>
          </c:extLst>
        </c:ser>
        <c:ser>
          <c:idx val="4"/>
          <c:order val="4"/>
          <c:tx>
            <c:strRef>
              <c:f>REPEAT_1_100!$M$59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634-41E7-A724-80782A86104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REPEAT_1_100!$M$60:$M$64</c:f>
              <c:numCache>
                <c:formatCode>General</c:formatCode>
                <c:ptCount val="5"/>
                <c:pt idx="0">
                  <c:v>0</c:v>
                </c:pt>
                <c:pt idx="1">
                  <c:v>17200</c:v>
                </c:pt>
                <c:pt idx="2">
                  <c:v>17200</c:v>
                </c:pt>
                <c:pt idx="3">
                  <c:v>17200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634-41E7-A724-80782A8610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507448"/>
        <c:axId val="996516960"/>
      </c:scatterChart>
      <c:valAx>
        <c:axId val="99650744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16960"/>
        <c:crosses val="autoZero"/>
        <c:crossBetween val="midCat"/>
      </c:valAx>
      <c:valAx>
        <c:axId val="9965169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0744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REPEAT_1_100!$B$102</c:f>
          <c:strCache>
            <c:ptCount val="1"/>
            <c:pt idx="0">
              <c:v>Response Time Frequency Values_x000d_  (REPEAT_1_100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REPEAT_1_100!$A$84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REPEAT_1_100!$B$84:$AH$84</c:f>
              <c:numCache>
                <c:formatCode>General</c:formatCode>
                <c:ptCount val="33"/>
                <c:pt idx="0">
                  <c:v>15836157</c:v>
                </c:pt>
                <c:pt idx="1">
                  <c:v>21886181</c:v>
                </c:pt>
                <c:pt idx="2">
                  <c:v>118407542</c:v>
                </c:pt>
                <c:pt idx="3">
                  <c:v>90376198</c:v>
                </c:pt>
                <c:pt idx="4">
                  <c:v>46712544</c:v>
                </c:pt>
                <c:pt idx="5">
                  <c:v>40302256</c:v>
                </c:pt>
                <c:pt idx="6">
                  <c:v>15352339</c:v>
                </c:pt>
                <c:pt idx="7">
                  <c:v>7692982</c:v>
                </c:pt>
                <c:pt idx="8">
                  <c:v>8009460</c:v>
                </c:pt>
                <c:pt idx="9">
                  <c:v>5262756</c:v>
                </c:pt>
                <c:pt idx="10">
                  <c:v>4334836</c:v>
                </c:pt>
                <c:pt idx="11">
                  <c:v>4365116</c:v>
                </c:pt>
                <c:pt idx="12">
                  <c:v>239254</c:v>
                </c:pt>
                <c:pt idx="13">
                  <c:v>17068</c:v>
                </c:pt>
                <c:pt idx="14">
                  <c:v>6639</c:v>
                </c:pt>
                <c:pt idx="15">
                  <c:v>7930</c:v>
                </c:pt>
                <c:pt idx="16">
                  <c:v>12426</c:v>
                </c:pt>
                <c:pt idx="17">
                  <c:v>6918</c:v>
                </c:pt>
                <c:pt idx="18">
                  <c:v>3706</c:v>
                </c:pt>
                <c:pt idx="19">
                  <c:v>2378</c:v>
                </c:pt>
                <c:pt idx="20">
                  <c:v>3728</c:v>
                </c:pt>
                <c:pt idx="21">
                  <c:v>3180</c:v>
                </c:pt>
                <c:pt idx="22">
                  <c:v>3022</c:v>
                </c:pt>
                <c:pt idx="23">
                  <c:v>6359</c:v>
                </c:pt>
                <c:pt idx="24">
                  <c:v>6040</c:v>
                </c:pt>
                <c:pt idx="25">
                  <c:v>6681</c:v>
                </c:pt>
                <c:pt idx="26">
                  <c:v>10666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56-4981-BA53-99F7357F4504}"/>
            </c:ext>
          </c:extLst>
        </c:ser>
        <c:ser>
          <c:idx val="1"/>
          <c:order val="1"/>
          <c:tx>
            <c:strRef>
              <c:f>REPEAT_1_100!$A$85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REPEAT_1_100!$B$85:$AH$85</c:f>
              <c:numCache>
                <c:formatCode>General</c:formatCode>
                <c:ptCount val="33"/>
                <c:pt idx="0">
                  <c:v>77389</c:v>
                </c:pt>
                <c:pt idx="1">
                  <c:v>122945529</c:v>
                </c:pt>
                <c:pt idx="2">
                  <c:v>190499572</c:v>
                </c:pt>
                <c:pt idx="3">
                  <c:v>115564812</c:v>
                </c:pt>
                <c:pt idx="4">
                  <c:v>61481078</c:v>
                </c:pt>
                <c:pt idx="5">
                  <c:v>54013759</c:v>
                </c:pt>
                <c:pt idx="6">
                  <c:v>21158011</c:v>
                </c:pt>
                <c:pt idx="7">
                  <c:v>9402524</c:v>
                </c:pt>
                <c:pt idx="8">
                  <c:v>5579789</c:v>
                </c:pt>
                <c:pt idx="9">
                  <c:v>761420</c:v>
                </c:pt>
                <c:pt idx="10">
                  <c:v>114064</c:v>
                </c:pt>
                <c:pt idx="11">
                  <c:v>39447</c:v>
                </c:pt>
                <c:pt idx="12">
                  <c:v>15597</c:v>
                </c:pt>
                <c:pt idx="13">
                  <c:v>16950</c:v>
                </c:pt>
                <c:pt idx="14">
                  <c:v>9591</c:v>
                </c:pt>
                <c:pt idx="15">
                  <c:v>12167</c:v>
                </c:pt>
                <c:pt idx="16">
                  <c:v>18970</c:v>
                </c:pt>
                <c:pt idx="17">
                  <c:v>10190</c:v>
                </c:pt>
                <c:pt idx="18">
                  <c:v>5497</c:v>
                </c:pt>
                <c:pt idx="19">
                  <c:v>3617</c:v>
                </c:pt>
                <c:pt idx="20">
                  <c:v>5767</c:v>
                </c:pt>
                <c:pt idx="21">
                  <c:v>4951</c:v>
                </c:pt>
                <c:pt idx="22">
                  <c:v>4799</c:v>
                </c:pt>
                <c:pt idx="23">
                  <c:v>10387</c:v>
                </c:pt>
                <c:pt idx="24">
                  <c:v>10464</c:v>
                </c:pt>
                <c:pt idx="25">
                  <c:v>11258</c:v>
                </c:pt>
                <c:pt idx="26">
                  <c:v>16472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56-4981-BA53-99F7357F4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301192"/>
        <c:axId val="1111296272"/>
      </c:barChart>
      <c:catAx>
        <c:axId val="1111301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96272"/>
        <c:crosses val="autoZero"/>
        <c:auto val="1"/>
        <c:lblAlgn val="ctr"/>
        <c:lblOffset val="100"/>
        <c:noMultiLvlLbl val="0"/>
      </c:catAx>
      <c:valAx>
        <c:axId val="11112962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011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REPEAT_1_100!$B$103</c:f>
          <c:strCache>
            <c:ptCount val="1"/>
            <c:pt idx="0">
              <c:v>Response Time Frequency Graph_x000d_  (REPEAT_1_100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REPEAT_1_100!$A$93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REPEAT_1_100!$B$93:$AH$93</c:f>
              <c:numCache>
                <c:formatCode>0.00%</c:formatCode>
                <c:ptCount val="33"/>
                <c:pt idx="0">
                  <c:v>4.179791136144493E-2</c:v>
                </c:pt>
                <c:pt idx="1">
                  <c:v>5.7766328881340354E-2</c:v>
                </c:pt>
                <c:pt idx="2">
                  <c:v>0.31252455662333783</c:v>
                </c:pt>
                <c:pt idx="3">
                  <c:v>0.23853870059436749</c:v>
                </c:pt>
                <c:pt idx="4">
                  <c:v>0.12329296644252746</c:v>
                </c:pt>
                <c:pt idx="5">
                  <c:v>0.10637366906341369</c:v>
                </c:pt>
                <c:pt idx="6">
                  <c:v>4.0520923397820201E-2</c:v>
                </c:pt>
                <c:pt idx="7">
                  <c:v>2.0304836567431817E-2</c:v>
                </c:pt>
                <c:pt idx="8">
                  <c:v>2.1140147772785955E-2</c:v>
                </c:pt>
                <c:pt idx="9">
                  <c:v>1.3890504420037796E-2</c:v>
                </c:pt>
                <c:pt idx="10">
                  <c:v>1.1441354799298876E-2</c:v>
                </c:pt>
                <c:pt idx="11">
                  <c:v>1.1521275752092193E-2</c:v>
                </c:pt>
                <c:pt idx="12">
                  <c:v>6.3148638175733831E-4</c:v>
                </c:pt>
                <c:pt idx="13">
                  <c:v>4.5049234553379467E-5</c:v>
                </c:pt>
                <c:pt idx="14">
                  <c:v>1.7522959233646957E-5</c:v>
                </c:pt>
                <c:pt idx="15">
                  <c:v>2.0930421256638104E-5</c:v>
                </c:pt>
                <c:pt idx="16">
                  <c:v>3.2797151895962813E-5</c:v>
                </c:pt>
                <c:pt idx="17">
                  <c:v>1.8259351103836369E-5</c:v>
                </c:pt>
                <c:pt idx="18">
                  <c:v>9.781606705813469E-6</c:v>
                </c:pt>
                <c:pt idx="19">
                  <c:v>6.2764869796072399E-6</c:v>
                </c:pt>
                <c:pt idx="20">
                  <c:v>9.8396734482656814E-6</c:v>
                </c:pt>
                <c:pt idx="21">
                  <c:v>8.3932836817287738E-6</c:v>
                </c:pt>
                <c:pt idx="22">
                  <c:v>7.9762588950265255E-6</c:v>
                </c:pt>
                <c:pt idx="23">
                  <c:v>1.6783927966073356E-5</c:v>
                </c:pt>
                <c:pt idx="24">
                  <c:v>1.5941960200516285E-5</c:v>
                </c:pt>
                <c:pt idx="25">
                  <c:v>1.7633813923782998E-5</c:v>
                </c:pt>
                <c:pt idx="26">
                  <c:v>2.8151812499785878E-5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33-439F-B2F1-5A1B9A12B03B}"/>
            </c:ext>
          </c:extLst>
        </c:ser>
        <c:ser>
          <c:idx val="1"/>
          <c:order val="1"/>
          <c:tx>
            <c:strRef>
              <c:f>REPEAT_1_100!$A$94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REPEAT_1_100!$B$94:$AH$94</c:f>
              <c:numCache>
                <c:formatCode>0.00%</c:formatCode>
                <c:ptCount val="33"/>
                <c:pt idx="0">
                  <c:v>1.3301785607230775E-4</c:v>
                </c:pt>
                <c:pt idx="1">
                  <c:v>0.21132138522601066</c:v>
                </c:pt>
                <c:pt idx="2">
                  <c:v>0.32743470842280203</c:v>
                </c:pt>
                <c:pt idx="3">
                  <c:v>0.19863525216295991</c:v>
                </c:pt>
                <c:pt idx="4">
                  <c:v>0.10567498203329061</c:v>
                </c:pt>
                <c:pt idx="5">
                  <c:v>9.2839995614187001E-2</c:v>
                </c:pt>
                <c:pt idx="6">
                  <c:v>3.636683846508295E-2</c:v>
                </c:pt>
                <c:pt idx="7">
                  <c:v>1.6161257855101106E-2</c:v>
                </c:pt>
                <c:pt idx="8">
                  <c:v>9.5906597851871198E-3</c:v>
                </c:pt>
                <c:pt idx="9">
                  <c:v>1.3087448600004727E-3</c:v>
                </c:pt>
                <c:pt idx="10">
                  <c:v>1.9605562463698603E-4</c:v>
                </c:pt>
                <c:pt idx="11">
                  <c:v>6.7802341010793834E-5</c:v>
                </c:pt>
                <c:pt idx="12">
                  <c:v>2.6808454704929435E-5</c:v>
                </c:pt>
                <c:pt idx="13">
                  <c:v>2.913401982743822E-5</c:v>
                </c:pt>
                <c:pt idx="14">
                  <c:v>1.6485214405012389E-5</c:v>
                </c:pt>
                <c:pt idx="15">
                  <c:v>2.0912897890291495E-5</c:v>
                </c:pt>
                <c:pt idx="16">
                  <c:v>3.2606038709528204E-5</c:v>
                </c:pt>
                <c:pt idx="17">
                  <c:v>1.7514788321038082E-5</c:v>
                </c:pt>
                <c:pt idx="18">
                  <c:v>9.4483602944795217E-6</c:v>
                </c:pt>
                <c:pt idx="19">
                  <c:v>6.2169763844155779E-6</c:v>
                </c:pt>
                <c:pt idx="20">
                  <c:v>9.912442026244025E-6</c:v>
                </c:pt>
                <c:pt idx="21">
                  <c:v>8.5098839035779731E-6</c:v>
                </c:pt>
                <c:pt idx="22">
                  <c:v>8.2486230768068442E-6</c:v>
                </c:pt>
                <c:pt idx="23">
                  <c:v>1.7853396103103293E-5</c:v>
                </c:pt>
                <c:pt idx="24">
                  <c:v>1.7985745337717612E-5</c:v>
                </c:pt>
                <c:pt idx="25">
                  <c:v>1.9350489393351002E-5</c:v>
                </c:pt>
                <c:pt idx="26">
                  <c:v>2.8312423280092176E-5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33-439F-B2F1-5A1B9A12B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301520"/>
        <c:axId val="1111293648"/>
      </c:barChart>
      <c:catAx>
        <c:axId val="1111301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93648"/>
        <c:crosses val="autoZero"/>
        <c:auto val="1"/>
        <c:lblAlgn val="ctr"/>
        <c:lblOffset val="100"/>
        <c:noMultiLvlLbl val="0"/>
      </c:catAx>
      <c:valAx>
        <c:axId val="1111293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015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REPEAT_1_100!$B$104</c:f>
          <c:strCache>
            <c:ptCount val="1"/>
            <c:pt idx="0">
              <c:v>Response Time Frequency Cumulative Values_x000d_  (REPEAT_1_100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REPEAT_1_100!$A$90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REPEAT_1_100!$B$90:$AH$90</c:f>
              <c:numCache>
                <c:formatCode>General</c:formatCode>
                <c:ptCount val="33"/>
                <c:pt idx="0">
                  <c:v>15836157</c:v>
                </c:pt>
                <c:pt idx="1">
                  <c:v>37722338</c:v>
                </c:pt>
                <c:pt idx="2">
                  <c:v>156129880</c:v>
                </c:pt>
                <c:pt idx="3">
                  <c:v>246506078</c:v>
                </c:pt>
                <c:pt idx="4">
                  <c:v>293218622</c:v>
                </c:pt>
                <c:pt idx="5">
                  <c:v>333520878</c:v>
                </c:pt>
                <c:pt idx="6">
                  <c:v>348873217</c:v>
                </c:pt>
                <c:pt idx="7">
                  <c:v>356566199</c:v>
                </c:pt>
                <c:pt idx="8">
                  <c:v>364575659</c:v>
                </c:pt>
                <c:pt idx="9">
                  <c:v>369838415</c:v>
                </c:pt>
                <c:pt idx="10">
                  <c:v>374173251</c:v>
                </c:pt>
                <c:pt idx="11">
                  <c:v>378538367</c:v>
                </c:pt>
                <c:pt idx="12">
                  <c:v>378777621</c:v>
                </c:pt>
                <c:pt idx="13">
                  <c:v>378794689</c:v>
                </c:pt>
                <c:pt idx="14">
                  <c:v>378801328</c:v>
                </c:pt>
                <c:pt idx="15">
                  <c:v>378809258</c:v>
                </c:pt>
                <c:pt idx="16">
                  <c:v>378821684</c:v>
                </c:pt>
                <c:pt idx="17">
                  <c:v>378828602</c:v>
                </c:pt>
                <c:pt idx="18">
                  <c:v>378832308</c:v>
                </c:pt>
                <c:pt idx="19">
                  <c:v>378834686</c:v>
                </c:pt>
                <c:pt idx="20">
                  <c:v>378838414</c:v>
                </c:pt>
                <c:pt idx="21">
                  <c:v>378841594</c:v>
                </c:pt>
                <c:pt idx="22">
                  <c:v>378844616</c:v>
                </c:pt>
                <c:pt idx="23">
                  <c:v>378850975</c:v>
                </c:pt>
                <c:pt idx="24">
                  <c:v>378857015</c:v>
                </c:pt>
                <c:pt idx="25">
                  <c:v>378863696</c:v>
                </c:pt>
                <c:pt idx="26">
                  <c:v>378874362</c:v>
                </c:pt>
                <c:pt idx="27">
                  <c:v>378874362</c:v>
                </c:pt>
                <c:pt idx="28">
                  <c:v>378874362</c:v>
                </c:pt>
                <c:pt idx="29">
                  <c:v>378874362</c:v>
                </c:pt>
                <c:pt idx="30">
                  <c:v>378874362</c:v>
                </c:pt>
                <c:pt idx="31">
                  <c:v>378874362</c:v>
                </c:pt>
                <c:pt idx="32">
                  <c:v>378874362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BF-4822-9122-152DCE739BBB}"/>
            </c:ext>
          </c:extLst>
        </c:ser>
        <c:ser>
          <c:idx val="1"/>
          <c:order val="1"/>
          <c:tx>
            <c:strRef>
              <c:f>REPEAT_1_100!$A$91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REPEAT_1_100!$B$91:$AH$91</c:f>
              <c:numCache>
                <c:formatCode>General</c:formatCode>
                <c:ptCount val="33"/>
                <c:pt idx="0">
                  <c:v>77389</c:v>
                </c:pt>
                <c:pt idx="1">
                  <c:v>123022918</c:v>
                </c:pt>
                <c:pt idx="2">
                  <c:v>313522490</c:v>
                </c:pt>
                <c:pt idx="3">
                  <c:v>429087302</c:v>
                </c:pt>
                <c:pt idx="4">
                  <c:v>490568380</c:v>
                </c:pt>
                <c:pt idx="5">
                  <c:v>544582139</c:v>
                </c:pt>
                <c:pt idx="6">
                  <c:v>565740150</c:v>
                </c:pt>
                <c:pt idx="7">
                  <c:v>575142674</c:v>
                </c:pt>
                <c:pt idx="8">
                  <c:v>580722463</c:v>
                </c:pt>
                <c:pt idx="9">
                  <c:v>581483883</c:v>
                </c:pt>
                <c:pt idx="10">
                  <c:v>581597947</c:v>
                </c:pt>
                <c:pt idx="11">
                  <c:v>581637394</c:v>
                </c:pt>
                <c:pt idx="12">
                  <c:v>581652991</c:v>
                </c:pt>
                <c:pt idx="13">
                  <c:v>581669941</c:v>
                </c:pt>
                <c:pt idx="14">
                  <c:v>581679532</c:v>
                </c:pt>
                <c:pt idx="15">
                  <c:v>581691699</c:v>
                </c:pt>
                <c:pt idx="16">
                  <c:v>581710669</c:v>
                </c:pt>
                <c:pt idx="17">
                  <c:v>581720859</c:v>
                </c:pt>
                <c:pt idx="18">
                  <c:v>581726356</c:v>
                </c:pt>
                <c:pt idx="19">
                  <c:v>581729973</c:v>
                </c:pt>
                <c:pt idx="20">
                  <c:v>581735740</c:v>
                </c:pt>
                <c:pt idx="21">
                  <c:v>581740691</c:v>
                </c:pt>
                <c:pt idx="22">
                  <c:v>581745490</c:v>
                </c:pt>
                <c:pt idx="23">
                  <c:v>581755877</c:v>
                </c:pt>
                <c:pt idx="24">
                  <c:v>581766341</c:v>
                </c:pt>
                <c:pt idx="25">
                  <c:v>581777599</c:v>
                </c:pt>
                <c:pt idx="26">
                  <c:v>581794071</c:v>
                </c:pt>
                <c:pt idx="27">
                  <c:v>581794071</c:v>
                </c:pt>
                <c:pt idx="28">
                  <c:v>581794071</c:v>
                </c:pt>
                <c:pt idx="29">
                  <c:v>581794071</c:v>
                </c:pt>
                <c:pt idx="30">
                  <c:v>581794071</c:v>
                </c:pt>
                <c:pt idx="31">
                  <c:v>581794071</c:v>
                </c:pt>
                <c:pt idx="32">
                  <c:v>581794071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BF-4822-9122-152DCE739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311360"/>
        <c:axId val="1111304472"/>
      </c:lineChart>
      <c:catAx>
        <c:axId val="1111311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04472"/>
        <c:crosses val="autoZero"/>
        <c:auto val="1"/>
        <c:lblAlgn val="ctr"/>
        <c:lblOffset val="100"/>
        <c:noMultiLvlLbl val="0"/>
      </c:catAx>
      <c:valAx>
        <c:axId val="11113044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113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REPEAT_1_100!$B$105</c:f>
          <c:strCache>
            <c:ptCount val="1"/>
            <c:pt idx="0">
              <c:v>Response Time Frequency Cumulative Graph_x000d_  (REPEAT_1_100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REPEAT_1_100!$A$99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REPEAT_1_100!$B$99:$AH$99</c:f>
              <c:numCache>
                <c:formatCode>0.00%</c:formatCode>
                <c:ptCount val="33"/>
                <c:pt idx="0">
                  <c:v>4.179791136144493E-2</c:v>
                </c:pt>
                <c:pt idx="1">
                  <c:v>9.956424024278529E-2</c:v>
                </c:pt>
                <c:pt idx="2">
                  <c:v>0.4120887968661231</c:v>
                </c:pt>
                <c:pt idx="3">
                  <c:v>0.65062749746049064</c:v>
                </c:pt>
                <c:pt idx="4">
                  <c:v>0.77392046390301816</c:v>
                </c:pt>
                <c:pt idx="5">
                  <c:v>0.88029413296643189</c:v>
                </c:pt>
                <c:pt idx="6">
                  <c:v>0.92081505636425209</c:v>
                </c:pt>
                <c:pt idx="7">
                  <c:v>0.94111989293168397</c:v>
                </c:pt>
                <c:pt idx="8">
                  <c:v>0.96226004070446991</c:v>
                </c:pt>
                <c:pt idx="9">
                  <c:v>0.97615054512450772</c:v>
                </c:pt>
                <c:pt idx="10">
                  <c:v>0.98759189992380658</c:v>
                </c:pt>
                <c:pt idx="11">
                  <c:v>0.99911317567589875</c:v>
                </c:pt>
                <c:pt idx="12">
                  <c:v>0.99974466205765611</c:v>
                </c:pt>
                <c:pt idx="13">
                  <c:v>0.9997897112922095</c:v>
                </c:pt>
                <c:pt idx="14">
                  <c:v>0.99980723425144313</c:v>
                </c:pt>
                <c:pt idx="15">
                  <c:v>0.99982816467269975</c:v>
                </c:pt>
                <c:pt idx="16">
                  <c:v>0.99986096182459572</c:v>
                </c:pt>
                <c:pt idx="17">
                  <c:v>0.99987922117569961</c:v>
                </c:pt>
                <c:pt idx="18">
                  <c:v>0.99988900278240544</c:v>
                </c:pt>
                <c:pt idx="19">
                  <c:v>0.99989527926938504</c:v>
                </c:pt>
                <c:pt idx="20">
                  <c:v>0.99990511894283329</c:v>
                </c:pt>
                <c:pt idx="21">
                  <c:v>0.99991351222651503</c:v>
                </c:pt>
                <c:pt idx="22">
                  <c:v>0.99992148848541007</c:v>
                </c:pt>
                <c:pt idx="23">
                  <c:v>0.99993827241337618</c:v>
                </c:pt>
                <c:pt idx="24">
                  <c:v>0.99995421437357668</c:v>
                </c:pt>
                <c:pt idx="25">
                  <c:v>0.99997184818750051</c:v>
                </c:pt>
                <c:pt idx="26">
                  <c:v>1.0000000000000002</c:v>
                </c:pt>
                <c:pt idx="27">
                  <c:v>1.0000000000000002</c:v>
                </c:pt>
                <c:pt idx="28">
                  <c:v>1.0000000000000002</c:v>
                </c:pt>
                <c:pt idx="29">
                  <c:v>1.0000000000000002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92-4152-AC74-63CF6DD6D357}"/>
            </c:ext>
          </c:extLst>
        </c:ser>
        <c:ser>
          <c:idx val="1"/>
          <c:order val="1"/>
          <c:tx>
            <c:strRef>
              <c:f>REPEAT_1_100!$A$100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REPEAT_1_100!$B$100:$AH$100</c:f>
              <c:numCache>
                <c:formatCode>0.00%</c:formatCode>
                <c:ptCount val="33"/>
                <c:pt idx="0">
                  <c:v>1.3301785607230775E-4</c:v>
                </c:pt>
                <c:pt idx="1">
                  <c:v>0.21145440308208296</c:v>
                </c:pt>
                <c:pt idx="2">
                  <c:v>0.53888911150488505</c:v>
                </c:pt>
                <c:pt idx="3">
                  <c:v>0.73752436366784502</c:v>
                </c:pt>
                <c:pt idx="4">
                  <c:v>0.84319934570113564</c:v>
                </c:pt>
                <c:pt idx="5">
                  <c:v>0.93603934131532263</c:v>
                </c:pt>
                <c:pt idx="6">
                  <c:v>0.97240617978040556</c:v>
                </c:pt>
                <c:pt idx="7">
                  <c:v>0.9885674376355067</c:v>
                </c:pt>
                <c:pt idx="8">
                  <c:v>0.99815809742069384</c:v>
                </c:pt>
                <c:pt idx="9">
                  <c:v>0.99946684228069427</c:v>
                </c:pt>
                <c:pt idx="10">
                  <c:v>0.99966289790533125</c:v>
                </c:pt>
                <c:pt idx="11">
                  <c:v>0.99973070024634203</c:v>
                </c:pt>
                <c:pt idx="12">
                  <c:v>0.99975750870104696</c:v>
                </c:pt>
                <c:pt idx="13">
                  <c:v>0.99978664272087436</c:v>
                </c:pt>
                <c:pt idx="14">
                  <c:v>0.99980312793527937</c:v>
                </c:pt>
                <c:pt idx="15">
                  <c:v>0.99982404083316967</c:v>
                </c:pt>
                <c:pt idx="16">
                  <c:v>0.99985664687187925</c:v>
                </c:pt>
                <c:pt idx="17">
                  <c:v>0.99987416166020027</c:v>
                </c:pt>
                <c:pt idx="18">
                  <c:v>0.99988361002049475</c:v>
                </c:pt>
                <c:pt idx="19">
                  <c:v>0.99988982699687912</c:v>
                </c:pt>
                <c:pt idx="20">
                  <c:v>0.99989973943890531</c:v>
                </c:pt>
                <c:pt idx="21">
                  <c:v>0.99990824932280886</c:v>
                </c:pt>
                <c:pt idx="22">
                  <c:v>0.99991649794588566</c:v>
                </c:pt>
                <c:pt idx="23">
                  <c:v>0.99993435134198871</c:v>
                </c:pt>
                <c:pt idx="24">
                  <c:v>0.99995233708732645</c:v>
                </c:pt>
                <c:pt idx="25">
                  <c:v>0.99997168757671984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92-4152-AC74-63CF6DD6D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307424"/>
        <c:axId val="1111303160"/>
      </c:lineChart>
      <c:catAx>
        <c:axId val="1111307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03160"/>
        <c:crosses val="autoZero"/>
        <c:auto val="1"/>
        <c:lblAlgn val="ctr"/>
        <c:lblOffset val="100"/>
        <c:noMultiLvlLbl val="0"/>
      </c:catAx>
      <c:valAx>
        <c:axId val="11113031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074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REPEAT_2_10!$L$6</c:f>
          <c:strCache>
            <c:ptCount val="1"/>
            <c:pt idx="0">
              <c:v>Throughput Graph (REPEAT_2_10 @ 160,100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REPEAT_2_10!$D$9:$D$23</c:f>
              <c:numCache>
                <c:formatCode>#,##0.00</c:formatCode>
                <c:ptCount val="15"/>
                <c:pt idx="0">
                  <c:v>954386.76666666672</c:v>
                </c:pt>
                <c:pt idx="1">
                  <c:v>415937.78333333333</c:v>
                </c:pt>
                <c:pt idx="2">
                  <c:v>114941.75</c:v>
                </c:pt>
                <c:pt idx="3">
                  <c:v>95329.066666666666</c:v>
                </c:pt>
                <c:pt idx="4">
                  <c:v>95507.05</c:v>
                </c:pt>
                <c:pt idx="5">
                  <c:v>95348.683333333334</c:v>
                </c:pt>
                <c:pt idx="6">
                  <c:v>95403.05</c:v>
                </c:pt>
                <c:pt idx="7">
                  <c:v>95391.15</c:v>
                </c:pt>
                <c:pt idx="8">
                  <c:v>95448.916666666672</c:v>
                </c:pt>
                <c:pt idx="9">
                  <c:v>95424.183333333334</c:v>
                </c:pt>
                <c:pt idx="10">
                  <c:v>95433.233333333337</c:v>
                </c:pt>
                <c:pt idx="11">
                  <c:v>95411.4</c:v>
                </c:pt>
                <c:pt idx="12">
                  <c:v>95306.383333333331</c:v>
                </c:pt>
                <c:pt idx="13">
                  <c:v>95386.75</c:v>
                </c:pt>
                <c:pt idx="14">
                  <c:v>95491.983333333337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E1-40F6-B91F-63881588B67E}"/>
            </c:ext>
          </c:extLst>
        </c:ser>
        <c:ser>
          <c:idx val="2"/>
          <c:order val="1"/>
          <c:tx>
            <c:strRef>
              <c:f>REPEAT_2_10!$E$8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REPEAT_2_10!$E$9:$E$23</c:f>
              <c:numCache>
                <c:formatCode>#,##0.00</c:formatCode>
                <c:ptCount val="15"/>
                <c:pt idx="0">
                  <c:v>196965.25</c:v>
                </c:pt>
                <c:pt idx="1">
                  <c:v>86034.616666666669</c:v>
                </c:pt>
                <c:pt idx="2">
                  <c:v>23712.966666666667</c:v>
                </c:pt>
                <c:pt idx="3">
                  <c:v>19698.55</c:v>
                </c:pt>
                <c:pt idx="4">
                  <c:v>19686.583333333332</c:v>
                </c:pt>
                <c:pt idx="5">
                  <c:v>19706.650000000001</c:v>
                </c:pt>
                <c:pt idx="6">
                  <c:v>19676.783333333333</c:v>
                </c:pt>
                <c:pt idx="7">
                  <c:v>19718.916666666668</c:v>
                </c:pt>
                <c:pt idx="8">
                  <c:v>19698.016666666666</c:v>
                </c:pt>
                <c:pt idx="9">
                  <c:v>19682.016666666666</c:v>
                </c:pt>
                <c:pt idx="10">
                  <c:v>19697.7</c:v>
                </c:pt>
                <c:pt idx="11">
                  <c:v>19692.683333333334</c:v>
                </c:pt>
                <c:pt idx="12">
                  <c:v>19660.599999999999</c:v>
                </c:pt>
                <c:pt idx="13">
                  <c:v>19684.133333333335</c:v>
                </c:pt>
                <c:pt idx="14">
                  <c:v>19670.150000000001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4E1-40F6-B91F-63881588B67E}"/>
            </c:ext>
          </c:extLst>
        </c:ser>
        <c:ser>
          <c:idx val="3"/>
          <c:order val="2"/>
          <c:tx>
            <c:strRef>
              <c:f>REPEAT_2_10!$F$8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REPEAT_2_10!$F$9:$F$23</c:f>
              <c:numCache>
                <c:formatCode>#,##0.00</c:formatCode>
                <c:ptCount val="15"/>
                <c:pt idx="0">
                  <c:v>449980.8</c:v>
                </c:pt>
                <c:pt idx="1">
                  <c:v>196126.05</c:v>
                </c:pt>
                <c:pt idx="2">
                  <c:v>54215.166666666664</c:v>
                </c:pt>
                <c:pt idx="3">
                  <c:v>45008.55</c:v>
                </c:pt>
                <c:pt idx="4">
                  <c:v>45006.15</c:v>
                </c:pt>
                <c:pt idx="5">
                  <c:v>45001</c:v>
                </c:pt>
                <c:pt idx="6">
                  <c:v>45031.416666666664</c:v>
                </c:pt>
                <c:pt idx="7">
                  <c:v>44957.15</c:v>
                </c:pt>
                <c:pt idx="8">
                  <c:v>44979.533333333333</c:v>
                </c:pt>
                <c:pt idx="9">
                  <c:v>44974.76666666667</c:v>
                </c:pt>
                <c:pt idx="10">
                  <c:v>44995.866666666669</c:v>
                </c:pt>
                <c:pt idx="11">
                  <c:v>44994.683333333334</c:v>
                </c:pt>
                <c:pt idx="12">
                  <c:v>45007.883333333331</c:v>
                </c:pt>
                <c:pt idx="13">
                  <c:v>45049.566666666666</c:v>
                </c:pt>
                <c:pt idx="14">
                  <c:v>45007.283333333333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4E1-40F6-B91F-63881588B67E}"/>
            </c:ext>
          </c:extLst>
        </c:ser>
        <c:ser>
          <c:idx val="0"/>
          <c:order val="3"/>
          <c:tx>
            <c:strRef>
              <c:f>REPEAT_2_10!$C$8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REPEAT_2_10!$C$9:$C$23</c:f>
              <c:numCache>
                <c:formatCode>#,##0.00</c:formatCode>
                <c:ptCount val="15"/>
                <c:pt idx="0">
                  <c:v>1601332.8166666667</c:v>
                </c:pt>
                <c:pt idx="1">
                  <c:v>698098.45</c:v>
                </c:pt>
                <c:pt idx="2">
                  <c:v>192869.88333333333</c:v>
                </c:pt>
                <c:pt idx="3">
                  <c:v>160036.16666666669</c:v>
                </c:pt>
                <c:pt idx="4">
                  <c:v>160199.78333333333</c:v>
                </c:pt>
                <c:pt idx="5">
                  <c:v>160056.33333333334</c:v>
                </c:pt>
                <c:pt idx="6">
                  <c:v>160111.25</c:v>
                </c:pt>
                <c:pt idx="7">
                  <c:v>160067.21666666667</c:v>
                </c:pt>
                <c:pt idx="8">
                  <c:v>160126.46666666667</c:v>
                </c:pt>
                <c:pt idx="9">
                  <c:v>160080.96666666667</c:v>
                </c:pt>
                <c:pt idx="10">
                  <c:v>160126.79999999999</c:v>
                </c:pt>
                <c:pt idx="11">
                  <c:v>160098.76666666666</c:v>
                </c:pt>
                <c:pt idx="12">
                  <c:v>159974.86666666667</c:v>
                </c:pt>
                <c:pt idx="13">
                  <c:v>160120.45000000001</c:v>
                </c:pt>
                <c:pt idx="14">
                  <c:v>160169.41666666666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E1-40F6-B91F-63881588B67E}"/>
            </c:ext>
          </c:extLst>
        </c:ser>
        <c:ser>
          <c:idx val="4"/>
          <c:order val="4"/>
          <c:tx>
            <c:strRef>
              <c:f>REPEAT_2_10!$M$8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E1-40F6-B91F-63881588B67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REPEAT_2_10!$M$9:$M$13</c:f>
              <c:numCache>
                <c:formatCode>General</c:formatCode>
                <c:ptCount val="5"/>
                <c:pt idx="0">
                  <c:v>0</c:v>
                </c:pt>
                <c:pt idx="1">
                  <c:v>1610000</c:v>
                </c:pt>
                <c:pt idx="2">
                  <c:v>1610000</c:v>
                </c:pt>
                <c:pt idx="3">
                  <c:v>1610000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4E1-40F6-B91F-63881588B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6947568"/>
        <c:axId val="1046944288"/>
      </c:scatterChart>
      <c:valAx>
        <c:axId val="104694756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44288"/>
        <c:crosses val="autoZero"/>
        <c:crossBetween val="midCat"/>
      </c:valAx>
      <c:valAx>
        <c:axId val="10469442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4756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REPEAT_2_10!$L$32</c:f>
          <c:strCache>
            <c:ptCount val="1"/>
            <c:pt idx="0">
              <c:v>Response Time Graph (REPEAT_2_10 @ 160,100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REPEAT_2_10!$D$35:$D$49</c:f>
              <c:numCache>
                <c:formatCode>0.00</c:formatCode>
                <c:ptCount val="15"/>
                <c:pt idx="0">
                  <c:v>0.38309067097989591</c:v>
                </c:pt>
                <c:pt idx="1">
                  <c:v>0.2523630947689412</c:v>
                </c:pt>
                <c:pt idx="2">
                  <c:v>0.1639557335200946</c:v>
                </c:pt>
                <c:pt idx="3">
                  <c:v>0.16277473869459891</c:v>
                </c:pt>
                <c:pt idx="4">
                  <c:v>0.16313606517354828</c:v>
                </c:pt>
                <c:pt idx="5">
                  <c:v>0.16311265808424905</c:v>
                </c:pt>
                <c:pt idx="6">
                  <c:v>0.16312140719470361</c:v>
                </c:pt>
                <c:pt idx="7">
                  <c:v>0.16291617024570237</c:v>
                </c:pt>
                <c:pt idx="8">
                  <c:v>0.16305506715197571</c:v>
                </c:pt>
                <c:pt idx="9">
                  <c:v>0.16288766841249711</c:v>
                </c:pt>
                <c:pt idx="10">
                  <c:v>0.16258959667090117</c:v>
                </c:pt>
                <c:pt idx="11">
                  <c:v>0.16290791421849662</c:v>
                </c:pt>
                <c:pt idx="12">
                  <c:v>0.16284423848490037</c:v>
                </c:pt>
                <c:pt idx="13">
                  <c:v>0.16280342954690596</c:v>
                </c:pt>
                <c:pt idx="14">
                  <c:v>0.16281101013889648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49-4484-A0D5-7B8F047B912A}"/>
            </c:ext>
          </c:extLst>
        </c:ser>
        <c:ser>
          <c:idx val="2"/>
          <c:order val="1"/>
          <c:tx>
            <c:strRef>
              <c:f>REPEAT_2_10!$E$34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REPEAT_2_10!$E$35:$E$49</c:f>
              <c:numCache>
                <c:formatCode>0.00</c:formatCode>
                <c:ptCount val="15"/>
                <c:pt idx="0">
                  <c:v>0.38473397414010846</c:v>
                </c:pt>
                <c:pt idx="1">
                  <c:v>0.24974286028666368</c:v>
                </c:pt>
                <c:pt idx="2">
                  <c:v>0.15869185775995973</c:v>
                </c:pt>
                <c:pt idx="3">
                  <c:v>0.15663902842256577</c:v>
                </c:pt>
                <c:pt idx="4">
                  <c:v>0.15690813709844689</c:v>
                </c:pt>
                <c:pt idx="5">
                  <c:v>0.15731218903263619</c:v>
                </c:pt>
                <c:pt idx="6">
                  <c:v>0.15707144460434336</c:v>
                </c:pt>
                <c:pt idx="7">
                  <c:v>0.15698621290047204</c:v>
                </c:pt>
                <c:pt idx="8">
                  <c:v>0.15724620499018091</c:v>
                </c:pt>
                <c:pt idx="9">
                  <c:v>0.15704600900483606</c:v>
                </c:pt>
                <c:pt idx="10">
                  <c:v>0.15691412279944697</c:v>
                </c:pt>
                <c:pt idx="11">
                  <c:v>0.15680222434559027</c:v>
                </c:pt>
                <c:pt idx="12">
                  <c:v>0.15684935522483207</c:v>
                </c:pt>
                <c:pt idx="13">
                  <c:v>0.15679671020991526</c:v>
                </c:pt>
                <c:pt idx="14">
                  <c:v>0.15706307272694919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549-4484-A0D5-7B8F047B912A}"/>
            </c:ext>
          </c:extLst>
        </c:ser>
        <c:ser>
          <c:idx val="3"/>
          <c:order val="2"/>
          <c:tx>
            <c:strRef>
              <c:f>REPEAT_2_10!$F$34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REPEAT_2_10!$F$35:$F$49</c:f>
              <c:numCache>
                <c:formatCode>0.00</c:formatCode>
                <c:ptCount val="15"/>
                <c:pt idx="0">
                  <c:v>0.33621157869402429</c:v>
                </c:pt>
                <c:pt idx="1">
                  <c:v>0.201751407831851</c:v>
                </c:pt>
                <c:pt idx="2">
                  <c:v>0.12293203131964917</c:v>
                </c:pt>
                <c:pt idx="3">
                  <c:v>0.12308352783341536</c:v>
                </c:pt>
                <c:pt idx="4">
                  <c:v>0.12342221414925146</c:v>
                </c:pt>
                <c:pt idx="5">
                  <c:v>0.12309508492403873</c:v>
                </c:pt>
                <c:pt idx="6">
                  <c:v>0.12309049644970085</c:v>
                </c:pt>
                <c:pt idx="7">
                  <c:v>0.12327797840091435</c:v>
                </c:pt>
                <c:pt idx="8">
                  <c:v>0.12300051060260001</c:v>
                </c:pt>
                <c:pt idx="9">
                  <c:v>0.12304846273058299</c:v>
                </c:pt>
                <c:pt idx="10">
                  <c:v>0.12321997205669261</c:v>
                </c:pt>
                <c:pt idx="11">
                  <c:v>0.12319197897825705</c:v>
                </c:pt>
                <c:pt idx="12">
                  <c:v>0.12319122057506222</c:v>
                </c:pt>
                <c:pt idx="13">
                  <c:v>0.12313014368617678</c:v>
                </c:pt>
                <c:pt idx="14">
                  <c:v>0.12289697297141167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549-4484-A0D5-7B8F047B912A}"/>
            </c:ext>
          </c:extLst>
        </c:ser>
        <c:ser>
          <c:idx val="0"/>
          <c:order val="3"/>
          <c:tx>
            <c:strRef>
              <c:f>REPEAT_2_10!$C$34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REPEAT_2_10!$C$35:$C$49</c:f>
              <c:numCache>
                <c:formatCode>0.00</c:formatCode>
                <c:ptCount val="15"/>
                <c:pt idx="0">
                  <c:v>0.3701195898803839</c:v>
                </c:pt>
                <c:pt idx="1">
                  <c:v>0.23782116144697549</c:v>
                </c:pt>
                <c:pt idx="2">
                  <c:v>0.15177690641696004</c:v>
                </c:pt>
                <c:pt idx="3">
                  <c:v>0.15085675487936581</c:v>
                </c:pt>
                <c:pt idx="4">
                  <c:v>0.15121361358478744</c:v>
                </c:pt>
                <c:pt idx="5">
                  <c:v>0.15114725450830852</c:v>
                </c:pt>
                <c:pt idx="6">
                  <c:v>0.15111917484457421</c:v>
                </c:pt>
                <c:pt idx="7">
                  <c:v>0.15105270119334241</c:v>
                </c:pt>
                <c:pt idx="8">
                  <c:v>0.15108916067175238</c:v>
                </c:pt>
                <c:pt idx="9">
                  <c:v>0.15097660454740716</c:v>
                </c:pt>
                <c:pt idx="10">
                  <c:v>0.15082851631748506</c:v>
                </c:pt>
                <c:pt idx="11">
                  <c:v>0.15099499704661476</c:v>
                </c:pt>
                <c:pt idx="12">
                  <c:v>0.15095136152637309</c:v>
                </c:pt>
                <c:pt idx="13">
                  <c:v>0.15090300458186323</c:v>
                </c:pt>
                <c:pt idx="14">
                  <c:v>0.15088935111936164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49-4484-A0D5-7B8F047B912A}"/>
            </c:ext>
          </c:extLst>
        </c:ser>
        <c:ser>
          <c:idx val="4"/>
          <c:order val="4"/>
          <c:tx>
            <c:strRef>
              <c:f>REPEAT_2_10!$M$34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549-4484-A0D5-7B8F047B912A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549-4484-A0D5-7B8F047B91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3713888"/>
        <c:axId val="673714544"/>
      </c:scatterChart>
      <c:valAx>
        <c:axId val="67371388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14544"/>
        <c:crosses val="autoZero"/>
        <c:crossBetween val="midCat"/>
      </c:valAx>
      <c:valAx>
        <c:axId val="6737145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1388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REPEAT_2_10!$L$57</c:f>
          <c:strCache>
            <c:ptCount val="1"/>
            <c:pt idx="0">
              <c:v>Data Rate Graph (REPEAT_2_10 @ 160,100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REPEAT_2_10!$D$60:$D$74</c:f>
              <c:numCache>
                <c:formatCode>0.00</c:formatCode>
                <c:ptCount val="15"/>
                <c:pt idx="0">
                  <c:v>8553.7987242666677</c:v>
                </c:pt>
                <c:pt idx="1">
                  <c:v>3728.5905066666669</c:v>
                </c:pt>
                <c:pt idx="2">
                  <c:v>1029.8763946666666</c:v>
                </c:pt>
                <c:pt idx="3">
                  <c:v>854.3361706666667</c:v>
                </c:pt>
                <c:pt idx="4">
                  <c:v>855.89640533333329</c:v>
                </c:pt>
                <c:pt idx="5">
                  <c:v>854.55803733333335</c:v>
                </c:pt>
                <c:pt idx="6">
                  <c:v>855.4522624</c:v>
                </c:pt>
                <c:pt idx="7">
                  <c:v>855.05679360000011</c:v>
                </c:pt>
                <c:pt idx="8">
                  <c:v>855.19182506666664</c:v>
                </c:pt>
                <c:pt idx="9">
                  <c:v>854.75082239999983</c:v>
                </c:pt>
                <c:pt idx="10">
                  <c:v>854.89718613333343</c:v>
                </c:pt>
                <c:pt idx="11">
                  <c:v>855.10178133333318</c:v>
                </c:pt>
                <c:pt idx="12">
                  <c:v>853.7656661333333</c:v>
                </c:pt>
                <c:pt idx="13">
                  <c:v>854.93616640000005</c:v>
                </c:pt>
                <c:pt idx="14">
                  <c:v>855.73713920000012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23-4145-A9CE-0150D03D28CD}"/>
            </c:ext>
          </c:extLst>
        </c:ser>
        <c:ser>
          <c:idx val="2"/>
          <c:order val="1"/>
          <c:tx>
            <c:strRef>
              <c:f>REPEAT_2_10!$E$59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REPEAT_2_10!$E$60:$E$74</c:f>
              <c:numCache>
                <c:formatCode>0.00</c:formatCode>
                <c:ptCount val="15"/>
                <c:pt idx="0">
                  <c:v>1981.1720533333332</c:v>
                </c:pt>
                <c:pt idx="1">
                  <c:v>865.04570880000006</c:v>
                </c:pt>
                <c:pt idx="2">
                  <c:v>238.40023893333333</c:v>
                </c:pt>
                <c:pt idx="3">
                  <c:v>198.02917546666669</c:v>
                </c:pt>
                <c:pt idx="4">
                  <c:v>197.82785706666667</c:v>
                </c:pt>
                <c:pt idx="5">
                  <c:v>198.27370666666667</c:v>
                </c:pt>
                <c:pt idx="6">
                  <c:v>198.03286186666665</c:v>
                </c:pt>
                <c:pt idx="7">
                  <c:v>198.10440533333335</c:v>
                </c:pt>
                <c:pt idx="8">
                  <c:v>197.94684586666668</c:v>
                </c:pt>
                <c:pt idx="9">
                  <c:v>197.97968213333334</c:v>
                </c:pt>
                <c:pt idx="10">
                  <c:v>198.05334186666667</c:v>
                </c:pt>
                <c:pt idx="11">
                  <c:v>198.06460586666668</c:v>
                </c:pt>
                <c:pt idx="12">
                  <c:v>197.42248960000003</c:v>
                </c:pt>
                <c:pt idx="13">
                  <c:v>198.04084906666668</c:v>
                </c:pt>
                <c:pt idx="14">
                  <c:v>198.00992426666667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623-4145-A9CE-0150D03D28CD}"/>
            </c:ext>
          </c:extLst>
        </c:ser>
        <c:ser>
          <c:idx val="3"/>
          <c:order val="2"/>
          <c:tx>
            <c:strRef>
              <c:f>REPEAT_2_10!$F$59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REPEAT_2_10!$F$60:$F$74</c:f>
              <c:numCache>
                <c:formatCode>0.00</c:formatCode>
                <c:ptCount val="15"/>
                <c:pt idx="0">
                  <c:v>6636.63616</c:v>
                </c:pt>
                <c:pt idx="1">
                  <c:v>2891.6239018666665</c:v>
                </c:pt>
                <c:pt idx="2">
                  <c:v>800.13598719999993</c:v>
                </c:pt>
                <c:pt idx="3">
                  <c:v>664.58869760000005</c:v>
                </c:pt>
                <c:pt idx="4">
                  <c:v>664.78339413333333</c:v>
                </c:pt>
                <c:pt idx="5">
                  <c:v>663.95579733333341</c:v>
                </c:pt>
                <c:pt idx="6">
                  <c:v>663.78854399999989</c:v>
                </c:pt>
                <c:pt idx="7">
                  <c:v>662.78338559999997</c:v>
                </c:pt>
                <c:pt idx="8">
                  <c:v>662.53243733333329</c:v>
                </c:pt>
                <c:pt idx="9">
                  <c:v>662.50554026666657</c:v>
                </c:pt>
                <c:pt idx="10">
                  <c:v>662.96272213333339</c:v>
                </c:pt>
                <c:pt idx="11">
                  <c:v>663.59753386666671</c:v>
                </c:pt>
                <c:pt idx="12">
                  <c:v>663.95183786666666</c:v>
                </c:pt>
                <c:pt idx="13">
                  <c:v>664.02078719999997</c:v>
                </c:pt>
                <c:pt idx="14">
                  <c:v>663.24125013333332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623-4145-A9CE-0150D03D28CD}"/>
            </c:ext>
          </c:extLst>
        </c:ser>
        <c:ser>
          <c:idx val="0"/>
          <c:order val="3"/>
          <c:tx>
            <c:strRef>
              <c:f>REPEAT_2_10!$C$59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REPEAT_2_10!$C$60:$C$74</c:f>
              <c:numCache>
                <c:formatCode>0.00</c:formatCode>
                <c:ptCount val="15"/>
                <c:pt idx="0">
                  <c:v>17171.606937600001</c:v>
                </c:pt>
                <c:pt idx="1">
                  <c:v>7485.2601173333342</c:v>
                </c:pt>
                <c:pt idx="2">
                  <c:v>2068.4126207999998</c:v>
                </c:pt>
                <c:pt idx="3">
                  <c:v>1716.9540437333335</c:v>
                </c:pt>
                <c:pt idx="4">
                  <c:v>1718.5076565333334</c:v>
                </c:pt>
                <c:pt idx="5">
                  <c:v>1716.7875413333334</c:v>
                </c:pt>
                <c:pt idx="6">
                  <c:v>1717.2736682666664</c:v>
                </c:pt>
                <c:pt idx="7">
                  <c:v>1715.944584533333</c:v>
                </c:pt>
                <c:pt idx="8">
                  <c:v>1715.6711082666666</c:v>
                </c:pt>
                <c:pt idx="9">
                  <c:v>1715.2360448000002</c:v>
                </c:pt>
                <c:pt idx="10">
                  <c:v>1715.9132501333333</c:v>
                </c:pt>
                <c:pt idx="11">
                  <c:v>1716.7639210666669</c:v>
                </c:pt>
                <c:pt idx="12">
                  <c:v>1715.1399935999996</c:v>
                </c:pt>
                <c:pt idx="13">
                  <c:v>1716.9978026666665</c:v>
                </c:pt>
                <c:pt idx="14">
                  <c:v>1716.9883136000001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23-4145-A9CE-0150D03D28CD}"/>
            </c:ext>
          </c:extLst>
        </c:ser>
        <c:ser>
          <c:idx val="4"/>
          <c:order val="4"/>
          <c:tx>
            <c:strRef>
              <c:f>REPEAT_2_10!$M$59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623-4145-A9CE-0150D03D28CD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REPEAT_2_10!$M$60:$M$64</c:f>
              <c:numCache>
                <c:formatCode>General</c:formatCode>
                <c:ptCount val="5"/>
                <c:pt idx="0">
                  <c:v>0</c:v>
                </c:pt>
                <c:pt idx="1">
                  <c:v>17200</c:v>
                </c:pt>
                <c:pt idx="2">
                  <c:v>17200</c:v>
                </c:pt>
                <c:pt idx="3">
                  <c:v>17200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623-4145-A9CE-0150D03D28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513352"/>
        <c:axId val="996510072"/>
      </c:scatterChart>
      <c:valAx>
        <c:axId val="99651335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10072"/>
        <c:crosses val="autoZero"/>
        <c:crossBetween val="midCat"/>
      </c:valAx>
      <c:valAx>
        <c:axId val="9965100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1335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REPEAT_2_10!$B$102</c:f>
          <c:strCache>
            <c:ptCount val="1"/>
            <c:pt idx="0">
              <c:v>Response Time Frequency Values_x000d_  (REPEAT_2_10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REPEAT_2_10!$A$84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REPEAT_2_10!$B$84:$AH$84</c:f>
              <c:numCache>
                <c:formatCode>General</c:formatCode>
                <c:ptCount val="33"/>
                <c:pt idx="0">
                  <c:v>4602867</c:v>
                </c:pt>
                <c:pt idx="1">
                  <c:v>18082253</c:v>
                </c:pt>
                <c:pt idx="2">
                  <c:v>13233835</c:v>
                </c:pt>
                <c:pt idx="3">
                  <c:v>1049578</c:v>
                </c:pt>
                <c:pt idx="4">
                  <c:v>292198</c:v>
                </c:pt>
                <c:pt idx="5">
                  <c:v>144374</c:v>
                </c:pt>
                <c:pt idx="6">
                  <c:v>118645</c:v>
                </c:pt>
                <c:pt idx="7">
                  <c:v>144946</c:v>
                </c:pt>
                <c:pt idx="8">
                  <c:v>69164</c:v>
                </c:pt>
                <c:pt idx="9">
                  <c:v>55781</c:v>
                </c:pt>
                <c:pt idx="10">
                  <c:v>46922</c:v>
                </c:pt>
                <c:pt idx="11">
                  <c:v>26481</c:v>
                </c:pt>
                <c:pt idx="12">
                  <c:v>5772</c:v>
                </c:pt>
                <c:pt idx="13">
                  <c:v>2682</c:v>
                </c:pt>
                <c:pt idx="14">
                  <c:v>668</c:v>
                </c:pt>
                <c:pt idx="15">
                  <c:v>433</c:v>
                </c:pt>
                <c:pt idx="16">
                  <c:v>295</c:v>
                </c:pt>
                <c:pt idx="17">
                  <c:v>70</c:v>
                </c:pt>
                <c:pt idx="18">
                  <c:v>10</c:v>
                </c:pt>
                <c:pt idx="19">
                  <c:v>1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F3-4372-8DAC-87DF724B5316}"/>
            </c:ext>
          </c:extLst>
        </c:ser>
        <c:ser>
          <c:idx val="1"/>
          <c:order val="1"/>
          <c:tx>
            <c:strRef>
              <c:f>REPEAT_2_10!$A$85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REPEAT_2_10!$B$85:$AH$85</c:f>
              <c:numCache>
                <c:formatCode>General</c:formatCode>
                <c:ptCount val="33"/>
                <c:pt idx="0">
                  <c:v>36356794</c:v>
                </c:pt>
                <c:pt idx="1">
                  <c:v>19269626</c:v>
                </c:pt>
                <c:pt idx="2">
                  <c:v>1930133</c:v>
                </c:pt>
                <c:pt idx="3">
                  <c:v>77442</c:v>
                </c:pt>
                <c:pt idx="4">
                  <c:v>72121</c:v>
                </c:pt>
                <c:pt idx="5">
                  <c:v>141528</c:v>
                </c:pt>
                <c:pt idx="6">
                  <c:v>138249</c:v>
                </c:pt>
                <c:pt idx="7">
                  <c:v>104433</c:v>
                </c:pt>
                <c:pt idx="8">
                  <c:v>26093</c:v>
                </c:pt>
                <c:pt idx="9">
                  <c:v>18029</c:v>
                </c:pt>
                <c:pt idx="10">
                  <c:v>11531</c:v>
                </c:pt>
                <c:pt idx="11">
                  <c:v>15570</c:v>
                </c:pt>
                <c:pt idx="12">
                  <c:v>10214</c:v>
                </c:pt>
                <c:pt idx="13">
                  <c:v>5199</c:v>
                </c:pt>
                <c:pt idx="14">
                  <c:v>1378</c:v>
                </c:pt>
                <c:pt idx="15">
                  <c:v>920</c:v>
                </c:pt>
                <c:pt idx="16">
                  <c:v>601</c:v>
                </c:pt>
                <c:pt idx="17">
                  <c:v>140</c:v>
                </c:pt>
                <c:pt idx="18">
                  <c:v>38</c:v>
                </c:pt>
                <c:pt idx="19">
                  <c:v>3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9F3-4372-8DAC-87DF724B53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316280"/>
        <c:axId val="1111314312"/>
      </c:barChart>
      <c:catAx>
        <c:axId val="1111316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14312"/>
        <c:crosses val="autoZero"/>
        <c:auto val="1"/>
        <c:lblAlgn val="ctr"/>
        <c:lblOffset val="100"/>
        <c:noMultiLvlLbl val="0"/>
      </c:catAx>
      <c:valAx>
        <c:axId val="11113143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162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REPEAT_2_10!$B$103</c:f>
          <c:strCache>
            <c:ptCount val="1"/>
            <c:pt idx="0">
              <c:v>Response Time Frequency Graph_x000d_  (REPEAT_2_10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REPEAT_2_10!$A$93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REPEAT_2_10!$B$93:$AH$93</c:f>
              <c:numCache>
                <c:formatCode>0.00%</c:formatCode>
                <c:ptCount val="33"/>
                <c:pt idx="0">
                  <c:v>0.12152150161089946</c:v>
                </c:pt>
                <c:pt idx="1">
                  <c:v>0.47739431468869109</c:v>
                </c:pt>
                <c:pt idx="2">
                  <c:v>0.34938995657942706</c:v>
                </c:pt>
                <c:pt idx="3">
                  <c:v>2.7710184677889809E-2</c:v>
                </c:pt>
                <c:pt idx="4">
                  <c:v>7.7143962073424237E-3</c:v>
                </c:pt>
                <c:pt idx="5">
                  <c:v>3.8116559252248648E-3</c:v>
                </c:pt>
                <c:pt idx="6">
                  <c:v>3.1323778329083083E-3</c:v>
                </c:pt>
                <c:pt idx="7">
                  <c:v>3.8267574475850446E-3</c:v>
                </c:pt>
                <c:pt idx="8">
                  <c:v>1.8260169449641386E-3</c:v>
                </c:pt>
                <c:pt idx="9">
                  <c:v>1.4726888440090887E-3</c:v>
                </c:pt>
                <c:pt idx="10">
                  <c:v>1.2388000562663715E-3</c:v>
                </c:pt>
                <c:pt idx="11">
                  <c:v>6.9913184199287719E-4</c:v>
                </c:pt>
                <c:pt idx="12">
                  <c:v>1.5238808927090696E-4</c:v>
                </c:pt>
                <c:pt idx="13">
                  <c:v>7.0808187010494184E-5</c:v>
                </c:pt>
                <c:pt idx="14">
                  <c:v>1.7636043595454929E-5</c:v>
                </c:pt>
                <c:pt idx="15">
                  <c:v>1.1431746821604766E-5</c:v>
                </c:pt>
                <c:pt idx="16">
                  <c:v>7.7883725458970118E-6</c:v>
                </c:pt>
                <c:pt idx="17">
                  <c:v>1.8480884007213248E-6</c:v>
                </c:pt>
                <c:pt idx="18">
                  <c:v>2.6401262867447497E-7</c:v>
                </c:pt>
                <c:pt idx="19">
                  <c:v>2.6401262867447497E-8</c:v>
                </c:pt>
                <c:pt idx="20">
                  <c:v>2.6401262867447497E-8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EC2-4D22-8C02-BF5616DFE523}"/>
            </c:ext>
          </c:extLst>
        </c:ser>
        <c:ser>
          <c:idx val="1"/>
          <c:order val="1"/>
          <c:tx>
            <c:strRef>
              <c:f>REPEAT_2_10!$A$94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REPEAT_2_10!$B$94:$AH$94</c:f>
              <c:numCache>
                <c:formatCode>0.00%</c:formatCode>
                <c:ptCount val="33"/>
                <c:pt idx="0">
                  <c:v>0.62490145246366602</c:v>
                </c:pt>
                <c:pt idx="1">
                  <c:v>0.33120679661225422</c:v>
                </c:pt>
                <c:pt idx="2">
                  <c:v>3.3175172572918646E-2</c:v>
                </c:pt>
                <c:pt idx="3">
                  <c:v>1.3310749644671977E-3</c:v>
                </c:pt>
                <c:pt idx="4">
                  <c:v>1.2396174880857772E-3</c:v>
                </c:pt>
                <c:pt idx="5">
                  <c:v>2.4325866786900335E-3</c:v>
                </c:pt>
                <c:pt idx="6">
                  <c:v>2.3762271475765815E-3</c:v>
                </c:pt>
                <c:pt idx="7">
                  <c:v>1.7949969236874417E-3</c:v>
                </c:pt>
                <c:pt idx="8">
                  <c:v>4.4848711355391894E-4</c:v>
                </c:pt>
                <c:pt idx="9">
                  <c:v>3.098828869912852E-4</c:v>
                </c:pt>
                <c:pt idx="10">
                  <c:v>1.9819510621202005E-4</c:v>
                </c:pt>
                <c:pt idx="11">
                  <c:v>2.6761753566222811E-4</c:v>
                </c:pt>
                <c:pt idx="12">
                  <c:v>1.7555847843635182E-4</c:v>
                </c:pt>
                <c:pt idx="13">
                  <c:v>8.9360537437888502E-5</c:v>
                </c:pt>
                <c:pt idx="14">
                  <c:v>2.368509724743419E-5</c:v>
                </c:pt>
                <c:pt idx="15">
                  <c:v>1.5812982197125875E-5</c:v>
                </c:pt>
                <c:pt idx="16">
                  <c:v>1.033000250051375E-5</c:v>
                </c:pt>
                <c:pt idx="17">
                  <c:v>2.4063233778235025E-6</c:v>
                </c:pt>
                <c:pt idx="18">
                  <c:v>6.5314491683780783E-7</c:v>
                </c:pt>
                <c:pt idx="19">
                  <c:v>5.1564072381932199E-8</c:v>
                </c:pt>
                <c:pt idx="20">
                  <c:v>3.4376048254621464E-8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EC2-4D22-8C02-BF5616DFE5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317920"/>
        <c:axId val="1111319888"/>
      </c:barChart>
      <c:catAx>
        <c:axId val="1111317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19888"/>
        <c:crosses val="autoZero"/>
        <c:auto val="1"/>
        <c:lblAlgn val="ctr"/>
        <c:lblOffset val="100"/>
        <c:noMultiLvlLbl val="0"/>
      </c:catAx>
      <c:valAx>
        <c:axId val="11113198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179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REPEAT_2_10!$B$104</c:f>
          <c:strCache>
            <c:ptCount val="1"/>
            <c:pt idx="0">
              <c:v>Response Time Frequency Cumulative Values_x000d_  (REPEAT_2_10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REPEAT_2_10!$A$90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REPEAT_2_10!$B$90:$AH$90</c:f>
              <c:numCache>
                <c:formatCode>General</c:formatCode>
                <c:ptCount val="33"/>
                <c:pt idx="0">
                  <c:v>4602867</c:v>
                </c:pt>
                <c:pt idx="1">
                  <c:v>22685120</c:v>
                </c:pt>
                <c:pt idx="2">
                  <c:v>35918955</c:v>
                </c:pt>
                <c:pt idx="3">
                  <c:v>36968533</c:v>
                </c:pt>
                <c:pt idx="4">
                  <c:v>37260731</c:v>
                </c:pt>
                <c:pt idx="5">
                  <c:v>37405105</c:v>
                </c:pt>
                <c:pt idx="6">
                  <c:v>37523750</c:v>
                </c:pt>
                <c:pt idx="7">
                  <c:v>37668696</c:v>
                </c:pt>
                <c:pt idx="8">
                  <c:v>37737860</c:v>
                </c:pt>
                <c:pt idx="9">
                  <c:v>37793641</c:v>
                </c:pt>
                <c:pt idx="10">
                  <c:v>37840563</c:v>
                </c:pt>
                <c:pt idx="11">
                  <c:v>37867044</c:v>
                </c:pt>
                <c:pt idx="12">
                  <c:v>37872816</c:v>
                </c:pt>
                <c:pt idx="13">
                  <c:v>37875498</c:v>
                </c:pt>
                <c:pt idx="14">
                  <c:v>37876166</c:v>
                </c:pt>
                <c:pt idx="15">
                  <c:v>37876599</c:v>
                </c:pt>
                <c:pt idx="16">
                  <c:v>37876894</c:v>
                </c:pt>
                <c:pt idx="17">
                  <c:v>37876964</c:v>
                </c:pt>
                <c:pt idx="18">
                  <c:v>37876974</c:v>
                </c:pt>
                <c:pt idx="19">
                  <c:v>37876975</c:v>
                </c:pt>
                <c:pt idx="20">
                  <c:v>37876976</c:v>
                </c:pt>
                <c:pt idx="21">
                  <c:v>37876976</c:v>
                </c:pt>
                <c:pt idx="22">
                  <c:v>37876976</c:v>
                </c:pt>
                <c:pt idx="23">
                  <c:v>37876976</c:v>
                </c:pt>
                <c:pt idx="24">
                  <c:v>37876976</c:v>
                </c:pt>
                <c:pt idx="25">
                  <c:v>37876976</c:v>
                </c:pt>
                <c:pt idx="26">
                  <c:v>37876976</c:v>
                </c:pt>
                <c:pt idx="27">
                  <c:v>37876976</c:v>
                </c:pt>
                <c:pt idx="28">
                  <c:v>37876976</c:v>
                </c:pt>
                <c:pt idx="29">
                  <c:v>37876976</c:v>
                </c:pt>
                <c:pt idx="30">
                  <c:v>37876976</c:v>
                </c:pt>
                <c:pt idx="31">
                  <c:v>37876976</c:v>
                </c:pt>
                <c:pt idx="32">
                  <c:v>37876976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4AD-453B-9F57-2A0582233ECE}"/>
            </c:ext>
          </c:extLst>
        </c:ser>
        <c:ser>
          <c:idx val="1"/>
          <c:order val="1"/>
          <c:tx>
            <c:strRef>
              <c:f>REPEAT_2_10!$A$91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REPEAT_2_10!$B$91:$AH$91</c:f>
              <c:numCache>
                <c:formatCode>General</c:formatCode>
                <c:ptCount val="33"/>
                <c:pt idx="0">
                  <c:v>36356794</c:v>
                </c:pt>
                <c:pt idx="1">
                  <c:v>55626420</c:v>
                </c:pt>
                <c:pt idx="2">
                  <c:v>57556553</c:v>
                </c:pt>
                <c:pt idx="3">
                  <c:v>57633995</c:v>
                </c:pt>
                <c:pt idx="4">
                  <c:v>57706116</c:v>
                </c:pt>
                <c:pt idx="5">
                  <c:v>57847644</c:v>
                </c:pt>
                <c:pt idx="6">
                  <c:v>57985893</c:v>
                </c:pt>
                <c:pt idx="7">
                  <c:v>58090326</c:v>
                </c:pt>
                <c:pt idx="8">
                  <c:v>58116419</c:v>
                </c:pt>
                <c:pt idx="9">
                  <c:v>58134448</c:v>
                </c:pt>
                <c:pt idx="10">
                  <c:v>58145979</c:v>
                </c:pt>
                <c:pt idx="11">
                  <c:v>58161549</c:v>
                </c:pt>
                <c:pt idx="12">
                  <c:v>58171763</c:v>
                </c:pt>
                <c:pt idx="13">
                  <c:v>58176962</c:v>
                </c:pt>
                <c:pt idx="14">
                  <c:v>58178340</c:v>
                </c:pt>
                <c:pt idx="15">
                  <c:v>58179260</c:v>
                </c:pt>
                <c:pt idx="16">
                  <c:v>58179861</c:v>
                </c:pt>
                <c:pt idx="17">
                  <c:v>58180001</c:v>
                </c:pt>
                <c:pt idx="18">
                  <c:v>58180039</c:v>
                </c:pt>
                <c:pt idx="19">
                  <c:v>58180042</c:v>
                </c:pt>
                <c:pt idx="20">
                  <c:v>58180044</c:v>
                </c:pt>
                <c:pt idx="21">
                  <c:v>58180044</c:v>
                </c:pt>
                <c:pt idx="22">
                  <c:v>58180044</c:v>
                </c:pt>
                <c:pt idx="23">
                  <c:v>58180044</c:v>
                </c:pt>
                <c:pt idx="24">
                  <c:v>58180044</c:v>
                </c:pt>
                <c:pt idx="25">
                  <c:v>58180044</c:v>
                </c:pt>
                <c:pt idx="26">
                  <c:v>58180044</c:v>
                </c:pt>
                <c:pt idx="27">
                  <c:v>58180044</c:v>
                </c:pt>
                <c:pt idx="28">
                  <c:v>58180044</c:v>
                </c:pt>
                <c:pt idx="29">
                  <c:v>58180044</c:v>
                </c:pt>
                <c:pt idx="30">
                  <c:v>58180044</c:v>
                </c:pt>
                <c:pt idx="31">
                  <c:v>58180044</c:v>
                </c:pt>
                <c:pt idx="32">
                  <c:v>58180044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4AD-453B-9F57-2A0582233E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315952"/>
        <c:axId val="1111316608"/>
      </c:lineChart>
      <c:catAx>
        <c:axId val="1111315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16608"/>
        <c:crosses val="autoZero"/>
        <c:auto val="1"/>
        <c:lblAlgn val="ctr"/>
        <c:lblOffset val="100"/>
        <c:noMultiLvlLbl val="0"/>
      </c:catAx>
      <c:valAx>
        <c:axId val="11113166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159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REPEAT_2_10!$B$105</c:f>
          <c:strCache>
            <c:ptCount val="1"/>
            <c:pt idx="0">
              <c:v>Response Time Frequency Cumulative Graph_x000d_  (REPEAT_2_10 @ 160,100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REPEAT_2_10!$A$99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REPEAT_2_10!$B$99:$AH$99</c:f>
              <c:numCache>
                <c:formatCode>0.00%</c:formatCode>
                <c:ptCount val="33"/>
                <c:pt idx="0">
                  <c:v>0.12152150161089946</c:v>
                </c:pt>
                <c:pt idx="1">
                  <c:v>0.59891581629959056</c:v>
                </c:pt>
                <c:pt idx="2">
                  <c:v>0.94830577287901763</c:v>
                </c:pt>
                <c:pt idx="3">
                  <c:v>0.9760159575569074</c:v>
                </c:pt>
                <c:pt idx="4">
                  <c:v>0.98373035376424978</c:v>
                </c:pt>
                <c:pt idx="5">
                  <c:v>0.98754200968947459</c:v>
                </c:pt>
                <c:pt idx="6">
                  <c:v>0.9906743875223829</c:v>
                </c:pt>
                <c:pt idx="7">
                  <c:v>0.994501144969968</c:v>
                </c:pt>
                <c:pt idx="8">
                  <c:v>0.99632716191493209</c:v>
                </c:pt>
                <c:pt idx="9">
                  <c:v>0.99779985075894118</c:v>
                </c:pt>
                <c:pt idx="10">
                  <c:v>0.9990386508152076</c:v>
                </c:pt>
                <c:pt idx="11">
                  <c:v>0.99973778265720048</c:v>
                </c:pt>
                <c:pt idx="12">
                  <c:v>0.99989017074647135</c:v>
                </c:pt>
                <c:pt idx="13">
                  <c:v>0.99996097893348179</c:v>
                </c:pt>
                <c:pt idx="14">
                  <c:v>0.9999786149770773</c:v>
                </c:pt>
                <c:pt idx="15">
                  <c:v>0.99999004672389891</c:v>
                </c:pt>
                <c:pt idx="16">
                  <c:v>0.9999978350964448</c:v>
                </c:pt>
                <c:pt idx="17">
                  <c:v>0.99999968318484556</c:v>
                </c:pt>
                <c:pt idx="18">
                  <c:v>0.9999999471974742</c:v>
                </c:pt>
                <c:pt idx="19">
                  <c:v>0.99999997359873705</c:v>
                </c:pt>
                <c:pt idx="20">
                  <c:v>0.99999999999999989</c:v>
                </c:pt>
                <c:pt idx="21">
                  <c:v>0.99999999999999989</c:v>
                </c:pt>
                <c:pt idx="22">
                  <c:v>0.99999999999999989</c:v>
                </c:pt>
                <c:pt idx="23">
                  <c:v>0.99999999999999989</c:v>
                </c:pt>
                <c:pt idx="24">
                  <c:v>0.99999999999999989</c:v>
                </c:pt>
                <c:pt idx="25">
                  <c:v>0.99999999999999989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2A-4B37-9541-ADF6FBE6DA23}"/>
            </c:ext>
          </c:extLst>
        </c:ser>
        <c:ser>
          <c:idx val="1"/>
          <c:order val="1"/>
          <c:tx>
            <c:strRef>
              <c:f>REPEAT_2_10!$A$100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REPEAT_2_10!$B$100:$AH$100</c:f>
              <c:numCache>
                <c:formatCode>0.00%</c:formatCode>
                <c:ptCount val="33"/>
                <c:pt idx="0">
                  <c:v>0.62490145246366602</c:v>
                </c:pt>
                <c:pt idx="1">
                  <c:v>0.95610824907592029</c:v>
                </c:pt>
                <c:pt idx="2">
                  <c:v>0.98928342164883898</c:v>
                </c:pt>
                <c:pt idx="3">
                  <c:v>0.99061449661330614</c:v>
                </c:pt>
                <c:pt idx="4">
                  <c:v>0.9918541141013919</c:v>
                </c:pt>
                <c:pt idx="5">
                  <c:v>0.99428670078008197</c:v>
                </c:pt>
                <c:pt idx="6">
                  <c:v>0.99666292792765854</c:v>
                </c:pt>
                <c:pt idx="7">
                  <c:v>0.99845792485134599</c:v>
                </c:pt>
                <c:pt idx="8">
                  <c:v>0.99890641196489993</c:v>
                </c:pt>
                <c:pt idx="9">
                  <c:v>0.99921629485189123</c:v>
                </c:pt>
                <c:pt idx="10">
                  <c:v>0.99941448995810322</c:v>
                </c:pt>
                <c:pt idx="11">
                  <c:v>0.9996821074937654</c:v>
                </c:pt>
                <c:pt idx="12">
                  <c:v>0.99985766597220171</c:v>
                </c:pt>
                <c:pt idx="13">
                  <c:v>0.99994702650963962</c:v>
                </c:pt>
                <c:pt idx="14">
                  <c:v>0.99997071160688711</c:v>
                </c:pt>
                <c:pt idx="15">
                  <c:v>0.99998652458908421</c:v>
                </c:pt>
                <c:pt idx="16">
                  <c:v>0.99999685459158472</c:v>
                </c:pt>
                <c:pt idx="17">
                  <c:v>0.9999992609149625</c:v>
                </c:pt>
                <c:pt idx="18">
                  <c:v>0.99999991405987931</c:v>
                </c:pt>
                <c:pt idx="19">
                  <c:v>0.99999996562395166</c:v>
                </c:pt>
                <c:pt idx="20">
                  <c:v>0.99999999999999989</c:v>
                </c:pt>
                <c:pt idx="21">
                  <c:v>0.99999999999999989</c:v>
                </c:pt>
                <c:pt idx="22">
                  <c:v>0.99999999999999989</c:v>
                </c:pt>
                <c:pt idx="23">
                  <c:v>0.99999999999999989</c:v>
                </c:pt>
                <c:pt idx="24">
                  <c:v>0.99999999999999989</c:v>
                </c:pt>
                <c:pt idx="25">
                  <c:v>0.99999999999999989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2A-4B37-9541-ADF6FBE6DA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330712"/>
        <c:axId val="1111324808"/>
      </c:lineChart>
      <c:catAx>
        <c:axId val="1111330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24808"/>
        <c:crosses val="autoZero"/>
        <c:auto val="1"/>
        <c:lblAlgn val="ctr"/>
        <c:lblOffset val="100"/>
        <c:noMultiLvlLbl val="0"/>
      </c:catAx>
      <c:valAx>
        <c:axId val="11113248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307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REPEAT_2_100!$L$6</c:f>
          <c:strCache>
            <c:ptCount val="1"/>
            <c:pt idx="0">
              <c:v>Throughput Graph (REPEAT_2_100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REPEAT_2_100!$D$9:$D$23</c:f>
              <c:numCache>
                <c:formatCode>#,##0.00</c:formatCode>
                <c:ptCount val="15"/>
                <c:pt idx="0">
                  <c:v>95491.983333333337</c:v>
                </c:pt>
                <c:pt idx="1">
                  <c:v>623261.25</c:v>
                </c:pt>
                <c:pt idx="2">
                  <c:v>929555.75</c:v>
                </c:pt>
                <c:pt idx="3">
                  <c:v>954231.21666666667</c:v>
                </c:pt>
                <c:pt idx="4">
                  <c:v>954189.16666666663</c:v>
                </c:pt>
                <c:pt idx="5">
                  <c:v>954289.65</c:v>
                </c:pt>
                <c:pt idx="6">
                  <c:v>954191.15</c:v>
                </c:pt>
                <c:pt idx="7">
                  <c:v>954159.1</c:v>
                </c:pt>
                <c:pt idx="8">
                  <c:v>954433.2</c:v>
                </c:pt>
                <c:pt idx="9">
                  <c:v>954353</c:v>
                </c:pt>
                <c:pt idx="10">
                  <c:v>954167.45</c:v>
                </c:pt>
                <c:pt idx="11">
                  <c:v>954334.7</c:v>
                </c:pt>
                <c:pt idx="12">
                  <c:v>954312.91666666663</c:v>
                </c:pt>
                <c:pt idx="13">
                  <c:v>954188.96666666667</c:v>
                </c:pt>
                <c:pt idx="14">
                  <c:v>954223.45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ACB-48F9-B796-8BC96CF44A40}"/>
            </c:ext>
          </c:extLst>
        </c:ser>
        <c:ser>
          <c:idx val="2"/>
          <c:order val="1"/>
          <c:tx>
            <c:strRef>
              <c:f>REPEAT_2_100!$E$8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REPEAT_2_100!$E$9:$E$23</c:f>
              <c:numCache>
                <c:formatCode>#,##0.00</c:formatCode>
                <c:ptCount val="15"/>
                <c:pt idx="0">
                  <c:v>19670.150000000001</c:v>
                </c:pt>
                <c:pt idx="1">
                  <c:v>128369.53333333334</c:v>
                </c:pt>
                <c:pt idx="2">
                  <c:v>191745.86666666667</c:v>
                </c:pt>
                <c:pt idx="3">
                  <c:v>196874.53333333333</c:v>
                </c:pt>
                <c:pt idx="4">
                  <c:v>197023.2</c:v>
                </c:pt>
                <c:pt idx="5">
                  <c:v>196916.85</c:v>
                </c:pt>
                <c:pt idx="6">
                  <c:v>196992.43333333332</c:v>
                </c:pt>
                <c:pt idx="7">
                  <c:v>196862.66666666666</c:v>
                </c:pt>
                <c:pt idx="8">
                  <c:v>196958.61666666667</c:v>
                </c:pt>
                <c:pt idx="9">
                  <c:v>196901.45</c:v>
                </c:pt>
                <c:pt idx="10">
                  <c:v>196895.85</c:v>
                </c:pt>
                <c:pt idx="11">
                  <c:v>196893.95</c:v>
                </c:pt>
                <c:pt idx="12">
                  <c:v>196915.43333333332</c:v>
                </c:pt>
                <c:pt idx="13">
                  <c:v>196985.38333333333</c:v>
                </c:pt>
                <c:pt idx="14">
                  <c:v>196945.15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ACB-48F9-B796-8BC96CF44A40}"/>
            </c:ext>
          </c:extLst>
        </c:ser>
        <c:ser>
          <c:idx val="3"/>
          <c:order val="2"/>
          <c:tx>
            <c:strRef>
              <c:f>REPEAT_2_100!$F$8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REPEAT_2_100!$F$9:$F$23</c:f>
              <c:numCache>
                <c:formatCode>#,##0.00</c:formatCode>
                <c:ptCount val="15"/>
                <c:pt idx="0">
                  <c:v>45007.283333333333</c:v>
                </c:pt>
                <c:pt idx="1">
                  <c:v>294033.63333333336</c:v>
                </c:pt>
                <c:pt idx="2">
                  <c:v>438251.15</c:v>
                </c:pt>
                <c:pt idx="3">
                  <c:v>450014.13333333336</c:v>
                </c:pt>
                <c:pt idx="4">
                  <c:v>449916.58333333331</c:v>
                </c:pt>
                <c:pt idx="5">
                  <c:v>450066.95</c:v>
                </c:pt>
                <c:pt idx="6">
                  <c:v>449842.38333333336</c:v>
                </c:pt>
                <c:pt idx="7">
                  <c:v>450017.81666666665</c:v>
                </c:pt>
                <c:pt idx="8">
                  <c:v>449931.41666666669</c:v>
                </c:pt>
                <c:pt idx="9">
                  <c:v>449800.2</c:v>
                </c:pt>
                <c:pt idx="10">
                  <c:v>449928.95</c:v>
                </c:pt>
                <c:pt idx="11">
                  <c:v>449928.26666666666</c:v>
                </c:pt>
                <c:pt idx="12">
                  <c:v>449884.5</c:v>
                </c:pt>
                <c:pt idx="13">
                  <c:v>449862.41666666669</c:v>
                </c:pt>
                <c:pt idx="14">
                  <c:v>449949.66666666669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ACB-48F9-B796-8BC96CF44A40}"/>
            </c:ext>
          </c:extLst>
        </c:ser>
        <c:ser>
          <c:idx val="0"/>
          <c:order val="3"/>
          <c:tx>
            <c:strRef>
              <c:f>REPEAT_2_100!$C$8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REPEAT_2_100!$C$9:$C$23</c:f>
              <c:numCache>
                <c:formatCode>#,##0.00</c:formatCode>
                <c:ptCount val="15"/>
                <c:pt idx="0">
                  <c:v>160169.41666666666</c:v>
                </c:pt>
                <c:pt idx="1">
                  <c:v>1045664.4166666667</c:v>
                </c:pt>
                <c:pt idx="2">
                  <c:v>1559552.7666666666</c:v>
                </c:pt>
                <c:pt idx="3">
                  <c:v>1601119.8833333333</c:v>
                </c:pt>
                <c:pt idx="4">
                  <c:v>1601128.95</c:v>
                </c:pt>
                <c:pt idx="5">
                  <c:v>1601273.45</c:v>
                </c:pt>
                <c:pt idx="6">
                  <c:v>1601025.9666666666</c:v>
                </c:pt>
                <c:pt idx="7">
                  <c:v>1601039.5833333333</c:v>
                </c:pt>
                <c:pt idx="8">
                  <c:v>1601323.2333333334</c:v>
                </c:pt>
                <c:pt idx="9">
                  <c:v>1601054.65</c:v>
                </c:pt>
                <c:pt idx="10">
                  <c:v>1600992.25</c:v>
                </c:pt>
                <c:pt idx="11">
                  <c:v>1601156.9166666665</c:v>
                </c:pt>
                <c:pt idx="12">
                  <c:v>1601112.8499999999</c:v>
                </c:pt>
                <c:pt idx="13">
                  <c:v>1601036.7666666668</c:v>
                </c:pt>
                <c:pt idx="14">
                  <c:v>1601118.2666666666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ACB-48F9-B796-8BC96CF44A40}"/>
            </c:ext>
          </c:extLst>
        </c:ser>
        <c:ser>
          <c:idx val="4"/>
          <c:order val="4"/>
          <c:tx>
            <c:strRef>
              <c:f>REPEAT_2_100!$M$8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ACB-48F9-B796-8BC96CF44A40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REPEAT_2_100!$M$9:$M$13</c:f>
              <c:numCache>
                <c:formatCode>General</c:formatCode>
                <c:ptCount val="5"/>
                <c:pt idx="0">
                  <c:v>0</c:v>
                </c:pt>
                <c:pt idx="1">
                  <c:v>1610000</c:v>
                </c:pt>
                <c:pt idx="2">
                  <c:v>1610000</c:v>
                </c:pt>
                <c:pt idx="3">
                  <c:v>1610000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ACB-48F9-B796-8BC96CF44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6945928"/>
        <c:axId val="1046941008"/>
      </c:scatterChart>
      <c:valAx>
        <c:axId val="104694592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41008"/>
        <c:crosses val="autoZero"/>
        <c:crossBetween val="midCat"/>
      </c:valAx>
      <c:valAx>
        <c:axId val="10469410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4694592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REPEAT_2_100!$L$32</c:f>
          <c:strCache>
            <c:ptCount val="1"/>
            <c:pt idx="0">
              <c:v>Response Time Graph (REPEAT_2_100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REPEAT_2_100!$D$35:$D$49</c:f>
              <c:numCache>
                <c:formatCode>0.00</c:formatCode>
                <c:ptCount val="15"/>
                <c:pt idx="0">
                  <c:v>0.16281101013889648</c:v>
                </c:pt>
                <c:pt idx="1">
                  <c:v>0.26502998180939374</c:v>
                </c:pt>
                <c:pt idx="2">
                  <c:v>0.36788012250296265</c:v>
                </c:pt>
                <c:pt idx="3">
                  <c:v>0.38136505165336149</c:v>
                </c:pt>
                <c:pt idx="4">
                  <c:v>0.38359016674715968</c:v>
                </c:pt>
                <c:pt idx="5">
                  <c:v>0.38683351861076282</c:v>
                </c:pt>
                <c:pt idx="6">
                  <c:v>0.38525940457527819</c:v>
                </c:pt>
                <c:pt idx="7">
                  <c:v>0.38646655138540315</c:v>
                </c:pt>
                <c:pt idx="8">
                  <c:v>0.38741156913862596</c:v>
                </c:pt>
                <c:pt idx="9">
                  <c:v>0.38474052221766997</c:v>
                </c:pt>
                <c:pt idx="10">
                  <c:v>0.38527831554443964</c:v>
                </c:pt>
                <c:pt idx="11">
                  <c:v>0.38880284151531602</c:v>
                </c:pt>
                <c:pt idx="12">
                  <c:v>0.38587557054792038</c:v>
                </c:pt>
                <c:pt idx="13">
                  <c:v>0.38455189094445269</c:v>
                </c:pt>
                <c:pt idx="14">
                  <c:v>0.38526934163062121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09-40BD-96DB-FAA9264F4335}"/>
            </c:ext>
          </c:extLst>
        </c:ser>
        <c:ser>
          <c:idx val="2"/>
          <c:order val="1"/>
          <c:tx>
            <c:strRef>
              <c:f>REPEAT_2_100!$E$34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REPEAT_2_100!$E$35:$E$49</c:f>
              <c:numCache>
                <c:formatCode>0.00</c:formatCode>
                <c:ptCount val="15"/>
                <c:pt idx="0">
                  <c:v>0.15706307272694919</c:v>
                </c:pt>
                <c:pt idx="1">
                  <c:v>0.26142003333605118</c:v>
                </c:pt>
                <c:pt idx="2">
                  <c:v>0.36741971821730707</c:v>
                </c:pt>
                <c:pt idx="3">
                  <c:v>0.38328797909531553</c:v>
                </c:pt>
                <c:pt idx="4">
                  <c:v>0.38558024393404772</c:v>
                </c:pt>
                <c:pt idx="5">
                  <c:v>0.38905257887614325</c:v>
                </c:pt>
                <c:pt idx="6">
                  <c:v>0.38687674145859752</c:v>
                </c:pt>
                <c:pt idx="7">
                  <c:v>0.38848866350145955</c:v>
                </c:pt>
                <c:pt idx="8">
                  <c:v>0.38940940986164863</c:v>
                </c:pt>
                <c:pt idx="9">
                  <c:v>0.38595199239687333</c:v>
                </c:pt>
                <c:pt idx="10">
                  <c:v>0.3867044031146416</c:v>
                </c:pt>
                <c:pt idx="11">
                  <c:v>0.3906064823220825</c:v>
                </c:pt>
                <c:pt idx="12">
                  <c:v>0.38738169837034953</c:v>
                </c:pt>
                <c:pt idx="13">
                  <c:v>0.38594701806555359</c:v>
                </c:pt>
                <c:pt idx="14">
                  <c:v>0.38717755383499752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B09-40BD-96DB-FAA9264F4335}"/>
            </c:ext>
          </c:extLst>
        </c:ser>
        <c:ser>
          <c:idx val="3"/>
          <c:order val="2"/>
          <c:tx>
            <c:strRef>
              <c:f>REPEAT_2_100!$F$34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REPEAT_2_100!$F$35:$F$49</c:f>
              <c:numCache>
                <c:formatCode>0.00</c:formatCode>
                <c:ptCount val="15"/>
                <c:pt idx="0">
                  <c:v>0.12289697297141167</c:v>
                </c:pt>
                <c:pt idx="1">
                  <c:v>0.20514620345586315</c:v>
                </c:pt>
                <c:pt idx="2">
                  <c:v>0.31891823786429313</c:v>
                </c:pt>
                <c:pt idx="3">
                  <c:v>0.33436759845468556</c:v>
                </c:pt>
                <c:pt idx="4">
                  <c:v>0.33706838538032696</c:v>
                </c:pt>
                <c:pt idx="5">
                  <c:v>0.34103209729870931</c:v>
                </c:pt>
                <c:pt idx="6">
                  <c:v>0.33853811959248092</c:v>
                </c:pt>
                <c:pt idx="7">
                  <c:v>0.34028894074527199</c:v>
                </c:pt>
                <c:pt idx="8">
                  <c:v>0.34153873510722099</c:v>
                </c:pt>
                <c:pt idx="9">
                  <c:v>0.33831462880630114</c:v>
                </c:pt>
                <c:pt idx="10">
                  <c:v>0.3386560791802054</c:v>
                </c:pt>
                <c:pt idx="11">
                  <c:v>0.3422266555379791</c:v>
                </c:pt>
                <c:pt idx="12">
                  <c:v>0.33932222207403606</c:v>
                </c:pt>
                <c:pt idx="13">
                  <c:v>0.33807649053442085</c:v>
                </c:pt>
                <c:pt idx="14">
                  <c:v>0.33882205561510953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B09-40BD-96DB-FAA9264F4335}"/>
            </c:ext>
          </c:extLst>
        </c:ser>
        <c:ser>
          <c:idx val="0"/>
          <c:order val="3"/>
          <c:tx>
            <c:strRef>
              <c:f>REPEAT_2_100!$C$34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REPEAT_2_100!$C$35:$C$49</c:f>
              <c:numCache>
                <c:formatCode>0.00</c:formatCode>
                <c:ptCount val="15"/>
                <c:pt idx="0">
                  <c:v>0.15088935111936164</c:v>
                </c:pt>
                <c:pt idx="1">
                  <c:v>0.24774790541866801</c:v>
                </c:pt>
                <c:pt idx="2">
                  <c:v>0.35406469840937094</c:v>
                </c:pt>
                <c:pt idx="3">
                  <c:v>0.36839229243431731</c:v>
                </c:pt>
                <c:pt idx="4">
                  <c:v>0.37076244943710912</c:v>
                </c:pt>
                <c:pt idx="5">
                  <c:v>0.37423308759870672</c:v>
                </c:pt>
                <c:pt idx="6">
                  <c:v>0.37233106269211247</c:v>
                </c:pt>
                <c:pt idx="7">
                  <c:v>0.37373565494294725</c:v>
                </c:pt>
                <c:pt idx="8">
                  <c:v>0.37476818969112152</c:v>
                </c:pt>
                <c:pt idx="9">
                  <c:v>0.37184662386966821</c:v>
                </c:pt>
                <c:pt idx="10">
                  <c:v>0.37235139280030871</c:v>
                </c:pt>
                <c:pt idx="11">
                  <c:v>0.37593663430759938</c:v>
                </c:pt>
                <c:pt idx="12">
                  <c:v>0.37298013342199249</c:v>
                </c:pt>
                <c:pt idx="13">
                  <c:v>0.37166479383161366</c:v>
                </c:pt>
                <c:pt idx="14">
                  <c:v>0.37245134551584652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09-40BD-96DB-FAA9264F4335}"/>
            </c:ext>
          </c:extLst>
        </c:ser>
        <c:ser>
          <c:idx val="4"/>
          <c:order val="4"/>
          <c:tx>
            <c:strRef>
              <c:f>REPEAT_2_100!$M$34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09-40BD-96DB-FAA9264F4335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B09-40BD-96DB-FAA9264F43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3715200"/>
        <c:axId val="673721760"/>
      </c:scatterChart>
      <c:valAx>
        <c:axId val="67371520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21760"/>
        <c:crosses val="autoZero"/>
        <c:crossBetween val="midCat"/>
      </c:valAx>
      <c:valAx>
        <c:axId val="6737217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7371520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REPEAT_2_100!$L$57</c:f>
          <c:strCache>
            <c:ptCount val="1"/>
            <c:pt idx="0">
              <c:v>Data Rate Graph (REPEAT_2_100 @ 1,601,000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REPEAT_2_100!$D$60:$D$74</c:f>
              <c:numCache>
                <c:formatCode>0.00</c:formatCode>
                <c:ptCount val="15"/>
                <c:pt idx="0">
                  <c:v>855.73713920000012</c:v>
                </c:pt>
                <c:pt idx="1">
                  <c:v>5585.0452992</c:v>
                </c:pt>
                <c:pt idx="2">
                  <c:v>8330.4075264000003</c:v>
                </c:pt>
                <c:pt idx="3">
                  <c:v>8551.1817215999999</c:v>
                </c:pt>
                <c:pt idx="4">
                  <c:v>8549.5682389333342</c:v>
                </c:pt>
                <c:pt idx="5">
                  <c:v>8553.270613333334</c:v>
                </c:pt>
                <c:pt idx="6">
                  <c:v>8549.4339584000008</c:v>
                </c:pt>
                <c:pt idx="7">
                  <c:v>8551.3652906666666</c:v>
                </c:pt>
                <c:pt idx="8">
                  <c:v>8553.5666858666664</c:v>
                </c:pt>
                <c:pt idx="9">
                  <c:v>8552.2285226666663</c:v>
                </c:pt>
                <c:pt idx="10">
                  <c:v>8550.3507797333332</c:v>
                </c:pt>
                <c:pt idx="11">
                  <c:v>8550.4968704000003</c:v>
                </c:pt>
                <c:pt idx="12">
                  <c:v>8551.7736618666677</c:v>
                </c:pt>
                <c:pt idx="13">
                  <c:v>8552.155886933333</c:v>
                </c:pt>
                <c:pt idx="14">
                  <c:v>8552.6784682666657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64-44EB-80C7-8275CCFD5AC0}"/>
            </c:ext>
          </c:extLst>
        </c:ser>
        <c:ser>
          <c:idx val="2"/>
          <c:order val="1"/>
          <c:tx>
            <c:strRef>
              <c:f>REPEAT_2_100!$E$59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REPEAT_2_100!$E$60:$E$74</c:f>
              <c:numCache>
                <c:formatCode>0.00</c:formatCode>
                <c:ptCount val="15"/>
                <c:pt idx="0">
                  <c:v>198.00992426666667</c:v>
                </c:pt>
                <c:pt idx="1">
                  <c:v>1291.2276821333332</c:v>
                </c:pt>
                <c:pt idx="2">
                  <c:v>1928.4112042666666</c:v>
                </c:pt>
                <c:pt idx="3">
                  <c:v>1980.5248853333333</c:v>
                </c:pt>
                <c:pt idx="4">
                  <c:v>1980.7722154666667</c:v>
                </c:pt>
                <c:pt idx="5">
                  <c:v>1980.8149504</c:v>
                </c:pt>
                <c:pt idx="6">
                  <c:v>1981.5348906666666</c:v>
                </c:pt>
                <c:pt idx="7">
                  <c:v>1979.9006549333333</c:v>
                </c:pt>
                <c:pt idx="8">
                  <c:v>1980.7442261333335</c:v>
                </c:pt>
                <c:pt idx="9">
                  <c:v>1980.5985450666667</c:v>
                </c:pt>
                <c:pt idx="10">
                  <c:v>1979.8638591999998</c:v>
                </c:pt>
                <c:pt idx="11">
                  <c:v>1980.3369471999999</c:v>
                </c:pt>
                <c:pt idx="12">
                  <c:v>1980.0851797333332</c:v>
                </c:pt>
                <c:pt idx="13">
                  <c:v>1981.0374314666665</c:v>
                </c:pt>
                <c:pt idx="14">
                  <c:v>1980.6417578666665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764-44EB-80C7-8275CCFD5AC0}"/>
            </c:ext>
          </c:extLst>
        </c:ser>
        <c:ser>
          <c:idx val="3"/>
          <c:order val="2"/>
          <c:tx>
            <c:strRef>
              <c:f>REPEAT_2_100!$F$59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REPEAT_2_100!$F$60:$F$74</c:f>
              <c:numCache>
                <c:formatCode>0.00</c:formatCode>
                <c:ptCount val="15"/>
                <c:pt idx="0">
                  <c:v>663.24125013333332</c:v>
                </c:pt>
                <c:pt idx="1">
                  <c:v>4335.297536</c:v>
                </c:pt>
                <c:pt idx="2">
                  <c:v>6461.177514666666</c:v>
                </c:pt>
                <c:pt idx="3">
                  <c:v>6632.8530261333335</c:v>
                </c:pt>
                <c:pt idx="4">
                  <c:v>6633.6270335999998</c:v>
                </c:pt>
                <c:pt idx="5">
                  <c:v>6638.2095018666669</c:v>
                </c:pt>
                <c:pt idx="6">
                  <c:v>6630.4887466666669</c:v>
                </c:pt>
                <c:pt idx="7">
                  <c:v>6632.7336277333334</c:v>
                </c:pt>
                <c:pt idx="8">
                  <c:v>6634.0091221333332</c:v>
                </c:pt>
                <c:pt idx="9">
                  <c:v>6632.6970368000002</c:v>
                </c:pt>
                <c:pt idx="10">
                  <c:v>6637.4212949333332</c:v>
                </c:pt>
                <c:pt idx="11">
                  <c:v>6634.9095594666669</c:v>
                </c:pt>
                <c:pt idx="12">
                  <c:v>6634.8113919999996</c:v>
                </c:pt>
                <c:pt idx="13">
                  <c:v>6632.7873535999997</c:v>
                </c:pt>
                <c:pt idx="14">
                  <c:v>6633.5233365333324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764-44EB-80C7-8275CCFD5AC0}"/>
            </c:ext>
          </c:extLst>
        </c:ser>
        <c:ser>
          <c:idx val="0"/>
          <c:order val="3"/>
          <c:tx>
            <c:strRef>
              <c:f>REPEAT_2_100!$C$59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REPEAT_2_100!$C$60:$C$74</c:f>
              <c:numCache>
                <c:formatCode>0.00</c:formatCode>
                <c:ptCount val="15"/>
                <c:pt idx="0">
                  <c:v>1716.9883136000001</c:v>
                </c:pt>
                <c:pt idx="1">
                  <c:v>11211.570517333334</c:v>
                </c:pt>
                <c:pt idx="2">
                  <c:v>16719.996245333336</c:v>
                </c:pt>
                <c:pt idx="3">
                  <c:v>17164.559633066667</c:v>
                </c:pt>
                <c:pt idx="4">
                  <c:v>17163.967487999998</c:v>
                </c:pt>
                <c:pt idx="5">
                  <c:v>17172.295065600003</c:v>
                </c:pt>
                <c:pt idx="6">
                  <c:v>17161.457595733333</c:v>
                </c:pt>
                <c:pt idx="7">
                  <c:v>17163.999573333331</c:v>
                </c:pt>
                <c:pt idx="8">
                  <c:v>17168.320034133332</c:v>
                </c:pt>
                <c:pt idx="9">
                  <c:v>17165.524104533331</c:v>
                </c:pt>
                <c:pt idx="10">
                  <c:v>17167.635933866666</c:v>
                </c:pt>
                <c:pt idx="11">
                  <c:v>17165.743377066668</c:v>
                </c:pt>
                <c:pt idx="12">
                  <c:v>17166.670233600002</c:v>
                </c:pt>
                <c:pt idx="13">
                  <c:v>17165.980671999998</c:v>
                </c:pt>
                <c:pt idx="14">
                  <c:v>17166.843562666665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64-44EB-80C7-8275CCFD5AC0}"/>
            </c:ext>
          </c:extLst>
        </c:ser>
        <c:ser>
          <c:idx val="4"/>
          <c:order val="4"/>
          <c:tx>
            <c:strRef>
              <c:f>REPEAT_2_100!$M$59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64-44EB-80C7-8275CCFD5AC0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REPEAT_2_100!$M$60:$M$64</c:f>
              <c:numCache>
                <c:formatCode>General</c:formatCode>
                <c:ptCount val="5"/>
                <c:pt idx="0">
                  <c:v>0</c:v>
                </c:pt>
                <c:pt idx="1">
                  <c:v>17200</c:v>
                </c:pt>
                <c:pt idx="2">
                  <c:v>17200</c:v>
                </c:pt>
                <c:pt idx="3">
                  <c:v>17200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764-44EB-80C7-8275CCFD5A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511384"/>
        <c:axId val="996511712"/>
      </c:scatterChart>
      <c:valAx>
        <c:axId val="99651138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11712"/>
        <c:crosses val="autoZero"/>
        <c:crossBetween val="midCat"/>
      </c:valAx>
      <c:valAx>
        <c:axId val="9965117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651138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REPEAT_2_100!$B$102</c:f>
          <c:strCache>
            <c:ptCount val="1"/>
            <c:pt idx="0">
              <c:v>Response Time Frequency Values_x000d_  (REPEAT_2_100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REPEAT_2_100!$A$84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REPEAT_2_100!$B$84:$AH$84</c:f>
              <c:numCache>
                <c:formatCode>General</c:formatCode>
                <c:ptCount val="33"/>
                <c:pt idx="0">
                  <c:v>16751059</c:v>
                </c:pt>
                <c:pt idx="1">
                  <c:v>22102937</c:v>
                </c:pt>
                <c:pt idx="2">
                  <c:v>123198095</c:v>
                </c:pt>
                <c:pt idx="3">
                  <c:v>91962805</c:v>
                </c:pt>
                <c:pt idx="4">
                  <c:v>45656576</c:v>
                </c:pt>
                <c:pt idx="5">
                  <c:v>37373559</c:v>
                </c:pt>
                <c:pt idx="6">
                  <c:v>13391391</c:v>
                </c:pt>
                <c:pt idx="7">
                  <c:v>6875754</c:v>
                </c:pt>
                <c:pt idx="8">
                  <c:v>7559228</c:v>
                </c:pt>
                <c:pt idx="9">
                  <c:v>5174783</c:v>
                </c:pt>
                <c:pt idx="10">
                  <c:v>4326613</c:v>
                </c:pt>
                <c:pt idx="11">
                  <c:v>4239363</c:v>
                </c:pt>
                <c:pt idx="12">
                  <c:v>212310</c:v>
                </c:pt>
                <c:pt idx="13">
                  <c:v>16868</c:v>
                </c:pt>
                <c:pt idx="14">
                  <c:v>6863</c:v>
                </c:pt>
                <c:pt idx="15">
                  <c:v>8748</c:v>
                </c:pt>
                <c:pt idx="16">
                  <c:v>13570</c:v>
                </c:pt>
                <c:pt idx="17">
                  <c:v>7523</c:v>
                </c:pt>
                <c:pt idx="18">
                  <c:v>4393</c:v>
                </c:pt>
                <c:pt idx="19">
                  <c:v>1098</c:v>
                </c:pt>
                <c:pt idx="20">
                  <c:v>373</c:v>
                </c:pt>
                <c:pt idx="21">
                  <c:v>13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27-4F31-AD80-B5300E011B60}"/>
            </c:ext>
          </c:extLst>
        </c:ser>
        <c:ser>
          <c:idx val="1"/>
          <c:order val="1"/>
          <c:tx>
            <c:strRef>
              <c:f>REPEAT_2_100!$A$85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REPEAT_2_100!$B$85:$AH$85</c:f>
              <c:numCache>
                <c:formatCode>General</c:formatCode>
                <c:ptCount val="33"/>
                <c:pt idx="0">
                  <c:v>91819</c:v>
                </c:pt>
                <c:pt idx="1">
                  <c:v>133906820</c:v>
                </c:pt>
                <c:pt idx="2">
                  <c:v>197653265</c:v>
                </c:pt>
                <c:pt idx="3">
                  <c:v>114375478</c:v>
                </c:pt>
                <c:pt idx="4">
                  <c:v>57973655</c:v>
                </c:pt>
                <c:pt idx="5">
                  <c:v>48046592</c:v>
                </c:pt>
                <c:pt idx="6">
                  <c:v>17213620</c:v>
                </c:pt>
                <c:pt idx="7">
                  <c:v>7427530</c:v>
                </c:pt>
                <c:pt idx="8">
                  <c:v>4354352</c:v>
                </c:pt>
                <c:pt idx="9">
                  <c:v>542955</c:v>
                </c:pt>
                <c:pt idx="10">
                  <c:v>76510</c:v>
                </c:pt>
                <c:pt idx="11">
                  <c:v>28024</c:v>
                </c:pt>
                <c:pt idx="12">
                  <c:v>14806</c:v>
                </c:pt>
                <c:pt idx="13">
                  <c:v>16759</c:v>
                </c:pt>
                <c:pt idx="14">
                  <c:v>9838</c:v>
                </c:pt>
                <c:pt idx="15">
                  <c:v>12684</c:v>
                </c:pt>
                <c:pt idx="16">
                  <c:v>19937</c:v>
                </c:pt>
                <c:pt idx="17">
                  <c:v>10929</c:v>
                </c:pt>
                <c:pt idx="18">
                  <c:v>6399</c:v>
                </c:pt>
                <c:pt idx="19">
                  <c:v>1506</c:v>
                </c:pt>
                <c:pt idx="20">
                  <c:v>469</c:v>
                </c:pt>
                <c:pt idx="21">
                  <c:v>31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27-4F31-AD80-B5300E011B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1332680"/>
        <c:axId val="1111333008"/>
      </c:barChart>
      <c:catAx>
        <c:axId val="1111332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33008"/>
        <c:crosses val="autoZero"/>
        <c:auto val="1"/>
        <c:lblAlgn val="ctr"/>
        <c:lblOffset val="100"/>
        <c:noMultiLvlLbl val="0"/>
      </c:catAx>
      <c:valAx>
        <c:axId val="11113330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326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REPEAT_2_100!$B$103</c:f>
          <c:strCache>
            <c:ptCount val="1"/>
            <c:pt idx="0">
              <c:v>Response Time Frequency Graph_x000d_  (REPEAT_2_100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REPEAT_2_100!$A$93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REPEAT_2_100!$B$93:$AH$93</c:f>
              <c:numCache>
                <c:formatCode>0.00%</c:formatCode>
                <c:ptCount val="33"/>
                <c:pt idx="0">
                  <c:v>4.4211585732054366E-2</c:v>
                </c:pt>
                <c:pt idx="1">
                  <c:v>5.833696210524341E-2</c:v>
                </c:pt>
                <c:pt idx="2">
                  <c:v>0.3251605250222257</c:v>
                </c:pt>
                <c:pt idx="3">
                  <c:v>0.2427202624871477</c:v>
                </c:pt>
                <c:pt idx="4">
                  <c:v>0.12050280666171947</c:v>
                </c:pt>
                <c:pt idx="5">
                  <c:v>9.8641184885116348E-2</c:v>
                </c:pt>
                <c:pt idx="6">
                  <c:v>3.5344310545856308E-2</c:v>
                </c:pt>
                <c:pt idx="7">
                  <c:v>1.8147389215423082E-2</c:v>
                </c:pt>
                <c:pt idx="8">
                  <c:v>1.9951303185675954E-2</c:v>
                </c:pt>
                <c:pt idx="9">
                  <c:v>1.3657964087481126E-2</c:v>
                </c:pt>
                <c:pt idx="10">
                  <c:v>1.141936289394724E-2</c:v>
                </c:pt>
                <c:pt idx="11">
                  <c:v>1.1189081282789297E-2</c:v>
                </c:pt>
                <c:pt idx="12">
                  <c:v>5.6035631936897021E-4</c:v>
                </c:pt>
                <c:pt idx="13">
                  <c:v>4.4520231713606467E-5</c:v>
                </c:pt>
                <c:pt idx="14">
                  <c:v>1.8113727190566824E-5</c:v>
                </c:pt>
                <c:pt idx="15">
                  <c:v>2.3088865723893133E-5</c:v>
                </c:pt>
                <c:pt idx="16">
                  <c:v>3.5815718778375613E-5</c:v>
                </c:pt>
                <c:pt idx="17">
                  <c:v>1.9855685509927762E-5</c:v>
                </c:pt>
                <c:pt idx="18">
                  <c:v>1.1594580146897867E-5</c:v>
                </c:pt>
                <c:pt idx="19">
                  <c:v>2.8979852040277392E-6</c:v>
                </c:pt>
                <c:pt idx="20">
                  <c:v>9.8447038351762002E-7</c:v>
                </c:pt>
                <c:pt idx="21">
                  <c:v>3.4311300229836618E-8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04-46F4-A25F-A9CBC1FAC6E5}"/>
            </c:ext>
          </c:extLst>
        </c:ser>
        <c:ser>
          <c:idx val="1"/>
          <c:order val="1"/>
          <c:tx>
            <c:strRef>
              <c:f>REPEAT_2_100!$A$94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REPEAT_2_100!$B$94:$AH$94</c:f>
              <c:numCache>
                <c:formatCode>0.00%</c:formatCode>
                <c:ptCount val="33"/>
                <c:pt idx="0">
                  <c:v>1.5782318432976854E-4</c:v>
                </c:pt>
                <c:pt idx="1">
                  <c:v>0.23016587782346939</c:v>
                </c:pt>
                <c:pt idx="2">
                  <c:v>0.33973652158568041</c:v>
                </c:pt>
                <c:pt idx="3">
                  <c:v>0.1965944101678235</c:v>
                </c:pt>
                <c:pt idx="4">
                  <c:v>9.9648077623753328E-2</c:v>
                </c:pt>
                <c:pt idx="5">
                  <c:v>8.2584934987673386E-2</c:v>
                </c:pt>
                <c:pt idx="6">
                  <c:v>2.9587648768148098E-2</c:v>
                </c:pt>
                <c:pt idx="7">
                  <c:v>1.2766817720786392E-2</c:v>
                </c:pt>
                <c:pt idx="8">
                  <c:v>7.484482496353655E-3</c:v>
                </c:pt>
                <c:pt idx="9">
                  <c:v>9.3325877049161361E-4</c:v>
                </c:pt>
                <c:pt idx="10">
                  <c:v>1.3150929364369674E-4</c:v>
                </c:pt>
                <c:pt idx="11">
                  <c:v>4.8169081754946507E-5</c:v>
                </c:pt>
                <c:pt idx="12">
                  <c:v>2.5449308609182771E-5</c:v>
                </c:pt>
                <c:pt idx="13">
                  <c:v>2.8806224704936788E-5</c:v>
                </c:pt>
                <c:pt idx="14">
                  <c:v>1.6910056605237074E-5</c:v>
                </c:pt>
                <c:pt idx="15">
                  <c:v>2.1801906686402424E-5</c:v>
                </c:pt>
                <c:pt idx="16">
                  <c:v>3.4268733333869843E-5</c:v>
                </c:pt>
                <c:pt idx="17">
                  <c:v>1.878532309805204E-5</c:v>
                </c:pt>
                <c:pt idx="18">
                  <c:v>1.0998927852908318E-5</c:v>
                </c:pt>
                <c:pt idx="19">
                  <c:v>2.5885896775246016E-6</c:v>
                </c:pt>
                <c:pt idx="20">
                  <c:v>8.061411412742618E-7</c:v>
                </c:pt>
                <c:pt idx="21">
                  <c:v>5.3284382472285956E-8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04-46F4-A25F-A9CBC1FAC6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11337600"/>
        <c:axId val="1111335632"/>
      </c:barChart>
      <c:catAx>
        <c:axId val="1111337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35632"/>
        <c:crosses val="autoZero"/>
        <c:auto val="1"/>
        <c:lblAlgn val="ctr"/>
        <c:lblOffset val="100"/>
        <c:noMultiLvlLbl val="0"/>
      </c:catAx>
      <c:valAx>
        <c:axId val="11113356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376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REPEAT_2_100!$B$104</c:f>
          <c:strCache>
            <c:ptCount val="1"/>
            <c:pt idx="0">
              <c:v>Response Time Frequency Cumulative Values_x000d_  (REPEAT_2_100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REPEAT_2_100!$A$90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REPEAT_2_100!$B$90:$AH$90</c:f>
              <c:numCache>
                <c:formatCode>General</c:formatCode>
                <c:ptCount val="33"/>
                <c:pt idx="0">
                  <c:v>16751059</c:v>
                </c:pt>
                <c:pt idx="1">
                  <c:v>38853996</c:v>
                </c:pt>
                <c:pt idx="2">
                  <c:v>162052091</c:v>
                </c:pt>
                <c:pt idx="3">
                  <c:v>254014896</c:v>
                </c:pt>
                <c:pt idx="4">
                  <c:v>299671472</c:v>
                </c:pt>
                <c:pt idx="5">
                  <c:v>337045031</c:v>
                </c:pt>
                <c:pt idx="6">
                  <c:v>350436422</c:v>
                </c:pt>
                <c:pt idx="7">
                  <c:v>357312176</c:v>
                </c:pt>
                <c:pt idx="8">
                  <c:v>364871404</c:v>
                </c:pt>
                <c:pt idx="9">
                  <c:v>370046187</c:v>
                </c:pt>
                <c:pt idx="10">
                  <c:v>374372800</c:v>
                </c:pt>
                <c:pt idx="11">
                  <c:v>378612163</c:v>
                </c:pt>
                <c:pt idx="12">
                  <c:v>378824473</c:v>
                </c:pt>
                <c:pt idx="13">
                  <c:v>378841341</c:v>
                </c:pt>
                <c:pt idx="14">
                  <c:v>378848204</c:v>
                </c:pt>
                <c:pt idx="15">
                  <c:v>378856952</c:v>
                </c:pt>
                <c:pt idx="16">
                  <c:v>378870522</c:v>
                </c:pt>
                <c:pt idx="17">
                  <c:v>378878045</c:v>
                </c:pt>
                <c:pt idx="18">
                  <c:v>378882438</c:v>
                </c:pt>
                <c:pt idx="19">
                  <c:v>378883536</c:v>
                </c:pt>
                <c:pt idx="20">
                  <c:v>378883909</c:v>
                </c:pt>
                <c:pt idx="21">
                  <c:v>378883922</c:v>
                </c:pt>
                <c:pt idx="22">
                  <c:v>378883922</c:v>
                </c:pt>
                <c:pt idx="23">
                  <c:v>378883922</c:v>
                </c:pt>
                <c:pt idx="24">
                  <c:v>378883922</c:v>
                </c:pt>
                <c:pt idx="25">
                  <c:v>378883922</c:v>
                </c:pt>
                <c:pt idx="26">
                  <c:v>378883922</c:v>
                </c:pt>
                <c:pt idx="27">
                  <c:v>378883922</c:v>
                </c:pt>
                <c:pt idx="28">
                  <c:v>378883922</c:v>
                </c:pt>
                <c:pt idx="29">
                  <c:v>378883922</c:v>
                </c:pt>
                <c:pt idx="30">
                  <c:v>378883922</c:v>
                </c:pt>
                <c:pt idx="31">
                  <c:v>378883922</c:v>
                </c:pt>
                <c:pt idx="32">
                  <c:v>378883922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C8-4F4B-813F-277DCAAE1941}"/>
            </c:ext>
          </c:extLst>
        </c:ser>
        <c:ser>
          <c:idx val="1"/>
          <c:order val="1"/>
          <c:tx>
            <c:strRef>
              <c:f>REPEAT_2_100!$A$91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REPEAT_2_100!$B$91:$AH$91</c:f>
              <c:numCache>
                <c:formatCode>General</c:formatCode>
                <c:ptCount val="33"/>
                <c:pt idx="0">
                  <c:v>91819</c:v>
                </c:pt>
                <c:pt idx="1">
                  <c:v>133998639</c:v>
                </c:pt>
                <c:pt idx="2">
                  <c:v>331651904</c:v>
                </c:pt>
                <c:pt idx="3">
                  <c:v>446027382</c:v>
                </c:pt>
                <c:pt idx="4">
                  <c:v>504001037</c:v>
                </c:pt>
                <c:pt idx="5">
                  <c:v>552047629</c:v>
                </c:pt>
                <c:pt idx="6">
                  <c:v>569261249</c:v>
                </c:pt>
                <c:pt idx="7">
                  <c:v>576688779</c:v>
                </c:pt>
                <c:pt idx="8">
                  <c:v>581043131</c:v>
                </c:pt>
                <c:pt idx="9">
                  <c:v>581586086</c:v>
                </c:pt>
                <c:pt idx="10">
                  <c:v>581662596</c:v>
                </c:pt>
                <c:pt idx="11">
                  <c:v>581690620</c:v>
                </c:pt>
                <c:pt idx="12">
                  <c:v>581705426</c:v>
                </c:pt>
                <c:pt idx="13">
                  <c:v>581722185</c:v>
                </c:pt>
                <c:pt idx="14">
                  <c:v>581732023</c:v>
                </c:pt>
                <c:pt idx="15">
                  <c:v>581744707</c:v>
                </c:pt>
                <c:pt idx="16">
                  <c:v>581764644</c:v>
                </c:pt>
                <c:pt idx="17">
                  <c:v>581775573</c:v>
                </c:pt>
                <c:pt idx="18">
                  <c:v>581781972</c:v>
                </c:pt>
                <c:pt idx="19">
                  <c:v>581783478</c:v>
                </c:pt>
                <c:pt idx="20">
                  <c:v>581783947</c:v>
                </c:pt>
                <c:pt idx="21">
                  <c:v>581783978</c:v>
                </c:pt>
                <c:pt idx="22">
                  <c:v>581783978</c:v>
                </c:pt>
                <c:pt idx="23">
                  <c:v>581783978</c:v>
                </c:pt>
                <c:pt idx="24">
                  <c:v>581783978</c:v>
                </c:pt>
                <c:pt idx="25">
                  <c:v>581783978</c:v>
                </c:pt>
                <c:pt idx="26">
                  <c:v>581783978</c:v>
                </c:pt>
                <c:pt idx="27">
                  <c:v>581783978</c:v>
                </c:pt>
                <c:pt idx="28">
                  <c:v>581783978</c:v>
                </c:pt>
                <c:pt idx="29">
                  <c:v>581783978</c:v>
                </c:pt>
                <c:pt idx="30">
                  <c:v>581783978</c:v>
                </c:pt>
                <c:pt idx="31">
                  <c:v>581783978</c:v>
                </c:pt>
                <c:pt idx="32">
                  <c:v>581783978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C8-4F4B-813F-277DCAAE19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338584"/>
        <c:axId val="1111334320"/>
      </c:lineChart>
      <c:catAx>
        <c:axId val="1111338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34320"/>
        <c:crosses val="autoZero"/>
        <c:auto val="1"/>
        <c:lblAlgn val="ctr"/>
        <c:lblOffset val="100"/>
        <c:noMultiLvlLbl val="0"/>
      </c:catAx>
      <c:valAx>
        <c:axId val="11113343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3385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REPEAT_2_100!$B$105</c:f>
          <c:strCache>
            <c:ptCount val="1"/>
            <c:pt idx="0">
              <c:v>Response Time Frequency Cumulative Graph_x000d_  (REPEAT_2_100 @ 1,601,000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REPEAT_2_100!$A$99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REPEAT_2_100!$B$99:$AH$99</c:f>
              <c:numCache>
                <c:formatCode>0.00%</c:formatCode>
                <c:ptCount val="33"/>
                <c:pt idx="0">
                  <c:v>4.4211585732054366E-2</c:v>
                </c:pt>
                <c:pt idx="1">
                  <c:v>0.10254854783729778</c:v>
                </c:pt>
                <c:pt idx="2">
                  <c:v>0.42770907285952348</c:v>
                </c:pt>
                <c:pt idx="3">
                  <c:v>0.67042933534667115</c:v>
                </c:pt>
                <c:pt idx="4">
                  <c:v>0.79093214200839057</c:v>
                </c:pt>
                <c:pt idx="5">
                  <c:v>0.88957332689350688</c:v>
                </c:pt>
                <c:pt idx="6">
                  <c:v>0.92491763743936317</c:v>
                </c:pt>
                <c:pt idx="7">
                  <c:v>0.9430650266547862</c:v>
                </c:pt>
                <c:pt idx="8">
                  <c:v>0.96301632984046215</c:v>
                </c:pt>
                <c:pt idx="9">
                  <c:v>0.97667429392794325</c:v>
                </c:pt>
                <c:pt idx="10">
                  <c:v>0.98809365682189054</c:v>
                </c:pt>
                <c:pt idx="11">
                  <c:v>0.99928273810467982</c:v>
                </c:pt>
                <c:pt idx="12">
                  <c:v>0.99984309442404884</c:v>
                </c:pt>
                <c:pt idx="13">
                  <c:v>0.99988761465576248</c:v>
                </c:pt>
                <c:pt idx="14">
                  <c:v>0.999905728382953</c:v>
                </c:pt>
                <c:pt idx="15">
                  <c:v>0.99992881724867688</c:v>
                </c:pt>
                <c:pt idx="16">
                  <c:v>0.9999646329674553</c:v>
                </c:pt>
                <c:pt idx="17">
                  <c:v>0.99998448865296519</c:v>
                </c:pt>
                <c:pt idx="18">
                  <c:v>0.99999608323311207</c:v>
                </c:pt>
                <c:pt idx="19">
                  <c:v>0.9999989812183161</c:v>
                </c:pt>
                <c:pt idx="20">
                  <c:v>0.99999996568869964</c:v>
                </c:pt>
                <c:pt idx="21">
                  <c:v>0.99999999999999989</c:v>
                </c:pt>
                <c:pt idx="22">
                  <c:v>0.99999999999999989</c:v>
                </c:pt>
                <c:pt idx="23">
                  <c:v>0.99999999999999989</c:v>
                </c:pt>
                <c:pt idx="24">
                  <c:v>0.99999999999999989</c:v>
                </c:pt>
                <c:pt idx="25">
                  <c:v>0.99999999999999989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E2-4704-9D6F-3CD0FCF7B249}"/>
            </c:ext>
          </c:extLst>
        </c:ser>
        <c:ser>
          <c:idx val="1"/>
          <c:order val="1"/>
          <c:tx>
            <c:strRef>
              <c:f>REPEAT_2_100!$A$100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REPEAT_2_100!$B$100:$AH$100</c:f>
              <c:numCache>
                <c:formatCode>0.00%</c:formatCode>
                <c:ptCount val="33"/>
                <c:pt idx="0">
                  <c:v>1.5782318432976854E-4</c:v>
                </c:pt>
                <c:pt idx="1">
                  <c:v>0.23032370100779917</c:v>
                </c:pt>
                <c:pt idx="2">
                  <c:v>0.57006022259347955</c:v>
                </c:pt>
                <c:pt idx="3">
                  <c:v>0.76665463276130308</c:v>
                </c:pt>
                <c:pt idx="4">
                  <c:v>0.86630271038505646</c:v>
                </c:pt>
                <c:pt idx="5">
                  <c:v>0.94888764537272985</c:v>
                </c:pt>
                <c:pt idx="6">
                  <c:v>0.97847529414087797</c:v>
                </c:pt>
                <c:pt idx="7">
                  <c:v>0.99124211186166433</c:v>
                </c:pt>
                <c:pt idx="8">
                  <c:v>0.99872659435801803</c:v>
                </c:pt>
                <c:pt idx="9">
                  <c:v>0.99965985312850969</c:v>
                </c:pt>
                <c:pt idx="10">
                  <c:v>0.99979136242215338</c:v>
                </c:pt>
                <c:pt idx="11">
                  <c:v>0.99983953150390836</c:v>
                </c:pt>
                <c:pt idx="12">
                  <c:v>0.99986498081251751</c:v>
                </c:pt>
                <c:pt idx="13">
                  <c:v>0.99989378703722243</c:v>
                </c:pt>
                <c:pt idx="14">
                  <c:v>0.99991069709382763</c:v>
                </c:pt>
                <c:pt idx="15">
                  <c:v>0.99993249900051406</c:v>
                </c:pt>
                <c:pt idx="16">
                  <c:v>0.99996676773384796</c:v>
                </c:pt>
                <c:pt idx="17">
                  <c:v>0.99998555305694603</c:v>
                </c:pt>
                <c:pt idx="18">
                  <c:v>0.99999655198479898</c:v>
                </c:pt>
                <c:pt idx="19">
                  <c:v>0.99999914057447647</c:v>
                </c:pt>
                <c:pt idx="20">
                  <c:v>0.99999994671561776</c:v>
                </c:pt>
                <c:pt idx="21">
                  <c:v>1.0000000000000002</c:v>
                </c:pt>
                <c:pt idx="22">
                  <c:v>1.0000000000000002</c:v>
                </c:pt>
                <c:pt idx="23">
                  <c:v>1.0000000000000002</c:v>
                </c:pt>
                <c:pt idx="24">
                  <c:v>1.0000000000000002</c:v>
                </c:pt>
                <c:pt idx="25">
                  <c:v>1.0000000000000002</c:v>
                </c:pt>
                <c:pt idx="26">
                  <c:v>1.0000000000000002</c:v>
                </c:pt>
                <c:pt idx="27">
                  <c:v>1.0000000000000002</c:v>
                </c:pt>
                <c:pt idx="28">
                  <c:v>1.0000000000000002</c:v>
                </c:pt>
                <c:pt idx="29">
                  <c:v>1.0000000000000002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E2-4704-9D6F-3CD0FCF7B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11212632"/>
        <c:axId val="1111214600"/>
      </c:lineChart>
      <c:catAx>
        <c:axId val="1111212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14600"/>
        <c:crosses val="autoZero"/>
        <c:auto val="1"/>
        <c:lblAlgn val="ctr"/>
        <c:lblOffset val="100"/>
        <c:noMultiLvlLbl val="0"/>
      </c:catAx>
      <c:valAx>
        <c:axId val="11112146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112126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7" Type="http://schemas.openxmlformats.org/officeDocument/2006/relationships/chart" Target="../charts/chart15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7" Type="http://schemas.openxmlformats.org/officeDocument/2006/relationships/chart" Target="../charts/chart29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7" Type="http://schemas.openxmlformats.org/officeDocument/2006/relationships/chart" Target="../charts/chart36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6" Type="http://schemas.openxmlformats.org/officeDocument/2006/relationships/chart" Target="../charts/chart35.xml"/><Relationship Id="rId5" Type="http://schemas.openxmlformats.org/officeDocument/2006/relationships/chart" Target="../charts/chart34.xml"/><Relationship Id="rId4" Type="http://schemas.openxmlformats.org/officeDocument/2006/relationships/chart" Target="../charts/chart33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7" Type="http://schemas.openxmlformats.org/officeDocument/2006/relationships/chart" Target="../charts/chart43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6" Type="http://schemas.openxmlformats.org/officeDocument/2006/relationships/chart" Target="../charts/chart42.xml"/><Relationship Id="rId5" Type="http://schemas.openxmlformats.org/officeDocument/2006/relationships/chart" Target="../charts/chart41.xml"/><Relationship Id="rId4" Type="http://schemas.openxmlformats.org/officeDocument/2006/relationships/chart" Target="../charts/chart4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7" Type="http://schemas.openxmlformats.org/officeDocument/2006/relationships/chart" Target="../charts/chart50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6" Type="http://schemas.openxmlformats.org/officeDocument/2006/relationships/chart" Target="../charts/chart49.xml"/><Relationship Id="rId5" Type="http://schemas.openxmlformats.org/officeDocument/2006/relationships/chart" Target="../charts/chart48.xml"/><Relationship Id="rId4" Type="http://schemas.openxmlformats.org/officeDocument/2006/relationships/chart" Target="../charts/chart47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7" Type="http://schemas.openxmlformats.org/officeDocument/2006/relationships/chart" Target="../charts/chart57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chart" Target="../charts/chart56.xml"/><Relationship Id="rId5" Type="http://schemas.openxmlformats.org/officeDocument/2006/relationships/chart" Target="../charts/chart55.xml"/><Relationship Id="rId4" Type="http://schemas.openxmlformats.org/officeDocument/2006/relationships/chart" Target="../charts/chart5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7" Type="http://schemas.openxmlformats.org/officeDocument/2006/relationships/chart" Target="../charts/chart64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6" Type="http://schemas.openxmlformats.org/officeDocument/2006/relationships/chart" Target="../charts/chart63.xml"/><Relationship Id="rId5" Type="http://schemas.openxmlformats.org/officeDocument/2006/relationships/chart" Target="../charts/chart62.xml"/><Relationship Id="rId4" Type="http://schemas.openxmlformats.org/officeDocument/2006/relationships/chart" Target="../charts/chart61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7" Type="http://schemas.openxmlformats.org/officeDocument/2006/relationships/chart" Target="../charts/chart71.xml"/><Relationship Id="rId2" Type="http://schemas.openxmlformats.org/officeDocument/2006/relationships/chart" Target="../charts/chart66.xml"/><Relationship Id="rId1" Type="http://schemas.openxmlformats.org/officeDocument/2006/relationships/chart" Target="../charts/chart65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4.xml"/><Relationship Id="rId7" Type="http://schemas.openxmlformats.org/officeDocument/2006/relationships/chart" Target="../charts/chart78.xml"/><Relationship Id="rId2" Type="http://schemas.openxmlformats.org/officeDocument/2006/relationships/chart" Target="../charts/chart73.xml"/><Relationship Id="rId1" Type="http://schemas.openxmlformats.org/officeDocument/2006/relationships/chart" Target="../charts/chart72.xml"/><Relationship Id="rId6" Type="http://schemas.openxmlformats.org/officeDocument/2006/relationships/chart" Target="../charts/chart77.xml"/><Relationship Id="rId5" Type="http://schemas.openxmlformats.org/officeDocument/2006/relationships/chart" Target="../charts/chart76.xml"/><Relationship Id="rId4" Type="http://schemas.openxmlformats.org/officeDocument/2006/relationships/chart" Target="../charts/chart75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1.xml"/><Relationship Id="rId7" Type="http://schemas.openxmlformats.org/officeDocument/2006/relationships/chart" Target="../charts/chart85.xml"/><Relationship Id="rId2" Type="http://schemas.openxmlformats.org/officeDocument/2006/relationships/chart" Target="../charts/chart80.xml"/><Relationship Id="rId1" Type="http://schemas.openxmlformats.org/officeDocument/2006/relationships/chart" Target="../charts/chart79.xml"/><Relationship Id="rId6" Type="http://schemas.openxmlformats.org/officeDocument/2006/relationships/chart" Target="../charts/chart84.xml"/><Relationship Id="rId5" Type="http://schemas.openxmlformats.org/officeDocument/2006/relationships/chart" Target="../charts/chart83.xml"/><Relationship Id="rId4" Type="http://schemas.openxmlformats.org/officeDocument/2006/relationships/chart" Target="../charts/chart8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8.xml"/><Relationship Id="rId7" Type="http://schemas.openxmlformats.org/officeDocument/2006/relationships/chart" Target="../charts/chart92.xml"/><Relationship Id="rId2" Type="http://schemas.openxmlformats.org/officeDocument/2006/relationships/chart" Target="../charts/chart87.xml"/><Relationship Id="rId1" Type="http://schemas.openxmlformats.org/officeDocument/2006/relationships/chart" Target="../charts/chart86.xml"/><Relationship Id="rId6" Type="http://schemas.openxmlformats.org/officeDocument/2006/relationships/chart" Target="../charts/chart91.xml"/><Relationship Id="rId5" Type="http://schemas.openxmlformats.org/officeDocument/2006/relationships/chart" Target="../charts/chart90.xml"/><Relationship Id="rId4" Type="http://schemas.openxmlformats.org/officeDocument/2006/relationships/chart" Target="../charts/chart8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5.xml"/><Relationship Id="rId7" Type="http://schemas.openxmlformats.org/officeDocument/2006/relationships/chart" Target="../charts/chart99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6" Type="http://schemas.openxmlformats.org/officeDocument/2006/relationships/chart" Target="../charts/chart98.xml"/><Relationship Id="rId5" Type="http://schemas.openxmlformats.org/officeDocument/2006/relationships/chart" Target="../charts/chart97.xml"/><Relationship Id="rId4" Type="http://schemas.openxmlformats.org/officeDocument/2006/relationships/chart" Target="../charts/chart96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2.xml"/><Relationship Id="rId7" Type="http://schemas.openxmlformats.org/officeDocument/2006/relationships/chart" Target="../charts/chart106.xml"/><Relationship Id="rId2" Type="http://schemas.openxmlformats.org/officeDocument/2006/relationships/chart" Target="../charts/chart101.xml"/><Relationship Id="rId1" Type="http://schemas.openxmlformats.org/officeDocument/2006/relationships/chart" Target="../charts/chart100.xml"/><Relationship Id="rId6" Type="http://schemas.openxmlformats.org/officeDocument/2006/relationships/chart" Target="../charts/chart105.xml"/><Relationship Id="rId5" Type="http://schemas.openxmlformats.org/officeDocument/2006/relationships/chart" Target="../charts/chart104.xml"/><Relationship Id="rId4" Type="http://schemas.openxmlformats.org/officeDocument/2006/relationships/chart" Target="../charts/chart103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9.xml"/><Relationship Id="rId7" Type="http://schemas.openxmlformats.org/officeDocument/2006/relationships/chart" Target="../charts/chart113.xml"/><Relationship Id="rId2" Type="http://schemas.openxmlformats.org/officeDocument/2006/relationships/chart" Target="../charts/chart108.xml"/><Relationship Id="rId1" Type="http://schemas.openxmlformats.org/officeDocument/2006/relationships/chart" Target="../charts/chart107.xml"/><Relationship Id="rId6" Type="http://schemas.openxmlformats.org/officeDocument/2006/relationships/chart" Target="../charts/chart112.xml"/><Relationship Id="rId5" Type="http://schemas.openxmlformats.org/officeDocument/2006/relationships/chart" Target="../charts/chart111.xml"/><Relationship Id="rId4" Type="http://schemas.openxmlformats.org/officeDocument/2006/relationships/chart" Target="../charts/chart110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7" Type="http://schemas.openxmlformats.org/officeDocument/2006/relationships/chart" Target="../charts/chart120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Relationship Id="rId6" Type="http://schemas.openxmlformats.org/officeDocument/2006/relationships/chart" Target="../charts/chart119.xml"/><Relationship Id="rId5" Type="http://schemas.openxmlformats.org/officeDocument/2006/relationships/chart" Target="../charts/chart118.xml"/><Relationship Id="rId4" Type="http://schemas.openxmlformats.org/officeDocument/2006/relationships/chart" Target="../charts/chart117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3.xml"/><Relationship Id="rId7" Type="http://schemas.openxmlformats.org/officeDocument/2006/relationships/chart" Target="../charts/chart127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chart" Target="../charts/chart126.xml"/><Relationship Id="rId5" Type="http://schemas.openxmlformats.org/officeDocument/2006/relationships/chart" Target="../charts/chart125.xml"/><Relationship Id="rId4" Type="http://schemas.openxmlformats.org/officeDocument/2006/relationships/chart" Target="../charts/chart12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54</xdr:row>
      <xdr:rowOff>0</xdr:rowOff>
    </xdr:from>
    <xdr:to>
      <xdr:col>10</xdr:col>
      <xdr:colOff>190500</xdr:colOff>
      <xdr:row>76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918B057-FF0E-4CC0-84AD-D3A159CF158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28</xdr:row>
      <xdr:rowOff>0</xdr:rowOff>
    </xdr:from>
    <xdr:to>
      <xdr:col>24</xdr:col>
      <xdr:colOff>609600</xdr:colOff>
      <xdr:row>49</xdr:row>
      <xdr:rowOff>55245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AE10783-DC73-46BA-A071-F5C546549D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54</xdr:row>
      <xdr:rowOff>0</xdr:rowOff>
    </xdr:from>
    <xdr:to>
      <xdr:col>24</xdr:col>
      <xdr:colOff>609600</xdr:colOff>
      <xdr:row>76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150E929-2C35-4A98-94F7-E07FBE74A4D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78</xdr:row>
      <xdr:rowOff>0</xdr:rowOff>
    </xdr:from>
    <xdr:to>
      <xdr:col>10</xdr:col>
      <xdr:colOff>190500</xdr:colOff>
      <xdr:row>100</xdr:row>
      <xdr:rowOff>95250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6376974-6DF9-4AB9-9DA3-DF1721592C2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0</xdr:colOff>
      <xdr:row>78</xdr:row>
      <xdr:rowOff>0</xdr:rowOff>
    </xdr:from>
    <xdr:to>
      <xdr:col>24</xdr:col>
      <xdr:colOff>609600</xdr:colOff>
      <xdr:row>98</xdr:row>
      <xdr:rowOff>53340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56EFB4-9AB0-4B30-8AD3-96ED10D2AA7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48</xdr:row>
      <xdr:rowOff>0</xdr:rowOff>
    </xdr:from>
    <xdr:to>
      <xdr:col>26</xdr:col>
      <xdr:colOff>514350</xdr:colOff>
      <xdr:row>69</xdr:row>
      <xdr:rowOff>74295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7858CDA-C497-4C1B-A9AE-990A6E5B1B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0</xdr:colOff>
      <xdr:row>72</xdr:row>
      <xdr:rowOff>0</xdr:rowOff>
    </xdr:from>
    <xdr:to>
      <xdr:col>26</xdr:col>
      <xdr:colOff>514350</xdr:colOff>
      <xdr:row>93</xdr:row>
      <xdr:rowOff>74295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4330600-378F-4025-B974-BBA78F1902C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96</xdr:row>
      <xdr:rowOff>0</xdr:rowOff>
    </xdr:from>
    <xdr:to>
      <xdr:col>26</xdr:col>
      <xdr:colOff>514350</xdr:colOff>
      <xdr:row>117</xdr:row>
      <xdr:rowOff>74295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5B21AD-D1EC-4777-B84E-D902857B4A9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4F8084-83EC-4CD1-918B-5EA396C200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861</xdr:row>
      <xdr:rowOff>0</xdr:rowOff>
    </xdr:from>
    <xdr:to>
      <xdr:col>22</xdr:col>
      <xdr:colOff>609092</xdr:colOff>
      <xdr:row>881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CA4E27D-10BE-4E0A-A5A5-86B0E83943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1715</xdr:row>
      <xdr:rowOff>0</xdr:rowOff>
    </xdr:from>
    <xdr:to>
      <xdr:col>22</xdr:col>
      <xdr:colOff>609092</xdr:colOff>
      <xdr:row>1735</xdr:row>
      <xdr:rowOff>73787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07319ED-AAE8-47BE-B443-52169F3743E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2593</xdr:row>
      <xdr:rowOff>0</xdr:rowOff>
    </xdr:from>
    <xdr:to>
      <xdr:col>8</xdr:col>
      <xdr:colOff>95250</xdr:colOff>
      <xdr:row>2614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F4F918-22E0-4439-BA44-8CDDD77091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2593</xdr:row>
      <xdr:rowOff>0</xdr:rowOff>
    </xdr:from>
    <xdr:to>
      <xdr:col>19</xdr:col>
      <xdr:colOff>9525</xdr:colOff>
      <xdr:row>2614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8544DA5-2DC8-430B-A89C-B5C2A4649A4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2617</xdr:row>
      <xdr:rowOff>0</xdr:rowOff>
    </xdr:from>
    <xdr:to>
      <xdr:col>8</xdr:col>
      <xdr:colOff>95250</xdr:colOff>
      <xdr:row>2638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EC989CE-5303-4ADC-9AF7-5FBBF5C499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2617</xdr:row>
      <xdr:rowOff>0</xdr:rowOff>
    </xdr:from>
    <xdr:to>
      <xdr:col>19</xdr:col>
      <xdr:colOff>9525</xdr:colOff>
      <xdr:row>2638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D86A5C5-E9E2-4764-90A9-E136ED7DB99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7DD1F9-F7CC-420A-9EF2-50FECB37AB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D98D25-D891-4054-8397-520BD7D0B54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EE708D0-1536-4FC0-B976-78CF4EC3A3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2A17B3-62B2-4831-9654-6CCEBA5435F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E9FC09C-2335-4320-9362-8678944F64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768A247-6EB2-4320-A682-66A364D2D98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C137195-0201-443E-B19F-4670000082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FB49996-7A84-4A09-A3EE-B61C4BB0911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3CE3D7D-C96D-4D08-A13E-B1B15ACE409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CA7006-1489-488D-B6C0-F8AD46CD92A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E88D821-E0E3-43B0-B02E-C2CBDF7633F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2297802-547B-46D2-B3E7-3436A2487FC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50B9FAB-FBD2-4066-9B19-09C7316049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D7C98F5-020B-4D16-9CD4-B170314BE5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FB52B90-00E9-480F-AEE9-B9B353DE3A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7B6FC27-3A2E-4FFB-85AB-7571FE63AC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98D456D-2886-47EE-9B2B-DF0E020BA3B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A76657C-F35A-4967-8E66-FD1E22A1F18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F960135-A109-4095-83D0-1A41ACE8AB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93FA93C-A40F-4EDB-A99F-965ED82C559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A60A50-ECD1-4571-B862-5D51BFA193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7ABE18-30D8-402B-A21A-08383846A81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C1FF8F0-892F-43C8-A34A-493BDD035E7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58D4583-A3E2-40C4-9197-B9A6CA204B0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90487B5-0667-46D9-8F2B-6862F5A9B6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3D6FBB8-E6DF-4B04-950E-95C8D11D00A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2F0AA34-CA4D-45DA-B204-EC69EB2477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1BF2D39-9FC9-4012-A174-D7F4D13BD4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DA0A680-F7A8-4783-9554-9A8E7D9BE32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032094A-BFA6-4853-AED4-8DEB66288AC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2EB43D5-F429-4797-986D-210AB778516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DD34AF-F40A-4894-953C-620D625EF6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ED5985C-8840-4E8E-B0CD-EBFC450BF5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B3BCA02-56DF-461A-B7DB-C6C058FB22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9223B96-D3F5-4643-BBFF-995733FA69A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48B04C7-AC38-4AEC-AD49-2C63C004505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5C4BDA-5A5C-41F5-B9DC-EDCB5C52EE1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46A84F4-FEBF-43D0-968A-4A2174BA2A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66813D0-22BB-47D4-B7B0-45C3BA2C60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8FF990-CEFC-46C3-99D3-F19888E9618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8BEBB72-C40D-4760-8BFD-BE49FDF16EE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A8732FC-DB63-4E38-AA8F-5DD86BAB67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B2BFDAA-CEDE-4395-B2E7-4635E8FB5CD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4BBE120-CCB9-411A-A723-25D6F3A4223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6829644-A261-406B-8A76-4BF5DD10161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12D59B4-CB9E-41CF-9C77-2E169DDE93E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689D0E4-B938-436A-9B3D-0A069A92DDE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F07F4A4-6A8D-4973-B04B-1CA71F839BC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4D9931C-2395-4A46-917C-741EA0B7019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5B80B97-D5D2-408F-B4EE-F3CD9DDE01D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5C52A64-E256-4752-91B8-E7E295CAF4C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1EB800E-4CAB-40D5-A304-7A2B1D938D6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FAF5291-49C4-40F0-955F-1F07F3C6C0D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F49E65-07B2-4F53-958E-868A0DD385E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7150AF9-B03A-4559-ADAC-3CDB642E20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7B62460-7F95-4B86-8DDC-F469C6A973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54F449-C4FA-4633-AEAD-7A6FF9D822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FAED6F9-26F3-4DD6-8938-25143B1136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D84E92E-6BD9-4EFE-9865-DB1D0DE32F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F245CE7-F987-41BF-A18D-2E5E44E541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66AF138-0E56-435B-B441-4237E11FEE8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2ECAD06-9C62-443A-96A5-5252FDAAAFF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7920867-F734-4C48-8F28-E18D0DCE9D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B0985E-BA9D-4D34-A12C-37BCDF461D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54E7259-C161-4076-85D3-27D5BA1F94B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A6279E0-B312-44B7-A656-7C2AB4495C6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F57759E-2566-4C41-9A93-58250F13F41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0D84F81-4625-43FB-A73B-FE8F0B90638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1C5C285-2CF5-4BCE-B217-C63BCDBB88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D4F2A8-3BAF-4F49-8B3D-07C9137C72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2878C13-2921-461B-9C31-B8FA69E6D4A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6164C-74B6-4F02-B3E9-C2FA1B3B38A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708841F-1221-4C3F-9708-1903BBC7EC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43B8F43-C637-483A-A4E3-EC4BB7704A2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C2210C-9010-4448-8EB8-5F0DDD276C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A5FB715-CF89-4A8A-B186-9B8CB4E08F6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D9FB5A8-3237-4677-850B-40C4285520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FE07E2B-23E3-4F35-9CC6-BF25CE7281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F2C13AC-4238-44CE-9EEE-085A42A8DA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B18E5DF-63F4-46EE-94AD-8CF74DDAC3C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ED371D5-225F-4452-AEE0-859F3E7209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349F9F5-E7F0-4E90-982C-C721BB654DB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C4ED977-C370-470B-90F3-5BD5D4E2518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5F0AAAA-502B-4C71-A692-C12F9EB3951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DBA4D9-5FB3-4E30-B269-09EA217B58B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591DA3B-3B59-4565-BC47-14D3C5AB0AC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8FA4A4F-69AA-41B6-9E1E-6058785B51A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0D83F09-F8F4-4DD7-B4C1-14552EA8C38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0FE9C6C-E200-4BEB-9726-081DEC8521E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7337C59-1C34-41F7-98D6-980E52F57B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643854F-6346-45FF-856F-2E432FE50B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DD9190-5629-4FEF-BCF0-7566F031695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9D0D11-577D-49DC-B542-13977DAC6FA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7EFC5D-DBF4-40AC-9C82-42303C81C5A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EBCF51-2F7D-4D66-900C-ADA29E583B9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887F568-7AF1-4D30-B2E1-C968598A105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8B64966-72EB-4CC4-B937-5C5BB82B34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3EC51A9-6BFF-4287-A6DC-0BD953307D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D11C98-1B24-433F-9592-B7225184777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13B1E0-1858-43DE-B357-B569382A977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F04700-8F1B-4F74-B906-530D43E639B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2192302-60B4-4834-94E8-F5D9067FCD0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EE3A9F4-7328-4A13-B988-FA9B23BD8C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BB6D287-CC63-461F-87CB-A8CDC67577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468D30F-BA87-4973-8E7A-1C670BBEB85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A95F7D-345A-41EF-801F-1E96F8FE24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31EBDC3-1FD9-4834-86A0-AA6C08C8C6B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8DB1BA7-D771-4830-ABF6-260B0CB4F66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94A1A0B-BC9D-46EC-BCFF-A426DFFBC3A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E3FEE49-E213-4B5D-B085-A0E32B9C707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3FC57EB-F075-4E15-A508-B53BF98C75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35245C4-016D-4CB2-8819-7694DDEB81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9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0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1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16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000CF-DBA3-4A14-8FDA-939243D4DFFC}">
  <sheetPr codeName="Sheet18"/>
  <dimension ref="A1:AF54"/>
  <sheetViews>
    <sheetView tabSelected="1" zoomScaleNormal="100" workbookViewId="0">
      <selection activeCell="A4" sqref="A4"/>
    </sheetView>
  </sheetViews>
  <sheetFormatPr defaultRowHeight="12.75" x14ac:dyDescent="0.2"/>
  <cols>
    <col min="1" max="1" width="14.7109375" customWidth="1"/>
    <col min="2" max="2" width="10.5703125" customWidth="1"/>
    <col min="4" max="4" width="10.7109375" bestFit="1" customWidth="1"/>
    <col min="9" max="9" width="3.28515625" customWidth="1"/>
    <col min="16" max="16" width="2.7109375" customWidth="1"/>
    <col min="25" max="25" width="10.85546875" customWidth="1"/>
    <col min="26" max="26" width="13.7109375" customWidth="1"/>
    <col min="27" max="27" width="10.5703125" customWidth="1"/>
  </cols>
  <sheetData>
    <row r="1" spans="1:32" x14ac:dyDescent="0.2">
      <c r="B1" s="1">
        <f>ROW(A27)</f>
        <v>27</v>
      </c>
      <c r="D1" s="2">
        <f>VLOOKUP("SUSTAIN",A8:B27,2,FALSE)</f>
        <v>1601000</v>
      </c>
      <c r="E1" s="2">
        <f>MATCH("RAMPD_100",A8:A27,0)+7</f>
        <v>9</v>
      </c>
    </row>
    <row r="2" spans="1:32" ht="15.75" x14ac:dyDescent="0.25">
      <c r="B2" s="3" t="s">
        <v>38</v>
      </c>
    </row>
    <row r="3" spans="1:32" x14ac:dyDescent="0.2">
      <c r="A3" s="4" t="s">
        <v>0</v>
      </c>
      <c r="B3" s="5" t="s">
        <v>37</v>
      </c>
      <c r="C3" s="5"/>
      <c r="E3" s="4" t="s">
        <v>1</v>
      </c>
      <c r="F3" t="s">
        <v>40</v>
      </c>
      <c r="Z3" s="6" t="s">
        <v>2</v>
      </c>
    </row>
    <row r="4" spans="1:32" x14ac:dyDescent="0.2">
      <c r="A4" s="7" t="s">
        <v>3</v>
      </c>
      <c r="B4" t="s">
        <v>36</v>
      </c>
    </row>
    <row r="5" spans="1:32" ht="13.5" thickBot="1" x14ac:dyDescent="0.25">
      <c r="A5" s="7"/>
    </row>
    <row r="6" spans="1:32" x14ac:dyDescent="0.2">
      <c r="C6" s="8" t="s">
        <v>4</v>
      </c>
      <c r="D6" s="9"/>
      <c r="E6" s="9"/>
      <c r="F6" s="9"/>
      <c r="G6" s="9"/>
      <c r="H6" s="10"/>
      <c r="J6" s="8" t="s">
        <v>5</v>
      </c>
      <c r="K6" s="9"/>
      <c r="L6" s="9"/>
      <c r="M6" s="9"/>
      <c r="N6" s="9"/>
      <c r="O6" s="10"/>
      <c r="Q6" s="8" t="s">
        <v>6</v>
      </c>
      <c r="R6" s="9"/>
      <c r="S6" s="9"/>
      <c r="T6" s="9"/>
      <c r="U6" s="9"/>
      <c r="V6" s="10"/>
      <c r="X6" s="11" t="s">
        <v>7</v>
      </c>
      <c r="Y6" s="12"/>
      <c r="Z6" s="13" t="s">
        <v>8</v>
      </c>
      <c r="AA6" s="9" t="s">
        <v>5</v>
      </c>
      <c r="AB6" s="9"/>
      <c r="AC6" s="9"/>
      <c r="AD6" s="9"/>
      <c r="AE6" s="9"/>
      <c r="AF6" s="10"/>
    </row>
    <row r="7" spans="1:32" ht="25.5" x14ac:dyDescent="0.2">
      <c r="A7" s="14" t="s">
        <v>9</v>
      </c>
      <c r="B7" s="14" t="s">
        <v>10</v>
      </c>
      <c r="C7" s="15" t="s">
        <v>11</v>
      </c>
      <c r="D7" s="16" t="s">
        <v>12</v>
      </c>
      <c r="E7" s="16" t="s">
        <v>13</v>
      </c>
      <c r="F7" s="16" t="s">
        <v>14</v>
      </c>
      <c r="G7" s="16" t="s">
        <v>15</v>
      </c>
      <c r="H7" s="17" t="s">
        <v>16</v>
      </c>
      <c r="J7" s="15" t="s">
        <v>11</v>
      </c>
      <c r="K7" s="16" t="s">
        <v>12</v>
      </c>
      <c r="L7" s="16" t="s">
        <v>13</v>
      </c>
      <c r="M7" s="16" t="s">
        <v>14</v>
      </c>
      <c r="N7" s="16" t="s">
        <v>15</v>
      </c>
      <c r="O7" s="17" t="s">
        <v>16</v>
      </c>
      <c r="Q7" s="15" t="s">
        <v>11</v>
      </c>
      <c r="R7" s="16" t="s">
        <v>12</v>
      </c>
      <c r="S7" s="16" t="s">
        <v>13</v>
      </c>
      <c r="T7" s="16" t="s">
        <v>14</v>
      </c>
      <c r="U7" s="16" t="s">
        <v>15</v>
      </c>
      <c r="V7" s="17" t="s">
        <v>16</v>
      </c>
      <c r="X7" s="15" t="s">
        <v>17</v>
      </c>
      <c r="Y7" s="17" t="s">
        <v>18</v>
      </c>
      <c r="Z7" s="18" t="s">
        <v>11</v>
      </c>
      <c r="AA7" s="19" t="s">
        <v>11</v>
      </c>
      <c r="AB7" s="16" t="s">
        <v>12</v>
      </c>
      <c r="AC7" s="16" t="s">
        <v>13</v>
      </c>
      <c r="AD7" s="16" t="s">
        <v>14</v>
      </c>
      <c r="AE7" s="16" t="s">
        <v>15</v>
      </c>
      <c r="AF7" s="17" t="s">
        <v>16</v>
      </c>
    </row>
    <row r="8" spans="1:32" x14ac:dyDescent="0.2">
      <c r="A8" s="20" t="s">
        <v>2</v>
      </c>
      <c r="B8" s="20">
        <v>1601000</v>
      </c>
      <c r="C8" s="21">
        <v>1601096.8095833324</v>
      </c>
      <c r="D8" s="21">
        <v>954252.42618055502</v>
      </c>
      <c r="E8" s="21">
        <v>196924.49503472209</v>
      </c>
      <c r="F8" s="21">
        <v>449919.88836805604</v>
      </c>
      <c r="G8" s="21">
        <v>631465.32579861174</v>
      </c>
      <c r="H8" s="21">
        <v>969631.48378472321</v>
      </c>
      <c r="I8" s="7"/>
      <c r="J8" s="22">
        <v>0.36556038830951565</v>
      </c>
      <c r="K8" s="22">
        <v>0.37671937587640369</v>
      </c>
      <c r="L8" s="22">
        <v>0.3788113514749627</v>
      </c>
      <c r="M8" s="22">
        <v>0.33609306903107244</v>
      </c>
      <c r="N8" s="22">
        <v>0.42419258602229698</v>
      </c>
      <c r="O8" s="22">
        <v>0.32737660554906095</v>
      </c>
      <c r="Q8" s="21">
        <v>17166.34540316444</v>
      </c>
      <c r="R8" s="21">
        <v>8551.713916871111</v>
      </c>
      <c r="S8" s="21">
        <v>1980.4181164088898</v>
      </c>
      <c r="T8" s="21">
        <v>6634.2133698844473</v>
      </c>
      <c r="U8" s="21">
        <v>6274.6546459022193</v>
      </c>
      <c r="V8" s="21">
        <v>10891.690757262222</v>
      </c>
      <c r="X8" s="23">
        <f>ROUND(B8/$D$1,2)</f>
        <v>1</v>
      </c>
      <c r="Y8" s="24">
        <v>0</v>
      </c>
      <c r="Z8" s="21">
        <f>AVERAGEIF($X$8:$X$25,$Y8,C$8:C$25)</f>
        <v>0</v>
      </c>
      <c r="AA8" s="21">
        <f>AVERAGEIF($X$8:$X$25,$Y8,J$8:J$25)</f>
        <v>0</v>
      </c>
      <c r="AB8" s="21">
        <f t="shared" ref="AB8:AF14" si="0">AVERAGEIF($X$8:$X$25,$Y8,K$8:K$25)</f>
        <v>0</v>
      </c>
      <c r="AC8" s="21">
        <f t="shared" si="0"/>
        <v>0</v>
      </c>
      <c r="AD8" s="21">
        <f t="shared" si="0"/>
        <v>0</v>
      </c>
      <c r="AE8" s="21">
        <f t="shared" si="0"/>
        <v>0</v>
      </c>
      <c r="AF8" s="21">
        <f t="shared" si="0"/>
        <v>0</v>
      </c>
    </row>
    <row r="9" spans="1:32" x14ac:dyDescent="0.2">
      <c r="A9" s="20" t="s">
        <v>106</v>
      </c>
      <c r="B9" s="20">
        <v>1601000</v>
      </c>
      <c r="C9" s="21">
        <v>1601165.1233333335</v>
      </c>
      <c r="D9" s="21">
        <v>954295.69833333325</v>
      </c>
      <c r="E9" s="21">
        <v>196932.62</v>
      </c>
      <c r="F9" s="21">
        <v>449936.80499999999</v>
      </c>
      <c r="G9" s="21">
        <v>631510.59499999997</v>
      </c>
      <c r="H9" s="21">
        <v>969654.52833333332</v>
      </c>
      <c r="I9" s="7"/>
      <c r="J9" s="22">
        <v>0.36773164892405885</v>
      </c>
      <c r="K9" s="22">
        <v>0.37968729213025243</v>
      </c>
      <c r="L9" s="22">
        <v>0.38162680143857253</v>
      </c>
      <c r="M9" s="22">
        <v>0.33629250382663056</v>
      </c>
      <c r="N9" s="22">
        <v>0.4295996064274375</v>
      </c>
      <c r="O9" s="22">
        <v>0.32743867908958096</v>
      </c>
      <c r="Q9" s="21">
        <v>17167.310308693333</v>
      </c>
      <c r="R9" s="21">
        <v>8551.9267293866687</v>
      </c>
      <c r="S9" s="21">
        <v>1980.4254617599995</v>
      </c>
      <c r="T9" s="21">
        <v>6634.9581175466665</v>
      </c>
      <c r="U9" s="21">
        <v>6274.8246015999994</v>
      </c>
      <c r="V9" s="21">
        <v>10892.485707093334</v>
      </c>
      <c r="X9" s="23">
        <f t="shared" ref="X9:X25" si="1">ROUND(B9/$D$1,2)</f>
        <v>1</v>
      </c>
      <c r="Y9" s="24">
        <v>0.1</v>
      </c>
      <c r="Z9" s="21">
        <f t="shared" ref="Z9:Z14" si="2">AVERAGEIF($X$8:$X$25,$Y9,C$8:C$25)</f>
        <v>160113.22444444444</v>
      </c>
      <c r="AA9" s="21">
        <f t="shared" ref="AA9:AA14" si="3">AVERAGEIF($X$8:$X$25,$Y9,J$8:J$25)</f>
        <v>0.15092740151464432</v>
      </c>
      <c r="AB9" s="21">
        <f t="shared" si="0"/>
        <v>0.16280267739429599</v>
      </c>
      <c r="AC9" s="21">
        <f t="shared" si="0"/>
        <v>0.15681427098037204</v>
      </c>
      <c r="AD9" s="21">
        <f t="shared" si="0"/>
        <v>0.12316874823910155</v>
      </c>
      <c r="AE9" s="21">
        <f t="shared" si="0"/>
        <v>0.20724578200630273</v>
      </c>
      <c r="AF9" s="21">
        <f t="shared" si="0"/>
        <v>0.11425664440579693</v>
      </c>
    </row>
    <row r="10" spans="1:32" x14ac:dyDescent="0.2">
      <c r="A10" s="20" t="s">
        <v>107</v>
      </c>
      <c r="B10" s="20">
        <v>1520950</v>
      </c>
      <c r="C10" s="21">
        <v>1521074.2433333334</v>
      </c>
      <c r="D10" s="21">
        <v>906571.70833333337</v>
      </c>
      <c r="E10" s="21">
        <v>187090.11833333332</v>
      </c>
      <c r="F10" s="21">
        <v>427412.41666666669</v>
      </c>
      <c r="G10" s="21">
        <v>599929.88666666672</v>
      </c>
      <c r="H10" s="21">
        <v>921144.35666666669</v>
      </c>
      <c r="I10" s="7"/>
      <c r="J10" s="22">
        <v>0.3192688137157918</v>
      </c>
      <c r="K10" s="22">
        <v>0.33372293534148317</v>
      </c>
      <c r="L10" s="22">
        <v>0.33333131793095694</v>
      </c>
      <c r="M10" s="22">
        <v>0.28245503354978208</v>
      </c>
      <c r="N10" s="22">
        <v>0.38920952777075662</v>
      </c>
      <c r="O10" s="22">
        <v>0.27371727677504049</v>
      </c>
      <c r="Q10" s="21">
        <v>16308.348197546666</v>
      </c>
      <c r="R10" s="21">
        <v>8124.2761352533325</v>
      </c>
      <c r="S10" s="21">
        <v>1881.3408460800001</v>
      </c>
      <c r="T10" s="21">
        <v>6302.7312162133339</v>
      </c>
      <c r="U10" s="21">
        <v>5960.9649288533337</v>
      </c>
      <c r="V10" s="21">
        <v>10347.383268693335</v>
      </c>
      <c r="X10" s="23">
        <f t="shared" si="1"/>
        <v>0.95</v>
      </c>
      <c r="Y10" s="23">
        <v>0.5</v>
      </c>
      <c r="Z10" s="21">
        <f t="shared" si="2"/>
        <v>800570.3125</v>
      </c>
      <c r="AA10" s="21">
        <f t="shared" si="3"/>
        <v>0.18897191328091756</v>
      </c>
      <c r="AB10" s="21">
        <f t="shared" si="0"/>
        <v>0.20463063842325802</v>
      </c>
      <c r="AC10" s="21">
        <f t="shared" si="0"/>
        <v>0.20078189478799841</v>
      </c>
      <c r="AD10" s="21">
        <f t="shared" si="0"/>
        <v>0.15058757913597631</v>
      </c>
      <c r="AE10" s="21">
        <f t="shared" si="0"/>
        <v>0.26078781964429559</v>
      </c>
      <c r="AF10" s="21">
        <f t="shared" si="0"/>
        <v>0.14220402313642383</v>
      </c>
    </row>
    <row r="11" spans="1:32" x14ac:dyDescent="0.2">
      <c r="A11" s="20" t="s">
        <v>108</v>
      </c>
      <c r="B11" s="20">
        <v>1440900</v>
      </c>
      <c r="C11" s="21">
        <v>1440965.0216666665</v>
      </c>
      <c r="D11" s="21">
        <v>858816.4149999998</v>
      </c>
      <c r="E11" s="21">
        <v>177231.86833333335</v>
      </c>
      <c r="F11" s="21">
        <v>404916.73833333334</v>
      </c>
      <c r="G11" s="21">
        <v>568326.22166666668</v>
      </c>
      <c r="H11" s="21">
        <v>872638.8</v>
      </c>
      <c r="I11" s="7"/>
      <c r="J11" s="22">
        <v>0.29524793492412182</v>
      </c>
      <c r="K11" s="22">
        <v>0.31079884482391551</v>
      </c>
      <c r="L11" s="22">
        <v>0.30838079460306284</v>
      </c>
      <c r="M11" s="22">
        <v>0.2565166799084474</v>
      </c>
      <c r="N11" s="22">
        <v>0.36756598791069017</v>
      </c>
      <c r="O11" s="22">
        <v>0.24814911912624354</v>
      </c>
      <c r="Q11" s="21">
        <v>15450.0145152</v>
      </c>
      <c r="R11" s="21">
        <v>7696.1756228266677</v>
      </c>
      <c r="S11" s="21">
        <v>1782.5148586666667</v>
      </c>
      <c r="T11" s="21">
        <v>5971.3240337066663</v>
      </c>
      <c r="U11" s="21">
        <v>5647.1113523199992</v>
      </c>
      <c r="V11" s="21">
        <v>9802.9031628800003</v>
      </c>
      <c r="X11" s="23">
        <f t="shared" si="1"/>
        <v>0.9</v>
      </c>
      <c r="Y11" s="23">
        <v>0.8</v>
      </c>
      <c r="Z11" s="21">
        <f t="shared" si="2"/>
        <v>1280878.9891666668</v>
      </c>
      <c r="AA11" s="21">
        <f t="shared" si="3"/>
        <v>0.25434124756475662</v>
      </c>
      <c r="AB11" s="21">
        <f t="shared" si="0"/>
        <v>0.27112923599979977</v>
      </c>
      <c r="AC11" s="21">
        <f t="shared" si="0"/>
        <v>0.26792178289658253</v>
      </c>
      <c r="AD11" s="21">
        <f t="shared" si="0"/>
        <v>0.21278869941703049</v>
      </c>
      <c r="AE11" s="21">
        <f t="shared" si="0"/>
        <v>0.33071017237757777</v>
      </c>
      <c r="AF11" s="21">
        <f t="shared" si="0"/>
        <v>0.20460680413517188</v>
      </c>
    </row>
    <row r="12" spans="1:32" x14ac:dyDescent="0.2">
      <c r="A12" s="20" t="s">
        <v>109</v>
      </c>
      <c r="B12" s="20">
        <v>1280800</v>
      </c>
      <c r="C12" s="21">
        <v>1280922.2250000001</v>
      </c>
      <c r="D12" s="21">
        <v>763440.8633333334</v>
      </c>
      <c r="E12" s="21">
        <v>157543.52333333332</v>
      </c>
      <c r="F12" s="21">
        <v>359937.83833333332</v>
      </c>
      <c r="G12" s="21">
        <v>505181.09666666668</v>
      </c>
      <c r="H12" s="21">
        <v>775741.1283333333</v>
      </c>
      <c r="I12" s="7"/>
      <c r="J12" s="22">
        <v>0.25156399295767973</v>
      </c>
      <c r="K12" s="22">
        <v>0.2682405785404493</v>
      </c>
      <c r="L12" s="22">
        <v>0.26491549580562834</v>
      </c>
      <c r="M12" s="22">
        <v>0.21034846437398538</v>
      </c>
      <c r="N12" s="22">
        <v>0.32753589341757655</v>
      </c>
      <c r="O12" s="22">
        <v>0.20208928002028884</v>
      </c>
      <c r="Q12" s="21">
        <v>13733.017818453332</v>
      </c>
      <c r="R12" s="21">
        <v>6841.6429602133339</v>
      </c>
      <c r="S12" s="21">
        <v>1584.2182212266666</v>
      </c>
      <c r="T12" s="21">
        <v>5307.1566370133323</v>
      </c>
      <c r="U12" s="21">
        <v>5019.6006297600015</v>
      </c>
      <c r="V12" s="21">
        <v>8713.4171886933327</v>
      </c>
      <c r="X12" s="23">
        <f t="shared" si="1"/>
        <v>0.8</v>
      </c>
      <c r="Y12" s="23">
        <v>0.9</v>
      </c>
      <c r="Z12" s="21">
        <f t="shared" si="2"/>
        <v>1440981.6233333331</v>
      </c>
      <c r="AA12" s="21">
        <f t="shared" si="3"/>
        <v>0.29613292229038507</v>
      </c>
      <c r="AB12" s="21">
        <f t="shared" si="0"/>
        <v>0.31187726851783026</v>
      </c>
      <c r="AC12" s="21">
        <f t="shared" si="0"/>
        <v>0.3092625754393073</v>
      </c>
      <c r="AD12" s="21">
        <f t="shared" si="0"/>
        <v>0.25699401001390998</v>
      </c>
      <c r="AE12" s="21">
        <f t="shared" si="0"/>
        <v>0.36907247587655501</v>
      </c>
      <c r="AF12" s="21">
        <f t="shared" si="0"/>
        <v>0.24862944166416973</v>
      </c>
    </row>
    <row r="13" spans="1:32" x14ac:dyDescent="0.2">
      <c r="A13" s="20" t="s">
        <v>110</v>
      </c>
      <c r="B13" s="20">
        <v>800500</v>
      </c>
      <c r="C13" s="21">
        <v>800590.28666666686</v>
      </c>
      <c r="D13" s="21">
        <v>477161.16333333339</v>
      </c>
      <c r="E13" s="21">
        <v>98483.986666666664</v>
      </c>
      <c r="F13" s="21">
        <v>224945.13666666666</v>
      </c>
      <c r="G13" s="21">
        <v>315753.68333333329</v>
      </c>
      <c r="H13" s="21">
        <v>484836.60333333333</v>
      </c>
      <c r="I13" s="7"/>
      <c r="J13" s="22">
        <v>0.18795446166296009</v>
      </c>
      <c r="K13" s="22">
        <v>0.20354685721483504</v>
      </c>
      <c r="L13" s="22">
        <v>0.19967467694397656</v>
      </c>
      <c r="M13" s="22">
        <v>0.14974808218545227</v>
      </c>
      <c r="N13" s="22">
        <v>0.25954031165037794</v>
      </c>
      <c r="O13" s="22">
        <v>0.14133361357431798</v>
      </c>
      <c r="Q13" s="21">
        <v>8584.4038109866669</v>
      </c>
      <c r="R13" s="21">
        <v>4276.5436108800004</v>
      </c>
      <c r="S13" s="21">
        <v>990.39347370666655</v>
      </c>
      <c r="T13" s="21">
        <v>3317.4667264000004</v>
      </c>
      <c r="U13" s="21">
        <v>3137.9061896533335</v>
      </c>
      <c r="V13" s="21">
        <v>5446.497621333333</v>
      </c>
      <c r="X13" s="23">
        <f t="shared" si="1"/>
        <v>0.5</v>
      </c>
      <c r="Y13" s="23">
        <v>0.95</v>
      </c>
      <c r="Z13" s="21">
        <f t="shared" si="2"/>
        <v>1521067.0741666667</v>
      </c>
      <c r="AA13" s="21">
        <f t="shared" si="3"/>
        <v>0.32396674089493604</v>
      </c>
      <c r="AB13" s="21">
        <f t="shared" si="0"/>
        <v>0.33874100107681665</v>
      </c>
      <c r="AC13" s="21">
        <f t="shared" si="0"/>
        <v>0.33803789508399401</v>
      </c>
      <c r="AD13" s="21">
        <f t="shared" si="0"/>
        <v>0.28647115514173516</v>
      </c>
      <c r="AE13" s="21">
        <f t="shared" si="0"/>
        <v>0.39499000699751041</v>
      </c>
      <c r="AF13" s="21">
        <f t="shared" si="0"/>
        <v>0.27771335086345328</v>
      </c>
    </row>
    <row r="14" spans="1:32" x14ac:dyDescent="0.2">
      <c r="A14" s="20" t="s">
        <v>111</v>
      </c>
      <c r="B14" s="20">
        <v>160100</v>
      </c>
      <c r="C14" s="21">
        <v>160128.30833333335</v>
      </c>
      <c r="D14" s="21">
        <v>95434.978333333347</v>
      </c>
      <c r="E14" s="21">
        <v>19701.16</v>
      </c>
      <c r="F14" s="21">
        <v>44992.170000000006</v>
      </c>
      <c r="G14" s="21">
        <v>63163.403333333335</v>
      </c>
      <c r="H14" s="21">
        <v>96964.904999999999</v>
      </c>
      <c r="I14" s="7"/>
      <c r="J14" s="22">
        <v>0.15072705691258087</v>
      </c>
      <c r="K14" s="22">
        <v>0.16252011682997475</v>
      </c>
      <c r="L14" s="22">
        <v>0.15645852719963568</v>
      </c>
      <c r="M14" s="22">
        <v>0.1232025301381308</v>
      </c>
      <c r="N14" s="22">
        <v>0.20664494247600759</v>
      </c>
      <c r="O14" s="22">
        <v>0.11430185360529263</v>
      </c>
      <c r="Q14" s="21">
        <v>1716.7827012266669</v>
      </c>
      <c r="R14" s="21">
        <v>855.22265429333345</v>
      </c>
      <c r="S14" s="21">
        <v>198.12591616</v>
      </c>
      <c r="T14" s="21">
        <v>663.43413077333332</v>
      </c>
      <c r="U14" s="21">
        <v>627.58792533333337</v>
      </c>
      <c r="V14" s="21">
        <v>1089.1947758933334</v>
      </c>
      <c r="X14" s="23">
        <f t="shared" si="1"/>
        <v>0.1</v>
      </c>
      <c r="Y14" s="23">
        <v>1</v>
      </c>
      <c r="Z14" s="21">
        <f t="shared" si="2"/>
        <v>1601113.3125833333</v>
      </c>
      <c r="AA14" s="21">
        <f t="shared" si="3"/>
        <v>0.37399263108534148</v>
      </c>
      <c r="AB14" s="21">
        <f t="shared" si="0"/>
        <v>0.38630051046061742</v>
      </c>
      <c r="AC14" s="21">
        <f t="shared" si="0"/>
        <v>0.38754668744477883</v>
      </c>
      <c r="AD14" s="21">
        <f t="shared" si="0"/>
        <v>0.34195516975082052</v>
      </c>
      <c r="AE14" s="21">
        <f t="shared" si="0"/>
        <v>0.43634461777954237</v>
      </c>
      <c r="AF14" s="21">
        <f t="shared" si="0"/>
        <v>0.3333867485628268</v>
      </c>
    </row>
    <row r="15" spans="1:32" x14ac:dyDescent="0.2">
      <c r="A15" s="20" t="s">
        <v>112</v>
      </c>
      <c r="B15" s="20">
        <v>800500</v>
      </c>
      <c r="C15" s="21">
        <v>800550.33833333326</v>
      </c>
      <c r="D15" s="21">
        <v>477133.20499999996</v>
      </c>
      <c r="E15" s="21">
        <v>98465.293333333335</v>
      </c>
      <c r="F15" s="21">
        <v>224951.84</v>
      </c>
      <c r="G15" s="21">
        <v>315715.22999999992</v>
      </c>
      <c r="H15" s="21">
        <v>484835.1083333334</v>
      </c>
      <c r="I15" s="7"/>
      <c r="J15" s="22">
        <v>0.18998936489887505</v>
      </c>
      <c r="K15" s="22">
        <v>0.20571441963168097</v>
      </c>
      <c r="L15" s="22">
        <v>0.20188911263202028</v>
      </c>
      <c r="M15" s="22">
        <v>0.15142707608650036</v>
      </c>
      <c r="N15" s="22">
        <v>0.26203532763821324</v>
      </c>
      <c r="O15" s="22">
        <v>0.14307443269852968</v>
      </c>
      <c r="Q15" s="21">
        <v>8582.6090393599989</v>
      </c>
      <c r="R15" s="21">
        <v>4275.868965546666</v>
      </c>
      <c r="S15" s="21">
        <v>990.29388629333334</v>
      </c>
      <c r="T15" s="21">
        <v>3316.4461875200004</v>
      </c>
      <c r="U15" s="21">
        <v>3137.1991995733333</v>
      </c>
      <c r="V15" s="21">
        <v>5445.4098397866665</v>
      </c>
      <c r="X15" s="23">
        <f t="shared" si="1"/>
        <v>0.5</v>
      </c>
      <c r="Y15" s="25"/>
    </row>
    <row r="16" spans="1:32" x14ac:dyDescent="0.2">
      <c r="A16" s="20" t="s">
        <v>113</v>
      </c>
      <c r="B16" s="20">
        <v>1280800</v>
      </c>
      <c r="C16" s="21">
        <v>1280835.7533333334</v>
      </c>
      <c r="D16" s="21">
        <v>763395.60000000009</v>
      </c>
      <c r="E16" s="21">
        <v>157531.70333333337</v>
      </c>
      <c r="F16" s="21">
        <v>359908.44999999995</v>
      </c>
      <c r="G16" s="21">
        <v>505161.52500000002</v>
      </c>
      <c r="H16" s="21">
        <v>775674.22833333339</v>
      </c>
      <c r="I16" s="7"/>
      <c r="J16" s="22">
        <v>0.25711850217183352</v>
      </c>
      <c r="K16" s="22">
        <v>0.27401789345915029</v>
      </c>
      <c r="L16" s="22">
        <v>0.27092806998753677</v>
      </c>
      <c r="M16" s="22">
        <v>0.21522893446007557</v>
      </c>
      <c r="N16" s="22">
        <v>0.33388445133757899</v>
      </c>
      <c r="O16" s="22">
        <v>0.20712432825005492</v>
      </c>
      <c r="Q16" s="21">
        <v>13732.569033386666</v>
      </c>
      <c r="R16" s="21">
        <v>6841.6887193600005</v>
      </c>
      <c r="S16" s="21">
        <v>1584.4869393066667</v>
      </c>
      <c r="T16" s="21">
        <v>5306.3933747200008</v>
      </c>
      <c r="U16" s="21">
        <v>5020.222402559999</v>
      </c>
      <c r="V16" s="21">
        <v>8712.346630826667</v>
      </c>
      <c r="X16" s="23">
        <f t="shared" si="1"/>
        <v>0.8</v>
      </c>
    </row>
    <row r="17" spans="1:24" x14ac:dyDescent="0.2">
      <c r="A17" s="20" t="s">
        <v>114</v>
      </c>
      <c r="B17" s="20">
        <v>1440900</v>
      </c>
      <c r="C17" s="21">
        <v>1440998.2249999999</v>
      </c>
      <c r="D17" s="21">
        <v>858831.46833333338</v>
      </c>
      <c r="E17" s="21">
        <v>177222.44666666666</v>
      </c>
      <c r="F17" s="21">
        <v>404944.31</v>
      </c>
      <c r="G17" s="21">
        <v>568337.98666666658</v>
      </c>
      <c r="H17" s="21">
        <v>872660.23833333352</v>
      </c>
      <c r="I17" s="7"/>
      <c r="J17" s="22">
        <v>0.29701790965664832</v>
      </c>
      <c r="K17" s="22">
        <v>0.31295569221174502</v>
      </c>
      <c r="L17" s="22">
        <v>0.31014435627555176</v>
      </c>
      <c r="M17" s="22">
        <v>0.25747134011937256</v>
      </c>
      <c r="N17" s="22">
        <v>0.3705789638424199</v>
      </c>
      <c r="O17" s="22">
        <v>0.24910976420209591</v>
      </c>
      <c r="Q17" s="21">
        <v>15449.373136213335</v>
      </c>
      <c r="R17" s="21">
        <v>7696.535947946667</v>
      </c>
      <c r="S17" s="21">
        <v>1782.0736443733335</v>
      </c>
      <c r="T17" s="21">
        <v>5970.763543893333</v>
      </c>
      <c r="U17" s="21">
        <v>5647.0807074133336</v>
      </c>
      <c r="V17" s="21">
        <v>9802.2924287999977</v>
      </c>
      <c r="X17" s="23">
        <f t="shared" si="1"/>
        <v>0.9</v>
      </c>
    </row>
    <row r="18" spans="1:24" x14ac:dyDescent="0.2">
      <c r="A18" s="20" t="s">
        <v>115</v>
      </c>
      <c r="B18" s="20">
        <v>1520950</v>
      </c>
      <c r="C18" s="21">
        <v>1521059.905</v>
      </c>
      <c r="D18" s="21">
        <v>906529.87666666659</v>
      </c>
      <c r="E18" s="21">
        <v>187105.64833333329</v>
      </c>
      <c r="F18" s="21">
        <v>427424.38</v>
      </c>
      <c r="G18" s="21">
        <v>599874.92166666663</v>
      </c>
      <c r="H18" s="21">
        <v>921184.98333333316</v>
      </c>
      <c r="I18" s="7"/>
      <c r="J18" s="22">
        <v>0.32866466807408024</v>
      </c>
      <c r="K18" s="22">
        <v>0.34375906681215013</v>
      </c>
      <c r="L18" s="22">
        <v>0.34274447223703108</v>
      </c>
      <c r="M18" s="22">
        <v>0.29048727673368829</v>
      </c>
      <c r="N18" s="22">
        <v>0.4007704862242642</v>
      </c>
      <c r="O18" s="22">
        <v>0.28170942495186602</v>
      </c>
      <c r="Q18" s="21">
        <v>16308.759381333328</v>
      </c>
      <c r="R18" s="21">
        <v>8123.9461888000005</v>
      </c>
      <c r="S18" s="21">
        <v>1881.9414698666671</v>
      </c>
      <c r="T18" s="21">
        <v>6302.8717226666668</v>
      </c>
      <c r="U18" s="21">
        <v>5961.0007415466662</v>
      </c>
      <c r="V18" s="21">
        <v>10347.758639786667</v>
      </c>
      <c r="X18" s="23">
        <f t="shared" si="1"/>
        <v>0.95</v>
      </c>
    </row>
    <row r="19" spans="1:24" x14ac:dyDescent="0.2">
      <c r="A19" s="20" t="s">
        <v>116</v>
      </c>
      <c r="B19" s="20">
        <v>1601000</v>
      </c>
      <c r="C19" s="21">
        <v>1601071.095</v>
      </c>
      <c r="D19" s="21">
        <v>954217.90166666673</v>
      </c>
      <c r="E19" s="21">
        <v>196931.12666666665</v>
      </c>
      <c r="F19" s="21">
        <v>449922.06666666671</v>
      </c>
      <c r="G19" s="21">
        <v>631428.17166666663</v>
      </c>
      <c r="H19" s="21">
        <v>969642.92333333322</v>
      </c>
      <c r="I19" s="7"/>
      <c r="J19" s="22">
        <v>0.3717268894978964</v>
      </c>
      <c r="K19" s="22">
        <v>0.38434920760563568</v>
      </c>
      <c r="L19" s="22">
        <v>0.38639753565644247</v>
      </c>
      <c r="M19" s="22">
        <v>0.338535469763518</v>
      </c>
      <c r="N19" s="22">
        <v>0.43623128560884605</v>
      </c>
      <c r="O19" s="22">
        <v>0.32972186403829551</v>
      </c>
      <c r="Q19" s="21">
        <v>17166.137541973334</v>
      </c>
      <c r="R19" s="21">
        <v>8551.1100689066679</v>
      </c>
      <c r="S19" s="21">
        <v>1980.4954692266667</v>
      </c>
      <c r="T19" s="21">
        <v>6634.5320038400005</v>
      </c>
      <c r="U19" s="21">
        <v>6274.052280320001</v>
      </c>
      <c r="V19" s="21">
        <v>10892.085261653334</v>
      </c>
      <c r="X19" s="23">
        <f t="shared" si="1"/>
        <v>1</v>
      </c>
    </row>
    <row r="20" spans="1:24" x14ac:dyDescent="0.2">
      <c r="A20" s="20" t="s">
        <v>117</v>
      </c>
      <c r="B20" s="20">
        <v>0</v>
      </c>
      <c r="C20" s="21">
        <v>0</v>
      </c>
      <c r="D20" s="21">
        <v>0</v>
      </c>
      <c r="E20" s="21">
        <v>0</v>
      </c>
      <c r="F20" s="21">
        <v>0</v>
      </c>
      <c r="G20" s="21">
        <v>0</v>
      </c>
      <c r="H20" s="21">
        <v>0</v>
      </c>
      <c r="I20" s="7"/>
      <c r="J20" s="22">
        <v>0</v>
      </c>
      <c r="K20" s="22">
        <v>0</v>
      </c>
      <c r="L20" s="22">
        <v>0</v>
      </c>
      <c r="M20" s="22">
        <v>0</v>
      </c>
      <c r="N20" s="22">
        <v>0</v>
      </c>
      <c r="O20" s="22">
        <v>0</v>
      </c>
      <c r="Q20" s="21">
        <v>0</v>
      </c>
      <c r="R20" s="21">
        <v>0</v>
      </c>
      <c r="S20" s="21">
        <v>0</v>
      </c>
      <c r="T20" s="21">
        <v>0</v>
      </c>
      <c r="U20" s="21">
        <v>0</v>
      </c>
      <c r="V20" s="21">
        <v>0</v>
      </c>
      <c r="X20" s="23">
        <f t="shared" si="1"/>
        <v>0</v>
      </c>
    </row>
    <row r="21" spans="1:24" x14ac:dyDescent="0.2">
      <c r="A21" s="20" t="s">
        <v>118</v>
      </c>
      <c r="B21" s="20">
        <v>160100</v>
      </c>
      <c r="C21" s="21">
        <v>160115.07500000001</v>
      </c>
      <c r="D21" s="21">
        <v>95422.46166666667</v>
      </c>
      <c r="E21" s="21">
        <v>19690.206666666661</v>
      </c>
      <c r="F21" s="21">
        <v>45002.406666666662</v>
      </c>
      <c r="G21" s="21">
        <v>63132.75</v>
      </c>
      <c r="H21" s="21">
        <v>96982.324999999983</v>
      </c>
      <c r="I21" s="7"/>
      <c r="J21" s="22">
        <v>0.15102750874910126</v>
      </c>
      <c r="K21" s="22">
        <v>0.16295049383452523</v>
      </c>
      <c r="L21" s="22">
        <v>0.15699102472041046</v>
      </c>
      <c r="M21" s="22">
        <v>0.12313690832384616</v>
      </c>
      <c r="N21" s="22">
        <v>0.20756628412522432</v>
      </c>
      <c r="O21" s="22">
        <v>0.11422234350655305</v>
      </c>
      <c r="Q21" s="21">
        <v>1716.53439488</v>
      </c>
      <c r="R21" s="21">
        <v>855.03991125333323</v>
      </c>
      <c r="S21" s="21">
        <v>198.00762367999999</v>
      </c>
      <c r="T21" s="21">
        <v>663.48685994666664</v>
      </c>
      <c r="U21" s="21">
        <v>627.22804394666662</v>
      </c>
      <c r="V21" s="21">
        <v>1089.3063509333335</v>
      </c>
      <c r="X21" s="23">
        <f t="shared" si="1"/>
        <v>0.1</v>
      </c>
    </row>
    <row r="22" spans="1:24" x14ac:dyDescent="0.2">
      <c r="A22" s="20" t="s">
        <v>119</v>
      </c>
      <c r="B22" s="20">
        <v>1601000</v>
      </c>
      <c r="C22" s="21">
        <v>1601119.0733333335</v>
      </c>
      <c r="D22" s="21">
        <v>954277.2666666666</v>
      </c>
      <c r="E22" s="21">
        <v>196953.90666666665</v>
      </c>
      <c r="F22" s="21">
        <v>449887.9</v>
      </c>
      <c r="G22" s="21">
        <v>631457.36</v>
      </c>
      <c r="H22" s="21">
        <v>969661.71333333326</v>
      </c>
      <c r="I22" s="7"/>
      <c r="J22" s="22">
        <v>0.39188322643591844</v>
      </c>
      <c r="K22" s="22">
        <v>0.40486564156809246</v>
      </c>
      <c r="L22" s="22">
        <v>0.40329782546377679</v>
      </c>
      <c r="M22" s="22">
        <v>0.35934857070718645</v>
      </c>
      <c r="N22" s="22">
        <v>0.45349924179778744</v>
      </c>
      <c r="O22" s="22">
        <v>0.35175798485021786</v>
      </c>
      <c r="Q22" s="21">
        <v>17166.41000106667</v>
      </c>
      <c r="R22" s="21">
        <v>8551.7664733866659</v>
      </c>
      <c r="S22" s="21">
        <v>1980.9037107199995</v>
      </c>
      <c r="T22" s="21">
        <v>6633.7398169600001</v>
      </c>
      <c r="U22" s="21">
        <v>6274.6831052800007</v>
      </c>
      <c r="V22" s="21">
        <v>10891.726895786665</v>
      </c>
      <c r="X22" s="23">
        <f t="shared" si="1"/>
        <v>1</v>
      </c>
    </row>
    <row r="23" spans="1:24" x14ac:dyDescent="0.2">
      <c r="A23" s="20" t="s">
        <v>120</v>
      </c>
      <c r="B23" s="20">
        <v>160100</v>
      </c>
      <c r="C23" s="21">
        <v>160096.28999999998</v>
      </c>
      <c r="D23" s="21">
        <v>95406.079999999987</v>
      </c>
      <c r="E23" s="21">
        <v>19690.408333333333</v>
      </c>
      <c r="F23" s="21">
        <v>44999.801666666659</v>
      </c>
      <c r="G23" s="21">
        <v>63128.443333333336</v>
      </c>
      <c r="H23" s="21">
        <v>96967.846666666665</v>
      </c>
      <c r="I23" s="7"/>
      <c r="J23" s="22">
        <v>0.15102763888225082</v>
      </c>
      <c r="K23" s="22">
        <v>0.162937421518388</v>
      </c>
      <c r="L23" s="22">
        <v>0.15699326102107</v>
      </c>
      <c r="M23" s="22">
        <v>0.12316680625532769</v>
      </c>
      <c r="N23" s="22">
        <v>0.20752611941767629</v>
      </c>
      <c r="O23" s="22">
        <v>0.11424573610554514</v>
      </c>
      <c r="Q23" s="21">
        <v>1716.4235571199999</v>
      </c>
      <c r="R23" s="21">
        <v>854.96069461333332</v>
      </c>
      <c r="S23" s="21">
        <v>197.97466453333334</v>
      </c>
      <c r="T23" s="21">
        <v>663.4881979733334</v>
      </c>
      <c r="U23" s="21">
        <v>627.21313450666662</v>
      </c>
      <c r="V23" s="21">
        <v>1089.2104226133331</v>
      </c>
      <c r="X23" s="23">
        <f t="shared" si="1"/>
        <v>0.1</v>
      </c>
    </row>
    <row r="24" spans="1:24" x14ac:dyDescent="0.2">
      <c r="A24" s="20" t="s">
        <v>121</v>
      </c>
      <c r="B24" s="20">
        <v>1601000</v>
      </c>
      <c r="C24" s="21">
        <v>1601114.4616666664</v>
      </c>
      <c r="D24" s="21">
        <v>954261.93</v>
      </c>
      <c r="E24" s="21">
        <v>196934.58333333334</v>
      </c>
      <c r="F24" s="21">
        <v>449917.94833333336</v>
      </c>
      <c r="G24" s="21">
        <v>631479.93333333335</v>
      </c>
      <c r="H24" s="21">
        <v>969634.52833333332</v>
      </c>
      <c r="I24" s="7"/>
      <c r="J24" s="22">
        <v>0.37306100225931804</v>
      </c>
      <c r="K24" s="22">
        <v>0.38588103512270283</v>
      </c>
      <c r="L24" s="22">
        <v>0.38759992319013975</v>
      </c>
      <c r="M24" s="22">
        <v>0.33950623542569525</v>
      </c>
      <c r="N24" s="22">
        <v>0.43820036904134396</v>
      </c>
      <c r="O24" s="22">
        <v>0.33063860928697875</v>
      </c>
      <c r="Q24" s="21">
        <v>17166.159407786668</v>
      </c>
      <c r="R24" s="21">
        <v>8551.4210508800006</v>
      </c>
      <c r="S24" s="21">
        <v>1980.5688900266664</v>
      </c>
      <c r="T24" s="21">
        <v>6634.1694668799992</v>
      </c>
      <c r="U24" s="21">
        <v>6274.4717994666671</v>
      </c>
      <c r="V24" s="21">
        <v>10891.68760832</v>
      </c>
      <c r="X24" s="23">
        <f t="shared" si="1"/>
        <v>1</v>
      </c>
    </row>
    <row r="25" spans="1:24" x14ac:dyDescent="0.2">
      <c r="A25" s="20" t="s">
        <v>122</v>
      </c>
      <c r="B25" s="20">
        <v>0</v>
      </c>
      <c r="C25" s="21">
        <v>0</v>
      </c>
      <c r="D25" s="21">
        <v>0</v>
      </c>
      <c r="E25" s="21">
        <v>0</v>
      </c>
      <c r="F25" s="21">
        <v>0</v>
      </c>
      <c r="G25" s="21">
        <v>0</v>
      </c>
      <c r="H25" s="21">
        <v>0</v>
      </c>
      <c r="I25" s="7"/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Q25" s="21">
        <v>0</v>
      </c>
      <c r="R25" s="21">
        <v>0</v>
      </c>
      <c r="S25" s="21">
        <v>0</v>
      </c>
      <c r="T25" s="21">
        <v>0</v>
      </c>
      <c r="U25" s="21">
        <v>0</v>
      </c>
      <c r="V25" s="21">
        <v>0</v>
      </c>
      <c r="X25" s="23">
        <f t="shared" si="1"/>
        <v>0</v>
      </c>
    </row>
    <row r="26" spans="1:24" x14ac:dyDescent="0.2">
      <c r="A26" s="20"/>
      <c r="B26" s="20"/>
      <c r="C26" s="21"/>
      <c r="D26" s="21"/>
      <c r="E26" s="21"/>
      <c r="F26" s="21"/>
      <c r="G26" s="21"/>
      <c r="H26" s="21"/>
      <c r="I26" s="7"/>
      <c r="J26" s="22"/>
      <c r="K26" s="22"/>
      <c r="L26" s="22"/>
      <c r="M26" s="22"/>
      <c r="N26" s="22"/>
      <c r="O26" s="22"/>
      <c r="Q26" s="21"/>
      <c r="R26" s="21"/>
      <c r="S26" s="21"/>
      <c r="T26" s="21"/>
      <c r="U26" s="21"/>
      <c r="V26" s="21"/>
      <c r="X26" s="23"/>
    </row>
    <row r="27" spans="1:24" x14ac:dyDescent="0.2">
      <c r="A27" s="20"/>
      <c r="B27" s="20"/>
      <c r="C27" s="21"/>
      <c r="D27" s="21"/>
      <c r="E27" s="21"/>
      <c r="F27" s="21"/>
      <c r="G27" s="21"/>
      <c r="H27" s="21"/>
      <c r="I27" s="4" t="s">
        <v>124</v>
      </c>
      <c r="J27" s="93">
        <v>0.21505058734041907</v>
      </c>
      <c r="K27" s="22"/>
      <c r="L27" s="22"/>
      <c r="M27" s="22"/>
      <c r="N27" s="22"/>
      <c r="O27" s="22"/>
      <c r="Q27" s="21"/>
      <c r="R27" s="21"/>
      <c r="S27" s="21"/>
      <c r="T27" s="21"/>
      <c r="U27" s="21"/>
      <c r="V27" s="21"/>
      <c r="X27" s="23"/>
    </row>
    <row r="29" spans="1:24" ht="13.5" thickBot="1" x14ac:dyDescent="0.25"/>
    <row r="30" spans="1:24" x14ac:dyDescent="0.2">
      <c r="B30" s="11" t="s">
        <v>125</v>
      </c>
      <c r="C30" s="95"/>
      <c r="D30" s="96" t="s">
        <v>126</v>
      </c>
      <c r="E30" s="97" t="s">
        <v>127</v>
      </c>
    </row>
    <row r="31" spans="1:24" x14ac:dyDescent="0.2">
      <c r="B31" s="98" t="s">
        <v>128</v>
      </c>
      <c r="C31" s="99"/>
      <c r="D31" s="102">
        <f>C9</f>
        <v>1601165.1233333335</v>
      </c>
      <c r="E31" s="103">
        <f>C14</f>
        <v>160128.30833333335</v>
      </c>
    </row>
    <row r="32" spans="1:24" x14ac:dyDescent="0.2">
      <c r="B32" s="98" t="s">
        <v>129</v>
      </c>
      <c r="C32" s="99"/>
      <c r="D32" s="102">
        <f>C22</f>
        <v>1601119.0733333335</v>
      </c>
      <c r="E32" s="103">
        <f>C21</f>
        <v>160115.07500000001</v>
      </c>
    </row>
    <row r="33" spans="2:5" ht="13.5" thickBot="1" x14ac:dyDescent="0.25">
      <c r="B33" s="100" t="s">
        <v>130</v>
      </c>
      <c r="C33" s="101"/>
      <c r="D33" s="104">
        <f>C24</f>
        <v>1601114.4616666664</v>
      </c>
      <c r="E33" s="105">
        <f>C23</f>
        <v>160096.28999999998</v>
      </c>
    </row>
    <row r="54" spans="2:2" x14ac:dyDescent="0.2">
      <c r="B54" s="94" t="s">
        <v>131</v>
      </c>
    </row>
  </sheetData>
  <mergeCells count="10">
    <mergeCell ref="B30:C30"/>
    <mergeCell ref="B31:C31"/>
    <mergeCell ref="B32:C32"/>
    <mergeCell ref="B33:C33"/>
    <mergeCell ref="B3:C3"/>
    <mergeCell ref="C6:H6"/>
    <mergeCell ref="J6:O6"/>
    <mergeCell ref="Q6:V6"/>
    <mergeCell ref="X6:Y6"/>
    <mergeCell ref="AA6:AF6"/>
  </mergeCells>
  <pageMargins left="0.7" right="0.7" top="0.75" bottom="0.75" header="0.3" footer="0.3"/>
  <pageSetup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E44FE-9CC2-4037-B29A-00D4A13D106C}">
  <sheetPr codeName="Sheet19"/>
  <dimension ref="A1:AP1101"/>
  <sheetViews>
    <sheetView zoomScaleNormal="100" workbookViewId="0">
      <pane ySplit="9" topLeftCell="A13" activePane="bottomLeft" state="frozenSplit"/>
      <selection activeCell="B4" sqref="B4"/>
      <selection pane="bottomLeft" activeCell="A4" sqref="A4"/>
    </sheetView>
  </sheetViews>
  <sheetFormatPr defaultRowHeight="12.75" x14ac:dyDescent="0.2"/>
  <cols>
    <col min="1" max="1" width="16.85546875" customWidth="1"/>
    <col min="2" max="2" width="12.5703125" customWidth="1"/>
    <col min="3" max="3" width="9.28515625" customWidth="1"/>
    <col min="4" max="4" width="11" customWidth="1"/>
    <col min="5" max="5" width="11.28515625" customWidth="1"/>
    <col min="6" max="6" width="11.5703125" customWidth="1"/>
    <col min="8" max="8" width="3.7109375" customWidth="1"/>
    <col min="13" max="13" width="3.7109375" customWidth="1"/>
    <col min="20" max="20" width="15.28515625" customWidth="1"/>
    <col min="21" max="21" width="9.85546875" customWidth="1"/>
    <col min="23" max="23" width="11.28515625" customWidth="1"/>
    <col min="26" max="28" width="10.7109375" customWidth="1"/>
  </cols>
  <sheetData>
    <row r="1" spans="1:42" s="1" customFormat="1" ht="11.25" x14ac:dyDescent="0.2">
      <c r="B1" s="1">
        <v>46</v>
      </c>
      <c r="C1" s="1">
        <v>1101</v>
      </c>
      <c r="E1" s="1">
        <f>VLOOKUP("SUSTAIN",T10:U47,2,FALSE)</f>
        <v>1601000</v>
      </c>
      <c r="F1" s="1">
        <f>MATCH(1,W10:W47,0)+9</f>
        <v>10</v>
      </c>
    </row>
    <row r="2" spans="1:42" ht="15.75" x14ac:dyDescent="0.25">
      <c r="B2" s="3" t="s">
        <v>39</v>
      </c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</row>
    <row r="3" spans="1:42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42" x14ac:dyDescent="0.2">
      <c r="A4" s="7" t="s">
        <v>3</v>
      </c>
      <c r="B4" s="27" t="s">
        <v>36</v>
      </c>
    </row>
    <row r="5" spans="1:42" ht="13.5" thickBot="1" x14ac:dyDescent="0.25"/>
    <row r="6" spans="1:42" ht="13.5" thickBot="1" x14ac:dyDescent="0.25">
      <c r="T6" s="28" t="s">
        <v>19</v>
      </c>
      <c r="U6" s="29"/>
      <c r="V6" s="29"/>
      <c r="W6" s="29"/>
      <c r="X6" s="30"/>
      <c r="Y6" s="31" t="s">
        <v>20</v>
      </c>
      <c r="Z6" s="30">
        <v>0</v>
      </c>
      <c r="AA6" s="30">
        <v>0</v>
      </c>
      <c r="AB6" s="32">
        <v>0</v>
      </c>
    </row>
    <row r="7" spans="1:42" ht="27.75" customHeight="1" x14ac:dyDescent="0.25">
      <c r="B7" s="33"/>
      <c r="D7" s="8" t="s">
        <v>21</v>
      </c>
      <c r="E7" s="9"/>
      <c r="F7" s="9"/>
      <c r="G7" s="10"/>
      <c r="I7" s="8" t="s">
        <v>5</v>
      </c>
      <c r="J7" s="9"/>
      <c r="K7" s="9"/>
      <c r="L7" s="10"/>
      <c r="N7" s="34" t="s">
        <v>22</v>
      </c>
      <c r="O7" s="35"/>
      <c r="P7" s="35"/>
      <c r="Q7" s="36"/>
      <c r="T7" s="37"/>
      <c r="U7" s="38"/>
      <c r="V7" s="38"/>
      <c r="W7" s="38"/>
      <c r="X7" s="3"/>
      <c r="Y7" s="39"/>
      <c r="Z7" s="40" t="s">
        <v>23</v>
      </c>
      <c r="AA7" s="40" t="s">
        <v>24</v>
      </c>
      <c r="AB7" s="41" t="s">
        <v>25</v>
      </c>
    </row>
    <row r="8" spans="1:42" ht="25.5" x14ac:dyDescent="0.2">
      <c r="A8" s="40" t="s">
        <v>26</v>
      </c>
      <c r="B8" s="20" t="s">
        <v>27</v>
      </c>
      <c r="C8" s="42" t="s">
        <v>28</v>
      </c>
      <c r="D8" s="43" t="s">
        <v>11</v>
      </c>
      <c r="E8" s="40" t="s">
        <v>12</v>
      </c>
      <c r="F8" s="40" t="s">
        <v>13</v>
      </c>
      <c r="G8" s="41" t="s">
        <v>14</v>
      </c>
      <c r="I8" s="44" t="s">
        <v>11</v>
      </c>
      <c r="J8" s="40" t="s">
        <v>12</v>
      </c>
      <c r="K8" s="40" t="s">
        <v>13</v>
      </c>
      <c r="L8" s="41" t="s">
        <v>14</v>
      </c>
      <c r="N8" s="44" t="s">
        <v>11</v>
      </c>
      <c r="O8" s="40" t="s">
        <v>12</v>
      </c>
      <c r="P8" s="40" t="s">
        <v>13</v>
      </c>
      <c r="Q8" s="41" t="s">
        <v>14</v>
      </c>
      <c r="T8" s="45"/>
      <c r="U8" s="46" t="s">
        <v>29</v>
      </c>
      <c r="V8" s="92">
        <f ca="1">ROUNDDOWN($X$12,-1)</f>
        <v>840</v>
      </c>
      <c r="W8" s="46" t="s">
        <v>30</v>
      </c>
      <c r="X8" s="92">
        <f ca="1">ROUNDUP($X$45,-1)</f>
        <v>1100</v>
      </c>
      <c r="Y8" s="48" t="s">
        <v>31</v>
      </c>
      <c r="Z8" s="49">
        <f>IF(Z9&lt;100,ROUNDUP(Z9,-1),IF(Z9&lt;1000,ROUNDUP(Z9,-2),IF(Z9&lt;10000,ROUNDUP(Z9,-3),IF(Z9&lt;100000,ROUNDUP(Z9,-4),ROUNDUP(Z9,-5)))))+Z6</f>
        <v>1700000</v>
      </c>
      <c r="AA8" s="49">
        <f>IF(AA9&lt;100,ROUNDUP(AA9,-1),IF(AA9&lt;1000,ROUNDUP(AA9,-2),IF(AA9&lt;10000,ROUNDUP(AA9,-3),IF(AA9&lt;100000,ROUNDUP(AA9,-4),ROUNDUP(AA9,-5)))))+AA6</f>
        <v>10</v>
      </c>
      <c r="AB8" s="50">
        <f>IF(AB9&lt;100,ROUNDUP(AB9,-1),IF(AB9&lt;1000,ROUNDUP(AB9,-2),IF(AB9&lt;10000,ROUNDUP(AB9,-3),IF(AB9&lt;100000,ROUNDUP(AB9,-4),ROUNDUP(AB9,-5)))))+AB6</f>
        <v>20000</v>
      </c>
    </row>
    <row r="9" spans="1:42" x14ac:dyDescent="0.2">
      <c r="A9" s="20">
        <v>0</v>
      </c>
      <c r="B9" s="20" t="s">
        <v>2</v>
      </c>
      <c r="C9" s="20" t="s">
        <v>103</v>
      </c>
      <c r="D9" s="21">
        <v>0</v>
      </c>
      <c r="E9" s="21">
        <v>0</v>
      </c>
      <c r="F9" s="21">
        <v>0</v>
      </c>
      <c r="G9" s="21">
        <v>0</v>
      </c>
      <c r="I9" s="21">
        <v>0</v>
      </c>
      <c r="J9" s="21">
        <v>0</v>
      </c>
      <c r="K9" s="21">
        <v>0</v>
      </c>
      <c r="L9" s="21">
        <v>0</v>
      </c>
      <c r="N9" s="21">
        <v>0</v>
      </c>
      <c r="O9" s="21">
        <v>0</v>
      </c>
      <c r="P9" s="21">
        <v>0</v>
      </c>
      <c r="Q9" s="21">
        <v>0</v>
      </c>
      <c r="T9" s="51" t="s">
        <v>28</v>
      </c>
      <c r="U9" s="52" t="s">
        <v>8</v>
      </c>
      <c r="V9" s="42" t="s">
        <v>32</v>
      </c>
      <c r="W9" s="53" t="s">
        <v>33</v>
      </c>
      <c r="X9" s="42" t="s">
        <v>34</v>
      </c>
      <c r="Y9" s="48" t="s">
        <v>35</v>
      </c>
      <c r="Z9" s="21">
        <f>MAX($D$9:$G$1100)</f>
        <v>1601711.5333333332</v>
      </c>
      <c r="AA9" s="54">
        <f>MAX($I$9:$L$1100)</f>
        <v>0.45882889181854342</v>
      </c>
      <c r="AB9" s="55">
        <f>MAX($N$9:$Q$1100)</f>
        <v>17173.080541866668</v>
      </c>
    </row>
    <row r="10" spans="1:42" x14ac:dyDescent="0.2">
      <c r="A10" s="20">
        <f>A9+1</f>
        <v>1</v>
      </c>
      <c r="B10" s="20" t="s">
        <v>2</v>
      </c>
      <c r="C10" s="20" t="s">
        <v>103</v>
      </c>
      <c r="D10" s="21">
        <v>0</v>
      </c>
      <c r="E10" s="21">
        <v>0</v>
      </c>
      <c r="F10" s="21">
        <v>0</v>
      </c>
      <c r="G10" s="21">
        <v>0</v>
      </c>
      <c r="I10" s="21">
        <v>0</v>
      </c>
      <c r="J10" s="21">
        <v>0</v>
      </c>
      <c r="K10" s="21">
        <v>0</v>
      </c>
      <c r="L10" s="21">
        <v>0</v>
      </c>
      <c r="N10" s="21">
        <v>0</v>
      </c>
      <c r="O10" s="21">
        <v>0</v>
      </c>
      <c r="P10" s="21">
        <v>0</v>
      </c>
      <c r="Q10" s="21">
        <v>0</v>
      </c>
      <c r="T10" s="56" t="s">
        <v>2</v>
      </c>
      <c r="U10" s="57">
        <v>1601000</v>
      </c>
      <c r="V10" s="57">
        <v>9</v>
      </c>
      <c r="W10" s="58">
        <f>U10/$E$1</f>
        <v>1</v>
      </c>
      <c r="X10" s="59">
        <f ca="1">INDIRECT(ADDRESS(V10,1))</f>
        <v>0</v>
      </c>
      <c r="Y10" s="60"/>
      <c r="Z10" s="49">
        <f>Z$8</f>
        <v>1700000</v>
      </c>
      <c r="AA10" s="61">
        <f>AA$8</f>
        <v>10</v>
      </c>
      <c r="AB10" s="49">
        <f>AB$8</f>
        <v>20000</v>
      </c>
    </row>
    <row r="11" spans="1:42" x14ac:dyDescent="0.2">
      <c r="A11" s="20">
        <f t="shared" ref="A11:A74" si="0">A10+1</f>
        <v>2</v>
      </c>
      <c r="B11" s="20" t="s">
        <v>2</v>
      </c>
      <c r="C11" s="20" t="s">
        <v>103</v>
      </c>
      <c r="D11" s="21">
        <v>0</v>
      </c>
      <c r="E11" s="21">
        <v>0</v>
      </c>
      <c r="F11" s="21">
        <v>0</v>
      </c>
      <c r="G11" s="21">
        <v>0</v>
      </c>
      <c r="I11" s="21">
        <v>0</v>
      </c>
      <c r="J11" s="21">
        <v>0</v>
      </c>
      <c r="K11" s="21">
        <v>0</v>
      </c>
      <c r="L11" s="21">
        <v>0</v>
      </c>
      <c r="N11" s="21">
        <v>0</v>
      </c>
      <c r="O11" s="21">
        <v>0</v>
      </c>
      <c r="P11" s="21">
        <v>0</v>
      </c>
      <c r="Q11" s="21">
        <v>0</v>
      </c>
      <c r="T11" s="56" t="s">
        <v>2</v>
      </c>
      <c r="U11" s="57">
        <v>1601000</v>
      </c>
      <c r="V11" s="57">
        <v>852</v>
      </c>
      <c r="W11" s="58"/>
      <c r="X11" s="59">
        <f ca="1">INDIRECT(ADDRESS(V11,1))</f>
        <v>843</v>
      </c>
      <c r="Y11" s="60"/>
      <c r="Z11" s="49">
        <f t="shared" ref="Z11:AB45" si="1">Z$8</f>
        <v>1700000</v>
      </c>
      <c r="AA11" s="61">
        <f t="shared" si="1"/>
        <v>10</v>
      </c>
      <c r="AB11" s="49">
        <f t="shared" si="1"/>
        <v>20000</v>
      </c>
    </row>
    <row r="12" spans="1:42" x14ac:dyDescent="0.2">
      <c r="A12" s="20">
        <f t="shared" si="0"/>
        <v>3</v>
      </c>
      <c r="B12" s="20" t="s">
        <v>2</v>
      </c>
      <c r="C12" s="20" t="s">
        <v>103</v>
      </c>
      <c r="D12" s="21">
        <v>0</v>
      </c>
      <c r="E12" s="21">
        <v>0</v>
      </c>
      <c r="F12" s="21">
        <v>0</v>
      </c>
      <c r="G12" s="21">
        <v>0</v>
      </c>
      <c r="I12" s="21">
        <v>0</v>
      </c>
      <c r="J12" s="21">
        <v>0</v>
      </c>
      <c r="K12" s="21">
        <v>0</v>
      </c>
      <c r="L12" s="21">
        <v>0</v>
      </c>
      <c r="N12" s="21">
        <v>0</v>
      </c>
      <c r="O12" s="21">
        <v>0</v>
      </c>
      <c r="P12" s="21">
        <v>0</v>
      </c>
      <c r="Q12" s="21">
        <v>0</v>
      </c>
      <c r="T12" s="56" t="s">
        <v>106</v>
      </c>
      <c r="U12" s="57">
        <v>1601000</v>
      </c>
      <c r="V12" s="57">
        <v>853</v>
      </c>
      <c r="W12" s="58">
        <f>U12/$E$1</f>
        <v>1</v>
      </c>
      <c r="X12" s="59">
        <f ca="1">INDIRECT(ADDRESS(V12,1))</f>
        <v>844</v>
      </c>
      <c r="Y12" s="60"/>
      <c r="Z12" s="49">
        <f t="shared" si="1"/>
        <v>1700000</v>
      </c>
      <c r="AA12" s="61">
        <f t="shared" si="1"/>
        <v>10</v>
      </c>
      <c r="AB12" s="49">
        <f t="shared" si="1"/>
        <v>20000</v>
      </c>
    </row>
    <row r="13" spans="1:42" x14ac:dyDescent="0.2">
      <c r="A13" s="20">
        <f t="shared" si="0"/>
        <v>4</v>
      </c>
      <c r="B13" s="20" t="s">
        <v>2</v>
      </c>
      <c r="C13" s="20" t="s">
        <v>103</v>
      </c>
      <c r="D13" s="21">
        <v>56319.400000000009</v>
      </c>
      <c r="E13" s="21">
        <v>33552.01666666667</v>
      </c>
      <c r="F13" s="21">
        <v>6891.7666666666664</v>
      </c>
      <c r="G13" s="21">
        <v>15875.616666666667</v>
      </c>
      <c r="I13" s="21">
        <v>0.16465476786566147</v>
      </c>
      <c r="J13" s="21">
        <v>0.17466252500470664</v>
      </c>
      <c r="K13" s="21">
        <v>0.15777660783640382</v>
      </c>
      <c r="L13" s="21">
        <v>0.14648994527246711</v>
      </c>
      <c r="N13" s="21">
        <v>604.10053973333333</v>
      </c>
      <c r="O13" s="21">
        <v>300.83140266666669</v>
      </c>
      <c r="P13" s="21">
        <v>69.285956266666673</v>
      </c>
      <c r="Q13" s="21">
        <v>233.98318079999999</v>
      </c>
      <c r="T13" s="56" t="s">
        <v>106</v>
      </c>
      <c r="U13" s="57">
        <v>1601000</v>
      </c>
      <c r="V13" s="57">
        <v>867</v>
      </c>
      <c r="W13" s="58"/>
      <c r="X13" s="59">
        <f ca="1">INDIRECT(ADDRESS(V13,1))</f>
        <v>858</v>
      </c>
      <c r="Y13" s="60"/>
      <c r="Z13" s="49">
        <f t="shared" si="1"/>
        <v>1700000</v>
      </c>
      <c r="AA13" s="61">
        <f t="shared" si="1"/>
        <v>10</v>
      </c>
      <c r="AB13" s="49">
        <f t="shared" si="1"/>
        <v>20000</v>
      </c>
    </row>
    <row r="14" spans="1:42" x14ac:dyDescent="0.2">
      <c r="A14" s="20">
        <f t="shared" si="0"/>
        <v>5</v>
      </c>
      <c r="B14" s="20" t="s">
        <v>2</v>
      </c>
      <c r="C14" s="20" t="s">
        <v>103</v>
      </c>
      <c r="D14" s="21">
        <v>220207.51666666666</v>
      </c>
      <c r="E14" s="21">
        <v>131292.35</v>
      </c>
      <c r="F14" s="21">
        <v>27039.033333333333</v>
      </c>
      <c r="G14" s="21">
        <v>61876.133333333331</v>
      </c>
      <c r="I14" s="21">
        <v>0.14573890968450895</v>
      </c>
      <c r="J14" s="21">
        <v>0.15578134179181041</v>
      </c>
      <c r="K14" s="21">
        <v>0.15087305697565617</v>
      </c>
      <c r="L14" s="21">
        <v>0.12218674486231633</v>
      </c>
      <c r="N14" s="21">
        <v>2360.6996309333335</v>
      </c>
      <c r="O14" s="21">
        <v>1176.1552725333333</v>
      </c>
      <c r="P14" s="21">
        <v>271.59135573333333</v>
      </c>
      <c r="Q14" s="21">
        <v>912.95300266666675</v>
      </c>
      <c r="T14" s="56" t="s">
        <v>107</v>
      </c>
      <c r="U14" s="57">
        <v>1520950</v>
      </c>
      <c r="V14" s="57">
        <v>868</v>
      </c>
      <c r="W14" s="58">
        <f>U14/$E$1</f>
        <v>0.95</v>
      </c>
      <c r="X14" s="59">
        <f ca="1">INDIRECT(ADDRESS(V14,1))</f>
        <v>859</v>
      </c>
      <c r="Y14" s="60"/>
      <c r="Z14" s="49">
        <f t="shared" si="1"/>
        <v>1700000</v>
      </c>
      <c r="AA14" s="61">
        <f t="shared" si="1"/>
        <v>10</v>
      </c>
      <c r="AB14" s="49">
        <f t="shared" si="1"/>
        <v>20000</v>
      </c>
    </row>
    <row r="15" spans="1:42" x14ac:dyDescent="0.2">
      <c r="A15" s="20">
        <f t="shared" si="0"/>
        <v>6</v>
      </c>
      <c r="B15" s="20" t="s">
        <v>2</v>
      </c>
      <c r="C15" s="20" t="s">
        <v>103</v>
      </c>
      <c r="D15" s="21">
        <v>332418.33333333331</v>
      </c>
      <c r="E15" s="21">
        <v>198049.16666666666</v>
      </c>
      <c r="F15" s="21">
        <v>40887.433333333334</v>
      </c>
      <c r="G15" s="21">
        <v>93481.733333333337</v>
      </c>
      <c r="I15" s="21">
        <v>0.15080305182726586</v>
      </c>
      <c r="J15" s="21">
        <v>0.16124564632519703</v>
      </c>
      <c r="K15" s="21">
        <v>0.16008583281089625</v>
      </c>
      <c r="L15" s="21">
        <v>0.12461936717048464</v>
      </c>
      <c r="N15" s="21">
        <v>3564.5932885333332</v>
      </c>
      <c r="O15" s="21">
        <v>1774.454237866667</v>
      </c>
      <c r="P15" s="21">
        <v>411.14337280000001</v>
      </c>
      <c r="Q15" s="21">
        <v>1378.9956778666667</v>
      </c>
      <c r="T15" s="56" t="s">
        <v>107</v>
      </c>
      <c r="U15" s="57">
        <v>1520950</v>
      </c>
      <c r="V15" s="57">
        <v>882</v>
      </c>
      <c r="W15" s="58"/>
      <c r="X15" s="59">
        <f ca="1">INDIRECT(ADDRESS(V15,1))</f>
        <v>873</v>
      </c>
      <c r="Y15" s="60"/>
      <c r="Z15" s="49">
        <f t="shared" si="1"/>
        <v>1700000</v>
      </c>
      <c r="AA15" s="61">
        <f t="shared" si="1"/>
        <v>10</v>
      </c>
      <c r="AB15" s="49">
        <f t="shared" si="1"/>
        <v>20000</v>
      </c>
    </row>
    <row r="16" spans="1:42" x14ac:dyDescent="0.2">
      <c r="A16" s="20">
        <f t="shared" si="0"/>
        <v>7</v>
      </c>
      <c r="B16" s="20" t="s">
        <v>2</v>
      </c>
      <c r="C16" s="20" t="s">
        <v>103</v>
      </c>
      <c r="D16" s="21">
        <v>415184.03333333333</v>
      </c>
      <c r="E16" s="21">
        <v>247462.36666666667</v>
      </c>
      <c r="F16" s="21">
        <v>51025.666666666664</v>
      </c>
      <c r="G16" s="21">
        <v>116696</v>
      </c>
      <c r="I16" s="21">
        <v>0.15332078638059379</v>
      </c>
      <c r="J16" s="21">
        <v>0.16298934827935455</v>
      </c>
      <c r="K16" s="21">
        <v>0.16465885404077688</v>
      </c>
      <c r="L16" s="21">
        <v>0.12786029355476336</v>
      </c>
      <c r="N16" s="21">
        <v>4451.3528490666667</v>
      </c>
      <c r="O16" s="21">
        <v>2217.3254314666669</v>
      </c>
      <c r="P16" s="21">
        <v>512.57507839999994</v>
      </c>
      <c r="Q16" s="21">
        <v>1721.4523392000001</v>
      </c>
      <c r="T16" s="56" t="s">
        <v>108</v>
      </c>
      <c r="U16" s="57">
        <v>1440900</v>
      </c>
      <c r="V16" s="57">
        <v>883</v>
      </c>
      <c r="W16" s="58">
        <f>U16/$E$1</f>
        <v>0.9</v>
      </c>
      <c r="X16" s="59">
        <f ca="1">INDIRECT(ADDRESS(V16,1))</f>
        <v>874</v>
      </c>
      <c r="Y16" s="60"/>
      <c r="Z16" s="49">
        <f t="shared" si="1"/>
        <v>1700000</v>
      </c>
      <c r="AA16" s="61">
        <f t="shared" si="1"/>
        <v>10</v>
      </c>
      <c r="AB16" s="49">
        <f t="shared" si="1"/>
        <v>20000</v>
      </c>
    </row>
    <row r="17" spans="1:28" x14ac:dyDescent="0.2">
      <c r="A17" s="20">
        <f t="shared" si="0"/>
        <v>8</v>
      </c>
      <c r="B17" s="20" t="s">
        <v>2</v>
      </c>
      <c r="C17" s="20" t="s">
        <v>103</v>
      </c>
      <c r="D17" s="21">
        <v>480913.06666666665</v>
      </c>
      <c r="E17" s="21">
        <v>286597.81666666665</v>
      </c>
      <c r="F17" s="21">
        <v>59153.916666666664</v>
      </c>
      <c r="G17" s="21">
        <v>135161.33333333334</v>
      </c>
      <c r="I17" s="21">
        <v>0.15699014534296982</v>
      </c>
      <c r="J17" s="21">
        <v>0.16684835846330301</v>
      </c>
      <c r="K17" s="21">
        <v>0.16874589425608616</v>
      </c>
      <c r="L17" s="21">
        <v>0.13094171225005177</v>
      </c>
      <c r="N17" s="21">
        <v>5156.1267200000002</v>
      </c>
      <c r="O17" s="21">
        <v>2568.480426666667</v>
      </c>
      <c r="P17" s="21">
        <v>594.45848746666672</v>
      </c>
      <c r="Q17" s="21">
        <v>1993.1878058666666</v>
      </c>
      <c r="T17" s="56" t="s">
        <v>108</v>
      </c>
      <c r="U17" s="57">
        <v>1440900</v>
      </c>
      <c r="V17" s="57">
        <v>897</v>
      </c>
      <c r="W17" s="58"/>
      <c r="X17" s="59">
        <f ca="1">INDIRECT(ADDRESS(V17,1))</f>
        <v>888</v>
      </c>
      <c r="Y17" s="60"/>
      <c r="Z17" s="49">
        <f t="shared" si="1"/>
        <v>1700000</v>
      </c>
      <c r="AA17" s="61">
        <f t="shared" si="1"/>
        <v>10</v>
      </c>
      <c r="AB17" s="49">
        <f t="shared" si="1"/>
        <v>20000</v>
      </c>
    </row>
    <row r="18" spans="1:28" x14ac:dyDescent="0.2">
      <c r="A18" s="20">
        <f t="shared" si="0"/>
        <v>9</v>
      </c>
      <c r="B18" s="20" t="s">
        <v>2</v>
      </c>
      <c r="C18" s="20" t="s">
        <v>103</v>
      </c>
      <c r="D18" s="21">
        <v>535271.5166666666</v>
      </c>
      <c r="E18" s="21">
        <v>319038.84999999998</v>
      </c>
      <c r="F18" s="21">
        <v>65837.25</v>
      </c>
      <c r="G18" s="21">
        <v>150395.41666666666</v>
      </c>
      <c r="I18" s="21">
        <v>0.16018628032109933</v>
      </c>
      <c r="J18" s="21">
        <v>0.17026538763748261</v>
      </c>
      <c r="K18" s="21">
        <v>0.17231908329504447</v>
      </c>
      <c r="L18" s="21">
        <v>0.13349386323275586</v>
      </c>
      <c r="N18" s="21">
        <v>5738.7965098666664</v>
      </c>
      <c r="O18" s="21">
        <v>2858.8820479999999</v>
      </c>
      <c r="P18" s="21">
        <v>662.80407039999989</v>
      </c>
      <c r="Q18" s="21">
        <v>2217.1103914666669</v>
      </c>
      <c r="T18" s="56" t="s">
        <v>109</v>
      </c>
      <c r="U18" s="57">
        <v>1280800</v>
      </c>
      <c r="V18" s="57">
        <v>898</v>
      </c>
      <c r="W18" s="58">
        <f>U18/$E$1</f>
        <v>0.8</v>
      </c>
      <c r="X18" s="59">
        <f ca="1">INDIRECT(ADDRESS(V18,1))</f>
        <v>889</v>
      </c>
      <c r="Y18" s="60"/>
      <c r="Z18" s="49">
        <f t="shared" si="1"/>
        <v>1700000</v>
      </c>
      <c r="AA18" s="61">
        <f t="shared" si="1"/>
        <v>10</v>
      </c>
      <c r="AB18" s="49">
        <f t="shared" si="1"/>
        <v>20000</v>
      </c>
    </row>
    <row r="19" spans="1:28" x14ac:dyDescent="0.2">
      <c r="A19" s="20">
        <f t="shared" si="0"/>
        <v>10</v>
      </c>
      <c r="B19" s="20" t="s">
        <v>2</v>
      </c>
      <c r="C19" s="20" t="s">
        <v>103</v>
      </c>
      <c r="D19" s="21">
        <v>581508.4833333334</v>
      </c>
      <c r="E19" s="21">
        <v>346553.81666666665</v>
      </c>
      <c r="F19" s="21">
        <v>71514.683333333334</v>
      </c>
      <c r="G19" s="21">
        <v>163439.98333333334</v>
      </c>
      <c r="I19" s="21">
        <v>0.1629676886341784</v>
      </c>
      <c r="J19" s="21">
        <v>0.17325528170732887</v>
      </c>
      <c r="K19" s="21">
        <v>0.1751895680630621</v>
      </c>
      <c r="L19" s="21">
        <v>0.13580635154657689</v>
      </c>
      <c r="N19" s="21">
        <v>6235.0521002666674</v>
      </c>
      <c r="O19" s="21">
        <v>3105.9341994666665</v>
      </c>
      <c r="P19" s="21">
        <v>719.52643413333328</v>
      </c>
      <c r="Q19" s="21">
        <v>2409.5914666666667</v>
      </c>
      <c r="T19" s="56" t="s">
        <v>109</v>
      </c>
      <c r="U19" s="57">
        <v>1280800</v>
      </c>
      <c r="V19" s="57">
        <v>912</v>
      </c>
      <c r="W19" s="58"/>
      <c r="X19" s="59">
        <f ca="1">INDIRECT(ADDRESS(V19,1))</f>
        <v>903</v>
      </c>
      <c r="Y19" s="60"/>
      <c r="Z19" s="49">
        <f t="shared" si="1"/>
        <v>1700000</v>
      </c>
      <c r="AA19" s="61">
        <f t="shared" si="1"/>
        <v>10</v>
      </c>
      <c r="AB19" s="49">
        <f t="shared" si="1"/>
        <v>20000</v>
      </c>
    </row>
    <row r="20" spans="1:28" x14ac:dyDescent="0.2">
      <c r="A20" s="20">
        <f t="shared" si="0"/>
        <v>11</v>
      </c>
      <c r="B20" s="20" t="s">
        <v>2</v>
      </c>
      <c r="C20" s="20" t="s">
        <v>103</v>
      </c>
      <c r="D20" s="21">
        <v>622221.91666666663</v>
      </c>
      <c r="E20" s="21">
        <v>370929.4</v>
      </c>
      <c r="F20" s="21">
        <v>76500.883333333331</v>
      </c>
      <c r="G20" s="21">
        <v>174791.63333333333</v>
      </c>
      <c r="I20" s="21">
        <v>0.16552148551501519</v>
      </c>
      <c r="J20" s="21">
        <v>0.17599197560685853</v>
      </c>
      <c r="K20" s="21">
        <v>0.17798849817202547</v>
      </c>
      <c r="L20" s="21">
        <v>0.13784538914810759</v>
      </c>
      <c r="N20" s="21">
        <v>6672.7639040000004</v>
      </c>
      <c r="O20" s="21">
        <v>3324.0465408000005</v>
      </c>
      <c r="P20" s="21">
        <v>769.39209386666676</v>
      </c>
      <c r="Q20" s="21">
        <v>2579.3252693333334</v>
      </c>
      <c r="T20" s="56" t="s">
        <v>110</v>
      </c>
      <c r="U20" s="57">
        <v>800500</v>
      </c>
      <c r="V20" s="57">
        <v>913</v>
      </c>
      <c r="W20" s="58">
        <f>U20/$E$1</f>
        <v>0.5</v>
      </c>
      <c r="X20" s="59">
        <f ca="1">INDIRECT(ADDRESS(V20,1))</f>
        <v>904</v>
      </c>
      <c r="Y20" s="60"/>
      <c r="Z20" s="49">
        <f t="shared" si="1"/>
        <v>1700000</v>
      </c>
      <c r="AA20" s="61">
        <f t="shared" si="1"/>
        <v>10</v>
      </c>
      <c r="AB20" s="49">
        <f t="shared" si="1"/>
        <v>20000</v>
      </c>
    </row>
    <row r="21" spans="1:28" x14ac:dyDescent="0.2">
      <c r="A21" s="20">
        <f t="shared" si="0"/>
        <v>12</v>
      </c>
      <c r="B21" s="20" t="s">
        <v>2</v>
      </c>
      <c r="C21" s="20" t="s">
        <v>103</v>
      </c>
      <c r="D21" s="21">
        <v>658345.70000000007</v>
      </c>
      <c r="E21" s="21">
        <v>392405.63333333336</v>
      </c>
      <c r="F21" s="21">
        <v>80949.933333333334</v>
      </c>
      <c r="G21" s="21">
        <v>184990.13333333333</v>
      </c>
      <c r="I21" s="21">
        <v>0.16783359935365266</v>
      </c>
      <c r="J21" s="21">
        <v>0.17851502569322611</v>
      </c>
      <c r="K21" s="21">
        <v>0.18024790920148995</v>
      </c>
      <c r="L21" s="21">
        <v>0.13974350974394309</v>
      </c>
      <c r="N21" s="21">
        <v>7057.7296042666676</v>
      </c>
      <c r="O21" s="21">
        <v>3517.3999957333335</v>
      </c>
      <c r="P21" s="21">
        <v>813.82652586666666</v>
      </c>
      <c r="Q21" s="21">
        <v>2726.5030826666671</v>
      </c>
      <c r="T21" s="56" t="s">
        <v>110</v>
      </c>
      <c r="U21" s="57">
        <v>800500</v>
      </c>
      <c r="V21" s="57">
        <v>927</v>
      </c>
      <c r="W21" s="58"/>
      <c r="X21" s="59">
        <f ca="1">INDIRECT(ADDRESS(V21,1))</f>
        <v>918</v>
      </c>
      <c r="Y21" s="60"/>
      <c r="Z21" s="49">
        <f t="shared" si="1"/>
        <v>1700000</v>
      </c>
      <c r="AA21" s="61">
        <f t="shared" si="1"/>
        <v>10</v>
      </c>
      <c r="AB21" s="49">
        <f t="shared" si="1"/>
        <v>20000</v>
      </c>
    </row>
    <row r="22" spans="1:28" x14ac:dyDescent="0.2">
      <c r="A22" s="20">
        <f t="shared" si="0"/>
        <v>13</v>
      </c>
      <c r="B22" s="20" t="s">
        <v>2</v>
      </c>
      <c r="C22" s="20" t="s">
        <v>103</v>
      </c>
      <c r="D22" s="21">
        <v>690533.2</v>
      </c>
      <c r="E22" s="21">
        <v>411609.45</v>
      </c>
      <c r="F22" s="21">
        <v>84897.7</v>
      </c>
      <c r="G22" s="21">
        <v>194026.05</v>
      </c>
      <c r="I22" s="21">
        <v>0.17000855860369929</v>
      </c>
      <c r="J22" s="21">
        <v>0.18089589520681154</v>
      </c>
      <c r="K22" s="21">
        <v>0.1824757076261587</v>
      </c>
      <c r="L22" s="21">
        <v>0.14145691356049012</v>
      </c>
      <c r="N22" s="21">
        <v>7402.6237951999992</v>
      </c>
      <c r="O22" s="21">
        <v>3688.5525845333336</v>
      </c>
      <c r="P22" s="21">
        <v>853.93790293333348</v>
      </c>
      <c r="Q22" s="21">
        <v>2860.1333077333334</v>
      </c>
      <c r="T22" s="56" t="s">
        <v>111</v>
      </c>
      <c r="U22" s="57">
        <v>160100</v>
      </c>
      <c r="V22" s="57">
        <v>928</v>
      </c>
      <c r="W22" s="58">
        <f>U22/$E$1</f>
        <v>0.1</v>
      </c>
      <c r="X22" s="59">
        <f ca="1">INDIRECT(ADDRESS(V22,1))</f>
        <v>919</v>
      </c>
      <c r="Y22" s="60"/>
      <c r="Z22" s="49">
        <f t="shared" si="1"/>
        <v>1700000</v>
      </c>
      <c r="AA22" s="61">
        <f t="shared" si="1"/>
        <v>10</v>
      </c>
      <c r="AB22" s="49">
        <f t="shared" si="1"/>
        <v>20000</v>
      </c>
    </row>
    <row r="23" spans="1:28" x14ac:dyDescent="0.2">
      <c r="A23" s="20">
        <f t="shared" si="0"/>
        <v>14</v>
      </c>
      <c r="B23" s="20" t="s">
        <v>2</v>
      </c>
      <c r="C23" s="20" t="s">
        <v>103</v>
      </c>
      <c r="D23" s="21">
        <v>720018.46666666667</v>
      </c>
      <c r="E23" s="21">
        <v>429202.01666666666</v>
      </c>
      <c r="F23" s="21">
        <v>88502.016666666663</v>
      </c>
      <c r="G23" s="21">
        <v>202314.43333333332</v>
      </c>
      <c r="I23" s="21">
        <v>0.17203322660150291</v>
      </c>
      <c r="J23" s="21">
        <v>0.18302849741968827</v>
      </c>
      <c r="K23" s="21">
        <v>0.18447666427940154</v>
      </c>
      <c r="L23" s="21">
        <v>0.14326384202610029</v>
      </c>
      <c r="N23" s="21">
        <v>7719.422839466667</v>
      </c>
      <c r="O23" s="21">
        <v>3847.1026005333333</v>
      </c>
      <c r="P23" s="21">
        <v>890.04591786666663</v>
      </c>
      <c r="Q23" s="21">
        <v>2982.2743210666667</v>
      </c>
      <c r="T23" s="56" t="s">
        <v>111</v>
      </c>
      <c r="U23" s="57">
        <v>160100</v>
      </c>
      <c r="V23" s="57">
        <v>942</v>
      </c>
      <c r="W23" s="58"/>
      <c r="X23" s="59">
        <f ca="1">INDIRECT(ADDRESS(V23,1))</f>
        <v>933</v>
      </c>
      <c r="Y23" s="60"/>
      <c r="Z23" s="49">
        <f t="shared" si="1"/>
        <v>1700000</v>
      </c>
      <c r="AA23" s="61">
        <f t="shared" si="1"/>
        <v>10</v>
      </c>
      <c r="AB23" s="49">
        <f t="shared" si="1"/>
        <v>20000</v>
      </c>
    </row>
    <row r="24" spans="1:28" x14ac:dyDescent="0.2">
      <c r="A24" s="20">
        <f t="shared" si="0"/>
        <v>15</v>
      </c>
      <c r="B24" s="20" t="s">
        <v>2</v>
      </c>
      <c r="C24" s="20" t="s">
        <v>103</v>
      </c>
      <c r="D24" s="21">
        <v>747058.6333333333</v>
      </c>
      <c r="E24" s="21">
        <v>445282.6</v>
      </c>
      <c r="F24" s="21">
        <v>91908.166666666672</v>
      </c>
      <c r="G24" s="21">
        <v>209867.86666666667</v>
      </c>
      <c r="I24" s="21">
        <v>0.17394274782269431</v>
      </c>
      <c r="J24" s="21">
        <v>0.18506960115516152</v>
      </c>
      <c r="K24" s="21">
        <v>0.1866183429473986</v>
      </c>
      <c r="L24" s="21">
        <v>0.14478352021811819</v>
      </c>
      <c r="N24" s="21">
        <v>8008.5532671999999</v>
      </c>
      <c r="O24" s="21">
        <v>3990.8683093333329</v>
      </c>
      <c r="P24" s="21">
        <v>924.13037226666665</v>
      </c>
      <c r="Q24" s="21">
        <v>3093.5545856000003</v>
      </c>
      <c r="T24" s="56" t="s">
        <v>112</v>
      </c>
      <c r="U24" s="57">
        <v>800500</v>
      </c>
      <c r="V24" s="57">
        <v>943</v>
      </c>
      <c r="W24" s="58">
        <f>U24/$E$1</f>
        <v>0.5</v>
      </c>
      <c r="X24" s="59">
        <f ca="1">INDIRECT(ADDRESS(V24,1))</f>
        <v>934</v>
      </c>
      <c r="Y24" s="60"/>
      <c r="Z24" s="49">
        <f t="shared" si="1"/>
        <v>1700000</v>
      </c>
      <c r="AA24" s="61">
        <f t="shared" si="1"/>
        <v>10</v>
      </c>
      <c r="AB24" s="49">
        <f t="shared" si="1"/>
        <v>20000</v>
      </c>
    </row>
    <row r="25" spans="1:28" x14ac:dyDescent="0.2">
      <c r="A25" s="20">
        <f t="shared" si="0"/>
        <v>16</v>
      </c>
      <c r="B25" s="20" t="s">
        <v>2</v>
      </c>
      <c r="C25" s="20" t="s">
        <v>103</v>
      </c>
      <c r="D25" s="21">
        <v>771703.2666666666</v>
      </c>
      <c r="E25" s="21">
        <v>459919.4</v>
      </c>
      <c r="F25" s="21">
        <v>94918.233333333337</v>
      </c>
      <c r="G25" s="21">
        <v>216865.63333333333</v>
      </c>
      <c r="I25" s="21">
        <v>0.17566344581151183</v>
      </c>
      <c r="J25" s="21">
        <v>0.18692629110665915</v>
      </c>
      <c r="K25" s="21">
        <v>0.18822600030833556</v>
      </c>
      <c r="L25" s="21">
        <v>0.1462792763076492</v>
      </c>
      <c r="N25" s="21">
        <v>8272.0535210666658</v>
      </c>
      <c r="O25" s="21">
        <v>4121.3056341333331</v>
      </c>
      <c r="P25" s="21">
        <v>955.11920640000005</v>
      </c>
      <c r="Q25" s="21">
        <v>3195.6286805333334</v>
      </c>
      <c r="T25" s="56" t="s">
        <v>112</v>
      </c>
      <c r="U25" s="57">
        <v>800500</v>
      </c>
      <c r="V25" s="57">
        <v>957</v>
      </c>
      <c r="W25" s="58"/>
      <c r="X25" s="59">
        <f ca="1">INDIRECT(ADDRESS(V25,1))</f>
        <v>948</v>
      </c>
      <c r="Y25" s="60"/>
      <c r="Z25" s="49">
        <f t="shared" si="1"/>
        <v>1700000</v>
      </c>
      <c r="AA25" s="61">
        <f t="shared" si="1"/>
        <v>10</v>
      </c>
      <c r="AB25" s="49">
        <f t="shared" si="1"/>
        <v>20000</v>
      </c>
    </row>
    <row r="26" spans="1:28" x14ac:dyDescent="0.2">
      <c r="A26" s="20">
        <f t="shared" si="0"/>
        <v>17</v>
      </c>
      <c r="B26" s="20" t="s">
        <v>2</v>
      </c>
      <c r="C26" s="20" t="s">
        <v>103</v>
      </c>
      <c r="D26" s="21">
        <v>794967.81666666665</v>
      </c>
      <c r="E26" s="21">
        <v>473851.95</v>
      </c>
      <c r="F26" s="21">
        <v>97739.25</v>
      </c>
      <c r="G26" s="21">
        <v>223376.61666666667</v>
      </c>
      <c r="I26" s="21">
        <v>0.17734381003977331</v>
      </c>
      <c r="J26" s="21">
        <v>0.18860954981121567</v>
      </c>
      <c r="K26" s="21">
        <v>0.1902155728976162</v>
      </c>
      <c r="L26" s="21">
        <v>0.14781355165719004</v>
      </c>
      <c r="N26" s="21">
        <v>8522.2179498666665</v>
      </c>
      <c r="O26" s="21">
        <v>4246.6754559999999</v>
      </c>
      <c r="P26" s="21">
        <v>983.23565226666665</v>
      </c>
      <c r="Q26" s="21">
        <v>3292.3068416000001</v>
      </c>
      <c r="T26" s="56" t="s">
        <v>113</v>
      </c>
      <c r="U26" s="57">
        <v>1280800</v>
      </c>
      <c r="V26" s="57">
        <v>958</v>
      </c>
      <c r="W26" s="58">
        <f>U26/$E$1</f>
        <v>0.8</v>
      </c>
      <c r="X26" s="59">
        <f ca="1">INDIRECT(ADDRESS(V26,1))</f>
        <v>949</v>
      </c>
      <c r="Y26" s="60"/>
      <c r="Z26" s="49">
        <f t="shared" si="1"/>
        <v>1700000</v>
      </c>
      <c r="AA26" s="61">
        <f t="shared" si="1"/>
        <v>10</v>
      </c>
      <c r="AB26" s="49">
        <f t="shared" si="1"/>
        <v>20000</v>
      </c>
    </row>
    <row r="27" spans="1:28" x14ac:dyDescent="0.2">
      <c r="A27" s="20">
        <f t="shared" si="0"/>
        <v>18</v>
      </c>
      <c r="B27" s="20" t="s">
        <v>2</v>
      </c>
      <c r="C27" s="20" t="s">
        <v>103</v>
      </c>
      <c r="D27" s="21">
        <v>816332.78333333321</v>
      </c>
      <c r="E27" s="21">
        <v>486400.81666666665</v>
      </c>
      <c r="F27" s="21">
        <v>100369.45</v>
      </c>
      <c r="G27" s="21">
        <v>229562.51666666666</v>
      </c>
      <c r="I27" s="21">
        <v>0.17917599152322825</v>
      </c>
      <c r="J27" s="21">
        <v>0.19060810533863892</v>
      </c>
      <c r="K27" s="21">
        <v>0.19199031195913363</v>
      </c>
      <c r="L27" s="21">
        <v>0.14935075746613977</v>
      </c>
      <c r="N27" s="21">
        <v>8755.0936405333341</v>
      </c>
      <c r="O27" s="21">
        <v>4358.6669226666663</v>
      </c>
      <c r="P27" s="21">
        <v>1009.9415722666666</v>
      </c>
      <c r="Q27" s="21">
        <v>3386.4851456000001</v>
      </c>
      <c r="T27" s="56" t="s">
        <v>113</v>
      </c>
      <c r="U27" s="57">
        <v>1280800</v>
      </c>
      <c r="V27" s="57">
        <v>972</v>
      </c>
      <c r="W27" s="58"/>
      <c r="X27" s="59">
        <f ca="1">INDIRECT(ADDRESS(V27,1))</f>
        <v>963</v>
      </c>
      <c r="Y27" s="60"/>
      <c r="Z27" s="49">
        <f t="shared" si="1"/>
        <v>1700000</v>
      </c>
      <c r="AA27" s="61">
        <f t="shared" si="1"/>
        <v>10</v>
      </c>
      <c r="AB27" s="49">
        <f t="shared" si="1"/>
        <v>20000</v>
      </c>
    </row>
    <row r="28" spans="1:28" x14ac:dyDescent="0.2">
      <c r="A28" s="20">
        <f t="shared" si="0"/>
        <v>19</v>
      </c>
      <c r="B28" s="20" t="s">
        <v>2</v>
      </c>
      <c r="C28" s="20" t="s">
        <v>103</v>
      </c>
      <c r="D28" s="21">
        <v>836369.73333333328</v>
      </c>
      <c r="E28" s="21">
        <v>498571.2</v>
      </c>
      <c r="F28" s="21">
        <v>102878.11666666667</v>
      </c>
      <c r="G28" s="21">
        <v>234920.41666666666</v>
      </c>
      <c r="I28" s="21">
        <v>0.18063237538645188</v>
      </c>
      <c r="J28" s="21">
        <v>0.1921674552868945</v>
      </c>
      <c r="K28" s="21">
        <v>0.19342336635568919</v>
      </c>
      <c r="L28" s="21">
        <v>0.15054996795013914</v>
      </c>
      <c r="N28" s="21">
        <v>8967.1654741333332</v>
      </c>
      <c r="O28" s="21">
        <v>4468.7134037333326</v>
      </c>
      <c r="P28" s="21">
        <v>1034.2978218666667</v>
      </c>
      <c r="Q28" s="21">
        <v>3464.1542485333334</v>
      </c>
      <c r="T28" s="56" t="s">
        <v>114</v>
      </c>
      <c r="U28" s="57">
        <v>1440900</v>
      </c>
      <c r="V28" s="57">
        <v>973</v>
      </c>
      <c r="W28" s="58">
        <f>U28/$E$1</f>
        <v>0.9</v>
      </c>
      <c r="X28" s="59">
        <f ca="1">INDIRECT(ADDRESS(V28,1))</f>
        <v>964</v>
      </c>
      <c r="Y28" s="60"/>
      <c r="Z28" s="49">
        <f t="shared" si="1"/>
        <v>1700000</v>
      </c>
      <c r="AA28" s="61">
        <f t="shared" si="1"/>
        <v>10</v>
      </c>
      <c r="AB28" s="49">
        <f t="shared" si="1"/>
        <v>20000</v>
      </c>
    </row>
    <row r="29" spans="1:28" x14ac:dyDescent="0.2">
      <c r="A29" s="20">
        <f t="shared" si="0"/>
        <v>20</v>
      </c>
      <c r="B29" s="20" t="s">
        <v>2</v>
      </c>
      <c r="C29" s="20" t="s">
        <v>103</v>
      </c>
      <c r="D29" s="21">
        <v>855197.08333333337</v>
      </c>
      <c r="E29" s="21">
        <v>509826.81666666665</v>
      </c>
      <c r="F29" s="21">
        <v>105145.4</v>
      </c>
      <c r="G29" s="21">
        <v>240224.86666666667</v>
      </c>
      <c r="I29" s="21">
        <v>0.18216806983575423</v>
      </c>
      <c r="J29" s="21">
        <v>0.19375454357719968</v>
      </c>
      <c r="K29" s="21">
        <v>0.19503838541676574</v>
      </c>
      <c r="L29" s="21">
        <v>0.15194493097162021</v>
      </c>
      <c r="N29" s="21">
        <v>9169.4164650666662</v>
      </c>
      <c r="O29" s="21">
        <v>4569.575765333333</v>
      </c>
      <c r="P29" s="21">
        <v>1056.9788074666667</v>
      </c>
      <c r="Q29" s="21">
        <v>3542.8618922666665</v>
      </c>
      <c r="T29" s="56" t="s">
        <v>114</v>
      </c>
      <c r="U29" s="57">
        <v>1440900</v>
      </c>
      <c r="V29" s="57">
        <v>987</v>
      </c>
      <c r="W29" s="58"/>
      <c r="X29" s="59">
        <f ca="1">INDIRECT(ADDRESS(V29,1))</f>
        <v>978</v>
      </c>
      <c r="Y29" s="60"/>
      <c r="Z29" s="49">
        <f t="shared" si="1"/>
        <v>1700000</v>
      </c>
      <c r="AA29" s="61">
        <f t="shared" si="1"/>
        <v>10</v>
      </c>
      <c r="AB29" s="49">
        <f t="shared" si="1"/>
        <v>20000</v>
      </c>
    </row>
    <row r="30" spans="1:28" x14ac:dyDescent="0.2">
      <c r="A30" s="20">
        <f t="shared" si="0"/>
        <v>21</v>
      </c>
      <c r="B30" s="20" t="s">
        <v>2</v>
      </c>
      <c r="C30" s="20" t="s">
        <v>103</v>
      </c>
      <c r="D30" s="21">
        <v>873270.3</v>
      </c>
      <c r="E30" s="21">
        <v>520518.21666666667</v>
      </c>
      <c r="F30" s="21">
        <v>107357.31666666667</v>
      </c>
      <c r="G30" s="21">
        <v>245394.76666666666</v>
      </c>
      <c r="I30" s="21">
        <v>0.18369073510229308</v>
      </c>
      <c r="J30" s="21">
        <v>0.1953993938988943</v>
      </c>
      <c r="K30" s="21">
        <v>0.19655681983482262</v>
      </c>
      <c r="L30" s="21">
        <v>0.15322619573658389</v>
      </c>
      <c r="N30" s="21">
        <v>9362.4637440000006</v>
      </c>
      <c r="O30" s="21">
        <v>4664.8501589333337</v>
      </c>
      <c r="P30" s="21">
        <v>1078.9851818666666</v>
      </c>
      <c r="Q30" s="21">
        <v>3618.6284031999999</v>
      </c>
      <c r="T30" s="56" t="s">
        <v>115</v>
      </c>
      <c r="U30" s="57">
        <v>1520950</v>
      </c>
      <c r="V30" s="57">
        <v>988</v>
      </c>
      <c r="W30" s="58">
        <f>U30/$E$1</f>
        <v>0.95</v>
      </c>
      <c r="X30" s="59">
        <f ca="1">INDIRECT(ADDRESS(V30,1))</f>
        <v>979</v>
      </c>
      <c r="Y30" s="60"/>
      <c r="Z30" s="49">
        <f t="shared" si="1"/>
        <v>1700000</v>
      </c>
      <c r="AA30" s="61">
        <f t="shared" si="1"/>
        <v>10</v>
      </c>
      <c r="AB30" s="49">
        <f t="shared" si="1"/>
        <v>20000</v>
      </c>
    </row>
    <row r="31" spans="1:28" x14ac:dyDescent="0.2">
      <c r="A31" s="20">
        <f t="shared" si="0"/>
        <v>22</v>
      </c>
      <c r="B31" s="20" t="s">
        <v>2</v>
      </c>
      <c r="C31" s="20" t="s">
        <v>103</v>
      </c>
      <c r="D31" s="21">
        <v>889999.83333333337</v>
      </c>
      <c r="E31" s="21">
        <v>530388.03333333333</v>
      </c>
      <c r="F31" s="21">
        <v>109472.05</v>
      </c>
      <c r="G31" s="21">
        <v>250139.75</v>
      </c>
      <c r="I31" s="21">
        <v>0.18503177363890894</v>
      </c>
      <c r="J31" s="21">
        <v>0.19678195253399697</v>
      </c>
      <c r="K31" s="21">
        <v>0.1979401586980421</v>
      </c>
      <c r="L31" s="21">
        <v>0.15446781229292825</v>
      </c>
      <c r="N31" s="21">
        <v>9540.9332223999991</v>
      </c>
      <c r="O31" s="21">
        <v>4752.4712448</v>
      </c>
      <c r="P31" s="21">
        <v>1101.2139008000001</v>
      </c>
      <c r="Q31" s="21">
        <v>3687.2480768</v>
      </c>
      <c r="T31" s="56" t="s">
        <v>115</v>
      </c>
      <c r="U31" s="57">
        <v>1520950</v>
      </c>
      <c r="V31" s="57">
        <v>1002</v>
      </c>
      <c r="W31" s="58"/>
      <c r="X31" s="59">
        <f ca="1">INDIRECT(ADDRESS(V31,1))</f>
        <v>993</v>
      </c>
      <c r="Y31" s="60"/>
      <c r="Z31" s="49">
        <f t="shared" si="1"/>
        <v>1700000</v>
      </c>
      <c r="AA31" s="61">
        <f t="shared" si="1"/>
        <v>10</v>
      </c>
      <c r="AB31" s="49">
        <f t="shared" si="1"/>
        <v>20000</v>
      </c>
    </row>
    <row r="32" spans="1:28" x14ac:dyDescent="0.2">
      <c r="A32" s="20">
        <f t="shared" si="0"/>
        <v>23</v>
      </c>
      <c r="B32" s="20" t="s">
        <v>2</v>
      </c>
      <c r="C32" s="20" t="s">
        <v>103</v>
      </c>
      <c r="D32" s="21">
        <v>906410.7333333334</v>
      </c>
      <c r="E32" s="21">
        <v>540215.76666666672</v>
      </c>
      <c r="F32" s="21">
        <v>111481.33333333333</v>
      </c>
      <c r="G32" s="21">
        <v>254713.63333333333</v>
      </c>
      <c r="I32" s="21">
        <v>0.18642113003442662</v>
      </c>
      <c r="J32" s="21">
        <v>0.19822091629684016</v>
      </c>
      <c r="K32" s="21">
        <v>0.19933272700362392</v>
      </c>
      <c r="L32" s="21">
        <v>0.15574419874659243</v>
      </c>
      <c r="N32" s="21">
        <v>9717.8722986666671</v>
      </c>
      <c r="O32" s="21">
        <v>4842.2935210666665</v>
      </c>
      <c r="P32" s="21">
        <v>1121.4064298666667</v>
      </c>
      <c r="Q32" s="21">
        <v>3754.1723477333335</v>
      </c>
      <c r="T32" s="56" t="s">
        <v>116</v>
      </c>
      <c r="U32" s="57">
        <v>1601000</v>
      </c>
      <c r="V32" s="57">
        <v>1003</v>
      </c>
      <c r="W32" s="58">
        <f>U32/$E$1</f>
        <v>1</v>
      </c>
      <c r="X32" s="59">
        <f ca="1">INDIRECT(ADDRESS(V32,1))</f>
        <v>994</v>
      </c>
      <c r="Y32" s="60"/>
      <c r="Z32" s="49">
        <f t="shared" si="1"/>
        <v>1700000</v>
      </c>
      <c r="AA32" s="61">
        <f t="shared" si="1"/>
        <v>10</v>
      </c>
      <c r="AB32" s="49">
        <f t="shared" si="1"/>
        <v>20000</v>
      </c>
    </row>
    <row r="33" spans="1:28" x14ac:dyDescent="0.2">
      <c r="A33" s="20">
        <f t="shared" si="0"/>
        <v>24</v>
      </c>
      <c r="B33" s="20" t="s">
        <v>2</v>
      </c>
      <c r="C33" s="20" t="s">
        <v>103</v>
      </c>
      <c r="D33" s="21">
        <v>921644.66666666674</v>
      </c>
      <c r="E33" s="21">
        <v>549329.5</v>
      </c>
      <c r="F33" s="21">
        <v>113380.83333333333</v>
      </c>
      <c r="G33" s="21">
        <v>258934.33333333334</v>
      </c>
      <c r="I33" s="21">
        <v>0.18798751962976332</v>
      </c>
      <c r="J33" s="21">
        <v>0.19995684190150598</v>
      </c>
      <c r="K33" s="21">
        <v>0.20080459660289438</v>
      </c>
      <c r="L33" s="21">
        <v>0.15698231231084331</v>
      </c>
      <c r="N33" s="21">
        <v>9878.7388074666669</v>
      </c>
      <c r="O33" s="21">
        <v>4922.9958485333336</v>
      </c>
      <c r="P33" s="21">
        <v>1140.1158656</v>
      </c>
      <c r="Q33" s="21">
        <v>3815.6270933333335</v>
      </c>
      <c r="T33" s="56" t="s">
        <v>116</v>
      </c>
      <c r="U33" s="57">
        <v>1601000</v>
      </c>
      <c r="V33" s="57">
        <v>1017</v>
      </c>
      <c r="W33" s="58"/>
      <c r="X33" s="59">
        <f ca="1">INDIRECT(ADDRESS(V33,1))</f>
        <v>1008</v>
      </c>
      <c r="Y33" s="60"/>
      <c r="Z33" s="49">
        <f t="shared" si="1"/>
        <v>1700000</v>
      </c>
      <c r="AA33" s="61">
        <f t="shared" si="1"/>
        <v>10</v>
      </c>
      <c r="AB33" s="49">
        <f t="shared" si="1"/>
        <v>20000</v>
      </c>
    </row>
    <row r="34" spans="1:28" x14ac:dyDescent="0.2">
      <c r="A34" s="20">
        <f t="shared" si="0"/>
        <v>25</v>
      </c>
      <c r="B34" s="20" t="s">
        <v>2</v>
      </c>
      <c r="C34" s="20" t="s">
        <v>103</v>
      </c>
      <c r="D34" s="21">
        <v>936073.56666666665</v>
      </c>
      <c r="E34" s="21">
        <v>557909.48333333328</v>
      </c>
      <c r="F34" s="21">
        <v>115109.38333333333</v>
      </c>
      <c r="G34" s="21">
        <v>263054.7</v>
      </c>
      <c r="I34" s="21">
        <v>0.18917048692077515</v>
      </c>
      <c r="J34" s="21">
        <v>0.20111898214432575</v>
      </c>
      <c r="K34" s="21">
        <v>0.20218034368179949</v>
      </c>
      <c r="L34" s="21">
        <v>0.15813612263913171</v>
      </c>
      <c r="N34" s="21">
        <v>10034.435959466668</v>
      </c>
      <c r="O34" s="21">
        <v>4998.9861376000008</v>
      </c>
      <c r="P34" s="21">
        <v>1158.0022101333334</v>
      </c>
      <c r="Q34" s="21">
        <v>3877.4476117333334</v>
      </c>
      <c r="T34" s="56" t="s">
        <v>117</v>
      </c>
      <c r="U34" s="57">
        <v>0</v>
      </c>
      <c r="V34" s="57">
        <v>1018</v>
      </c>
      <c r="W34" s="58">
        <f>U34/$E$1</f>
        <v>0</v>
      </c>
      <c r="X34" s="59">
        <f ca="1">INDIRECT(ADDRESS(V34,1))</f>
        <v>1009</v>
      </c>
      <c r="Y34" s="60"/>
      <c r="Z34" s="49">
        <f t="shared" si="1"/>
        <v>1700000</v>
      </c>
      <c r="AA34" s="61">
        <f t="shared" si="1"/>
        <v>10</v>
      </c>
      <c r="AB34" s="49">
        <f t="shared" si="1"/>
        <v>20000</v>
      </c>
    </row>
    <row r="35" spans="1:28" x14ac:dyDescent="0.2">
      <c r="A35" s="20">
        <f t="shared" si="0"/>
        <v>26</v>
      </c>
      <c r="B35" s="20" t="s">
        <v>2</v>
      </c>
      <c r="C35" s="20" t="s">
        <v>103</v>
      </c>
      <c r="D35" s="21">
        <v>950252.25</v>
      </c>
      <c r="E35" s="21">
        <v>566387.96666666667</v>
      </c>
      <c r="F35" s="21">
        <v>116835.81666666667</v>
      </c>
      <c r="G35" s="21">
        <v>267028.46666666667</v>
      </c>
      <c r="I35" s="21">
        <v>0.19052759662850927</v>
      </c>
      <c r="J35" s="21">
        <v>0.20250221641361377</v>
      </c>
      <c r="K35" s="21">
        <v>0.20348077822596924</v>
      </c>
      <c r="L35" s="21">
        <v>0.1594609609037938</v>
      </c>
      <c r="N35" s="21">
        <v>10189.443618133335</v>
      </c>
      <c r="O35" s="21">
        <v>5076.6060202666667</v>
      </c>
      <c r="P35" s="21">
        <v>1174.9942613333333</v>
      </c>
      <c r="Q35" s="21">
        <v>3937.8433365333335</v>
      </c>
      <c r="T35" s="56" t="s">
        <v>117</v>
      </c>
      <c r="U35" s="57">
        <v>0</v>
      </c>
      <c r="V35" s="57">
        <v>1032</v>
      </c>
      <c r="W35" s="58"/>
      <c r="X35" s="59">
        <f ca="1">INDIRECT(ADDRESS(V35,1))</f>
        <v>1023</v>
      </c>
      <c r="Y35" s="60"/>
      <c r="Z35" s="49">
        <f t="shared" si="1"/>
        <v>1700000</v>
      </c>
      <c r="AA35" s="61">
        <f t="shared" si="1"/>
        <v>10</v>
      </c>
      <c r="AB35" s="49">
        <f t="shared" si="1"/>
        <v>20000</v>
      </c>
    </row>
    <row r="36" spans="1:28" x14ac:dyDescent="0.2">
      <c r="A36" s="20">
        <f t="shared" si="0"/>
        <v>27</v>
      </c>
      <c r="B36" s="20" t="s">
        <v>2</v>
      </c>
      <c r="C36" s="20" t="s">
        <v>103</v>
      </c>
      <c r="D36" s="21">
        <v>963516.7666666666</v>
      </c>
      <c r="E36" s="21">
        <v>574333.8833333333</v>
      </c>
      <c r="F36" s="21">
        <v>118479.9</v>
      </c>
      <c r="G36" s="21">
        <v>270702.98333333334</v>
      </c>
      <c r="I36" s="21">
        <v>0.19184411101581592</v>
      </c>
      <c r="J36" s="21">
        <v>0.20389380143658017</v>
      </c>
      <c r="K36" s="21">
        <v>0.20477731834682508</v>
      </c>
      <c r="L36" s="21">
        <v>0.16061848320967281</v>
      </c>
      <c r="N36" s="21">
        <v>10328.272418133332</v>
      </c>
      <c r="O36" s="21">
        <v>5146.281028266666</v>
      </c>
      <c r="P36" s="21">
        <v>1191.3563477333335</v>
      </c>
      <c r="Q36" s="21">
        <v>3990.6350421333332</v>
      </c>
      <c r="T36" s="56" t="s">
        <v>118</v>
      </c>
      <c r="U36" s="57">
        <v>160100</v>
      </c>
      <c r="V36" s="57">
        <v>1033</v>
      </c>
      <c r="W36" s="58">
        <f>U36/$E$1</f>
        <v>0.1</v>
      </c>
      <c r="X36" s="59">
        <f ca="1">INDIRECT(ADDRESS(V36,1))</f>
        <v>1024</v>
      </c>
      <c r="Y36" s="60"/>
      <c r="Z36" s="49">
        <f t="shared" si="1"/>
        <v>1700000</v>
      </c>
      <c r="AA36" s="61">
        <f t="shared" si="1"/>
        <v>10</v>
      </c>
      <c r="AB36" s="49">
        <f t="shared" si="1"/>
        <v>20000</v>
      </c>
    </row>
    <row r="37" spans="1:28" x14ac:dyDescent="0.2">
      <c r="A37" s="20">
        <f t="shared" si="0"/>
        <v>28</v>
      </c>
      <c r="B37" s="20" t="s">
        <v>2</v>
      </c>
      <c r="C37" s="20" t="s">
        <v>103</v>
      </c>
      <c r="D37" s="21">
        <v>976230</v>
      </c>
      <c r="E37" s="21">
        <v>581873.1166666667</v>
      </c>
      <c r="F37" s="21">
        <v>120096.1</v>
      </c>
      <c r="G37" s="21">
        <v>274260.78333333333</v>
      </c>
      <c r="I37" s="21">
        <v>0.1932122604816488</v>
      </c>
      <c r="J37" s="21">
        <v>0.20534320443342932</v>
      </c>
      <c r="K37" s="21">
        <v>0.20606249967040285</v>
      </c>
      <c r="L37" s="21">
        <v>0.16184819278148102</v>
      </c>
      <c r="N37" s="21">
        <v>10467.920076799999</v>
      </c>
      <c r="O37" s="21">
        <v>5215.1031807999998</v>
      </c>
      <c r="P37" s="21">
        <v>1208.3991893333332</v>
      </c>
      <c r="Q37" s="21">
        <v>4044.4177066666666</v>
      </c>
      <c r="T37" s="56" t="s">
        <v>118</v>
      </c>
      <c r="U37" s="57">
        <v>160100</v>
      </c>
      <c r="V37" s="57">
        <v>1047</v>
      </c>
      <c r="W37" s="58"/>
      <c r="X37" s="59">
        <f ca="1">INDIRECT(ADDRESS(V37,1))</f>
        <v>1038</v>
      </c>
      <c r="Y37" s="60"/>
      <c r="Z37" s="49">
        <f t="shared" si="1"/>
        <v>1700000</v>
      </c>
      <c r="AA37" s="61">
        <f t="shared" si="1"/>
        <v>10</v>
      </c>
      <c r="AB37" s="49">
        <f t="shared" si="1"/>
        <v>20000</v>
      </c>
    </row>
    <row r="38" spans="1:28" x14ac:dyDescent="0.2">
      <c r="A38" s="20">
        <f t="shared" si="0"/>
        <v>29</v>
      </c>
      <c r="B38" s="20" t="s">
        <v>2</v>
      </c>
      <c r="C38" s="20" t="s">
        <v>103</v>
      </c>
      <c r="D38" s="21">
        <v>989047.43333333335</v>
      </c>
      <c r="E38" s="21">
        <v>589547.18333333335</v>
      </c>
      <c r="F38" s="21">
        <v>121645.16666666667</v>
      </c>
      <c r="G38" s="21">
        <v>277855.08333333331</v>
      </c>
      <c r="I38" s="21">
        <v>0.19427909591663331</v>
      </c>
      <c r="J38" s="21">
        <v>0.20640336926948258</v>
      </c>
      <c r="K38" s="21">
        <v>0.20720342663292557</v>
      </c>
      <c r="L38" s="21">
        <v>0.16289578104413541</v>
      </c>
      <c r="N38" s="21">
        <v>10604.563797333334</v>
      </c>
      <c r="O38" s="21">
        <v>5284.7368192000004</v>
      </c>
      <c r="P38" s="21">
        <v>1223.3834496000002</v>
      </c>
      <c r="Q38" s="21">
        <v>4096.4435285333338</v>
      </c>
      <c r="T38" s="56" t="s">
        <v>119</v>
      </c>
      <c r="U38" s="57">
        <v>1601000</v>
      </c>
      <c r="V38" s="57">
        <v>1048</v>
      </c>
      <c r="W38" s="58">
        <f>U38/$E$1</f>
        <v>1</v>
      </c>
      <c r="X38" s="59">
        <f ca="1">INDIRECT(ADDRESS(V38,1))</f>
        <v>1039</v>
      </c>
      <c r="Y38" s="60"/>
      <c r="Z38" s="49">
        <f t="shared" si="1"/>
        <v>1700000</v>
      </c>
      <c r="AA38" s="61">
        <f t="shared" si="1"/>
        <v>10</v>
      </c>
      <c r="AB38" s="49">
        <f t="shared" si="1"/>
        <v>20000</v>
      </c>
    </row>
    <row r="39" spans="1:28" x14ac:dyDescent="0.2">
      <c r="A39" s="20">
        <f t="shared" si="0"/>
        <v>30</v>
      </c>
      <c r="B39" s="20" t="s">
        <v>2</v>
      </c>
      <c r="C39" s="20" t="s">
        <v>103</v>
      </c>
      <c r="D39" s="21">
        <v>1000631.9</v>
      </c>
      <c r="E39" s="21">
        <v>596323.55000000005</v>
      </c>
      <c r="F39" s="21">
        <v>123077.25</v>
      </c>
      <c r="G39" s="21">
        <v>281231.09999999998</v>
      </c>
      <c r="I39" s="21">
        <v>0.19548994493712757</v>
      </c>
      <c r="J39" s="21">
        <v>0.20761166710588572</v>
      </c>
      <c r="K39" s="21">
        <v>0.208621516297014</v>
      </c>
      <c r="L39" s="21">
        <v>0.16404012986709746</v>
      </c>
      <c r="N39" s="21">
        <v>10728.516949333334</v>
      </c>
      <c r="O39" s="21">
        <v>5342.9683541333343</v>
      </c>
      <c r="P39" s="21">
        <v>1237.7508522666665</v>
      </c>
      <c r="Q39" s="21">
        <v>4147.7977429333332</v>
      </c>
      <c r="T39" s="56" t="s">
        <v>119</v>
      </c>
      <c r="U39" s="57">
        <v>1601000</v>
      </c>
      <c r="V39" s="57">
        <v>1062</v>
      </c>
      <c r="W39" s="58"/>
      <c r="X39" s="59">
        <f ca="1">INDIRECT(ADDRESS(V39,1))</f>
        <v>1053</v>
      </c>
      <c r="Y39" s="60"/>
      <c r="Z39" s="49">
        <f t="shared" si="1"/>
        <v>1700000</v>
      </c>
      <c r="AA39" s="61">
        <f t="shared" si="1"/>
        <v>10</v>
      </c>
      <c r="AB39" s="49">
        <f t="shared" si="1"/>
        <v>20000</v>
      </c>
    </row>
    <row r="40" spans="1:28" x14ac:dyDescent="0.2">
      <c r="A40" s="20">
        <f t="shared" si="0"/>
        <v>31</v>
      </c>
      <c r="B40" s="20" t="s">
        <v>2</v>
      </c>
      <c r="C40" s="20" t="s">
        <v>103</v>
      </c>
      <c r="D40" s="21">
        <v>1012017.7833333333</v>
      </c>
      <c r="E40" s="21">
        <v>603178.8833333333</v>
      </c>
      <c r="F40" s="21">
        <v>124407.43333333333</v>
      </c>
      <c r="G40" s="21">
        <v>284431.46666666667</v>
      </c>
      <c r="I40" s="21">
        <v>0.19695400502431884</v>
      </c>
      <c r="J40" s="21">
        <v>0.20919522539098614</v>
      </c>
      <c r="K40" s="21">
        <v>0.20997016938698465</v>
      </c>
      <c r="L40" s="21">
        <v>0.16530155342634381</v>
      </c>
      <c r="N40" s="21">
        <v>10850.826444800001</v>
      </c>
      <c r="O40" s="21">
        <v>5405.5628800000004</v>
      </c>
      <c r="P40" s="21">
        <v>1250.8820138666667</v>
      </c>
      <c r="Q40" s="21">
        <v>4194.3815509333335</v>
      </c>
      <c r="T40" s="56" t="s">
        <v>120</v>
      </c>
      <c r="U40" s="57">
        <v>160100</v>
      </c>
      <c r="V40" s="57">
        <v>1063</v>
      </c>
      <c r="W40" s="58">
        <f>U40/$E$1</f>
        <v>0.1</v>
      </c>
      <c r="X40" s="59">
        <f ca="1">INDIRECT(ADDRESS(V40,1))</f>
        <v>1054</v>
      </c>
      <c r="Y40" s="60"/>
      <c r="Z40" s="49">
        <f t="shared" si="1"/>
        <v>1700000</v>
      </c>
      <c r="AA40" s="61">
        <f t="shared" si="1"/>
        <v>10</v>
      </c>
      <c r="AB40" s="49">
        <f t="shared" si="1"/>
        <v>20000</v>
      </c>
    </row>
    <row r="41" spans="1:28" x14ac:dyDescent="0.2">
      <c r="A41" s="20">
        <f t="shared" si="0"/>
        <v>32</v>
      </c>
      <c r="B41" s="20" t="s">
        <v>2</v>
      </c>
      <c r="C41" s="20" t="s">
        <v>103</v>
      </c>
      <c r="D41" s="21">
        <v>1023275.0166666667</v>
      </c>
      <c r="E41" s="21">
        <v>609790.80000000005</v>
      </c>
      <c r="F41" s="21">
        <v>125857.25</v>
      </c>
      <c r="G41" s="21">
        <v>287626.96666666667</v>
      </c>
      <c r="I41" s="21">
        <v>0.19792549954923327</v>
      </c>
      <c r="J41" s="21">
        <v>0.21012141218485642</v>
      </c>
      <c r="K41" s="21">
        <v>0.21098483321381964</v>
      </c>
      <c r="L41" s="21">
        <v>0.16635486050276463</v>
      </c>
      <c r="N41" s="21">
        <v>10971.182626133335</v>
      </c>
      <c r="O41" s="21">
        <v>5465.0436949333334</v>
      </c>
      <c r="P41" s="21">
        <v>1265.4121642666667</v>
      </c>
      <c r="Q41" s="21">
        <v>4240.7267669333332</v>
      </c>
      <c r="T41" s="56" t="s">
        <v>120</v>
      </c>
      <c r="U41" s="57">
        <v>160100</v>
      </c>
      <c r="V41" s="57">
        <v>1077</v>
      </c>
      <c r="W41" s="58"/>
      <c r="X41" s="59">
        <f ca="1">INDIRECT(ADDRESS(V41,1))</f>
        <v>1068</v>
      </c>
      <c r="Y41" s="60"/>
      <c r="Z41" s="49">
        <f t="shared" si="1"/>
        <v>1700000</v>
      </c>
      <c r="AA41" s="61">
        <f t="shared" si="1"/>
        <v>10</v>
      </c>
      <c r="AB41" s="49">
        <f t="shared" si="1"/>
        <v>20000</v>
      </c>
    </row>
    <row r="42" spans="1:28" x14ac:dyDescent="0.2">
      <c r="A42" s="20">
        <f t="shared" si="0"/>
        <v>33</v>
      </c>
      <c r="B42" s="20" t="s">
        <v>2</v>
      </c>
      <c r="C42" s="20" t="s">
        <v>103</v>
      </c>
      <c r="D42" s="21">
        <v>1034026.1500000001</v>
      </c>
      <c r="E42" s="21">
        <v>616235.80000000005</v>
      </c>
      <c r="F42" s="21">
        <v>127148.55</v>
      </c>
      <c r="G42" s="21">
        <v>290641.8</v>
      </c>
      <c r="I42" s="21">
        <v>0.19901743469769437</v>
      </c>
      <c r="J42" s="21">
        <v>0.21121840316645027</v>
      </c>
      <c r="K42" s="21">
        <v>0.21213903448630231</v>
      </c>
      <c r="L42" s="21">
        <v>0.16740785220845728</v>
      </c>
      <c r="N42" s="21">
        <v>11087.193019733333</v>
      </c>
      <c r="O42" s="21">
        <v>5521.6968362666667</v>
      </c>
      <c r="P42" s="21">
        <v>1278.7632128</v>
      </c>
      <c r="Q42" s="21">
        <v>4286.7329706666669</v>
      </c>
      <c r="T42" s="56" t="s">
        <v>121</v>
      </c>
      <c r="U42" s="57">
        <v>1601000</v>
      </c>
      <c r="V42" s="57">
        <v>1078</v>
      </c>
      <c r="W42" s="58">
        <f>U42/$E$1</f>
        <v>1</v>
      </c>
      <c r="X42" s="59">
        <f ca="1">INDIRECT(ADDRESS(V42,1))</f>
        <v>1069</v>
      </c>
      <c r="Y42" s="60"/>
      <c r="Z42" s="49">
        <f t="shared" si="1"/>
        <v>1700000</v>
      </c>
      <c r="AA42" s="61">
        <f t="shared" si="1"/>
        <v>10</v>
      </c>
      <c r="AB42" s="49">
        <f t="shared" si="1"/>
        <v>20000</v>
      </c>
    </row>
    <row r="43" spans="1:28" x14ac:dyDescent="0.2">
      <c r="A43" s="20">
        <f t="shared" si="0"/>
        <v>34</v>
      </c>
      <c r="B43" s="20" t="s">
        <v>2</v>
      </c>
      <c r="C43" s="20" t="s">
        <v>103</v>
      </c>
      <c r="D43" s="21">
        <v>1044281.85</v>
      </c>
      <c r="E43" s="21">
        <v>622473.71666666667</v>
      </c>
      <c r="F43" s="21">
        <v>128444.06666666667</v>
      </c>
      <c r="G43" s="21">
        <v>293364.06666666665</v>
      </c>
      <c r="I43" s="21">
        <v>0.19998908945575053</v>
      </c>
      <c r="J43" s="21">
        <v>0.21218087119769422</v>
      </c>
      <c r="K43" s="21">
        <v>0.21295746371572372</v>
      </c>
      <c r="L43" s="21">
        <v>0.16844202738076761</v>
      </c>
      <c r="N43" s="21">
        <v>11198.155093333333</v>
      </c>
      <c r="O43" s="21">
        <v>5578.1199871999997</v>
      </c>
      <c r="P43" s="21">
        <v>1292.3424085333331</v>
      </c>
      <c r="Q43" s="21">
        <v>4327.6926975999995</v>
      </c>
      <c r="T43" s="56" t="s">
        <v>121</v>
      </c>
      <c r="U43" s="57">
        <v>1601000</v>
      </c>
      <c r="V43" s="57">
        <v>1092</v>
      </c>
      <c r="W43" s="58"/>
      <c r="X43" s="59">
        <f ca="1">INDIRECT(ADDRESS(V43,1))</f>
        <v>1083</v>
      </c>
      <c r="Y43" s="60"/>
      <c r="Z43" s="49">
        <f t="shared" si="1"/>
        <v>1700000</v>
      </c>
      <c r="AA43" s="61">
        <f t="shared" si="1"/>
        <v>10</v>
      </c>
      <c r="AB43" s="49">
        <f t="shared" si="1"/>
        <v>20000</v>
      </c>
    </row>
    <row r="44" spans="1:28" x14ac:dyDescent="0.2">
      <c r="A44" s="20">
        <f t="shared" si="0"/>
        <v>35</v>
      </c>
      <c r="B44" s="20" t="s">
        <v>2</v>
      </c>
      <c r="C44" s="20" t="s">
        <v>103</v>
      </c>
      <c r="D44" s="21">
        <v>1054509.6333333333</v>
      </c>
      <c r="E44" s="21">
        <v>628502.6166666667</v>
      </c>
      <c r="F44" s="21">
        <v>129596.56666666667</v>
      </c>
      <c r="G44" s="21">
        <v>296410.45</v>
      </c>
      <c r="I44" s="21">
        <v>0.20103323296651407</v>
      </c>
      <c r="J44" s="21">
        <v>0.21323212199832528</v>
      </c>
      <c r="K44" s="21">
        <v>0.21425406935934774</v>
      </c>
      <c r="L44" s="21">
        <v>0.16938654614460005</v>
      </c>
      <c r="N44" s="21">
        <v>11305.015637333332</v>
      </c>
      <c r="O44" s="21">
        <v>5631.1335594666652</v>
      </c>
      <c r="P44" s="21">
        <v>1303.4194261333332</v>
      </c>
      <c r="Q44" s="21">
        <v>4370.4626517333336</v>
      </c>
      <c r="T44" s="56" t="s">
        <v>122</v>
      </c>
      <c r="U44" s="57">
        <v>0</v>
      </c>
      <c r="V44" s="57">
        <v>1093</v>
      </c>
      <c r="W44" s="58">
        <f>U44/$E$1</f>
        <v>0</v>
      </c>
      <c r="X44" s="59">
        <f ca="1">INDIRECT(ADDRESS(V44,1))</f>
        <v>1084</v>
      </c>
      <c r="Y44" s="60"/>
      <c r="Z44" s="49">
        <f t="shared" si="1"/>
        <v>1700000</v>
      </c>
      <c r="AA44" s="61">
        <f t="shared" si="1"/>
        <v>10</v>
      </c>
      <c r="AB44" s="49">
        <f t="shared" si="1"/>
        <v>20000</v>
      </c>
    </row>
    <row r="45" spans="1:28" x14ac:dyDescent="0.2">
      <c r="A45" s="20">
        <f t="shared" si="0"/>
        <v>36</v>
      </c>
      <c r="B45" s="20" t="s">
        <v>2</v>
      </c>
      <c r="C45" s="20" t="s">
        <v>103</v>
      </c>
      <c r="D45" s="21">
        <v>1063736.1333333333</v>
      </c>
      <c r="E45" s="21">
        <v>634087.08333333337</v>
      </c>
      <c r="F45" s="21">
        <v>130821.76666666666</v>
      </c>
      <c r="G45" s="21">
        <v>298827.28333333333</v>
      </c>
      <c r="I45" s="21">
        <v>0.20173084332254829</v>
      </c>
      <c r="J45" s="21">
        <v>0.21387785873260048</v>
      </c>
      <c r="K45" s="21">
        <v>0.2149293960510649</v>
      </c>
      <c r="L45" s="21">
        <v>0.17017775535556018</v>
      </c>
      <c r="N45" s="21">
        <v>11402.270651733334</v>
      </c>
      <c r="O45" s="21">
        <v>5681.8586965333343</v>
      </c>
      <c r="P45" s="21">
        <v>1315.1498922666665</v>
      </c>
      <c r="Q45" s="21">
        <v>4405.2620629333342</v>
      </c>
      <c r="T45" s="56" t="s">
        <v>122</v>
      </c>
      <c r="U45" s="57">
        <v>0</v>
      </c>
      <c r="V45" s="57">
        <v>1100</v>
      </c>
      <c r="W45" s="58"/>
      <c r="X45" s="59">
        <f ca="1">INDIRECT(ADDRESS(V45,1))</f>
        <v>1091</v>
      </c>
      <c r="Y45" s="60"/>
      <c r="Z45" s="49">
        <f t="shared" si="1"/>
        <v>1700000</v>
      </c>
      <c r="AA45" s="61">
        <f t="shared" si="1"/>
        <v>10</v>
      </c>
      <c r="AB45" s="49">
        <f t="shared" si="1"/>
        <v>20000</v>
      </c>
    </row>
    <row r="46" spans="1:28" x14ac:dyDescent="0.2">
      <c r="A46" s="20">
        <f t="shared" si="0"/>
        <v>37</v>
      </c>
      <c r="B46" s="20" t="s">
        <v>2</v>
      </c>
      <c r="C46" s="20" t="s">
        <v>103</v>
      </c>
      <c r="D46" s="21">
        <v>1073389.8999999999</v>
      </c>
      <c r="E46" s="21">
        <v>639781.35</v>
      </c>
      <c r="F46" s="21">
        <v>132016.54999999999</v>
      </c>
      <c r="G46" s="21">
        <v>301592</v>
      </c>
      <c r="I46" s="21">
        <v>0.20308299449249523</v>
      </c>
      <c r="J46" s="21">
        <v>0.2152533250096563</v>
      </c>
      <c r="K46" s="21">
        <v>0.21624721155541987</v>
      </c>
      <c r="L46" s="21">
        <v>0.17150309513072851</v>
      </c>
      <c r="N46" s="21">
        <v>11505.806062933332</v>
      </c>
      <c r="O46" s="21">
        <v>5732.2715136000006</v>
      </c>
      <c r="P46" s="21">
        <v>1327.568896</v>
      </c>
      <c r="Q46" s="21">
        <v>4445.9656533333336</v>
      </c>
      <c r="T46" s="56"/>
      <c r="U46" s="57"/>
      <c r="V46" s="57"/>
      <c r="W46" s="58"/>
      <c r="X46" s="59"/>
      <c r="Y46" s="60"/>
      <c r="Z46" s="49"/>
      <c r="AA46" s="61"/>
      <c r="AB46" s="49"/>
    </row>
    <row r="47" spans="1:28" x14ac:dyDescent="0.2">
      <c r="A47" s="20">
        <f t="shared" si="0"/>
        <v>38</v>
      </c>
      <c r="B47" s="20" t="s">
        <v>2</v>
      </c>
      <c r="C47" s="20" t="s">
        <v>103</v>
      </c>
      <c r="D47" s="21">
        <v>1082610.3666666667</v>
      </c>
      <c r="E47" s="21">
        <v>645238.81666666665</v>
      </c>
      <c r="F47" s="21">
        <v>133169.58333333334</v>
      </c>
      <c r="G47" s="21">
        <v>304201.96666666667</v>
      </c>
      <c r="I47" s="21">
        <v>0.2042199322957404</v>
      </c>
      <c r="J47" s="21">
        <v>0.21644604942009971</v>
      </c>
      <c r="K47" s="21">
        <v>0.21720597458754032</v>
      </c>
      <c r="L47" s="21">
        <v>0.17260241419653327</v>
      </c>
      <c r="N47" s="21">
        <v>11608.322048</v>
      </c>
      <c r="O47" s="21">
        <v>5783.2338090666663</v>
      </c>
      <c r="P47" s="21">
        <v>1339.0353066666669</v>
      </c>
      <c r="Q47" s="21">
        <v>4486.0529322666671</v>
      </c>
      <c r="T47" s="56"/>
      <c r="U47" s="62"/>
      <c r="V47" s="62"/>
      <c r="W47" s="63"/>
      <c r="X47" s="59"/>
      <c r="Z47" s="49"/>
      <c r="AA47" s="49"/>
      <c r="AB47" s="49"/>
    </row>
    <row r="48" spans="1:28" x14ac:dyDescent="0.2">
      <c r="A48" s="20">
        <f t="shared" si="0"/>
        <v>39</v>
      </c>
      <c r="B48" s="20" t="s">
        <v>2</v>
      </c>
      <c r="C48" s="20" t="s">
        <v>103</v>
      </c>
      <c r="D48" s="21">
        <v>1091286.8999999999</v>
      </c>
      <c r="E48" s="21">
        <v>650505.46666666667</v>
      </c>
      <c r="F48" s="21">
        <v>134154.33333333334</v>
      </c>
      <c r="G48" s="21">
        <v>306627.09999999998</v>
      </c>
      <c r="I48" s="21">
        <v>0.20517404726474772</v>
      </c>
      <c r="J48" s="21">
        <v>0.21743000005021737</v>
      </c>
      <c r="K48" s="21">
        <v>0.21818088109962902</v>
      </c>
      <c r="L48" s="21">
        <v>0.17348249942682822</v>
      </c>
      <c r="N48" s="21">
        <v>11702.041463466665</v>
      </c>
      <c r="O48" s="21">
        <v>5829.8460842666673</v>
      </c>
      <c r="P48" s="21">
        <v>1349.8320896</v>
      </c>
      <c r="Q48" s="21">
        <v>4522.3632895999999</v>
      </c>
      <c r="T48" s="64"/>
      <c r="U48" s="65"/>
      <c r="V48" s="65"/>
      <c r="W48" s="66"/>
      <c r="X48" s="60"/>
    </row>
    <row r="49" spans="1:17" x14ac:dyDescent="0.2">
      <c r="A49" s="20">
        <f t="shared" si="0"/>
        <v>40</v>
      </c>
      <c r="B49" s="20" t="s">
        <v>2</v>
      </c>
      <c r="C49" s="20" t="s">
        <v>103</v>
      </c>
      <c r="D49" s="21">
        <v>1100468.1666666667</v>
      </c>
      <c r="E49" s="21">
        <v>655911.53333333333</v>
      </c>
      <c r="F49" s="21">
        <v>135331.58333333334</v>
      </c>
      <c r="G49" s="21">
        <v>309225.05</v>
      </c>
      <c r="I49" s="21">
        <v>0.20639265558037495</v>
      </c>
      <c r="J49" s="21">
        <v>0.21871702855659497</v>
      </c>
      <c r="K49" s="21">
        <v>0.21930968282225324</v>
      </c>
      <c r="L49" s="21">
        <v>0.17459775369643135</v>
      </c>
      <c r="N49" s="21">
        <v>11797.656098133333</v>
      </c>
      <c r="O49" s="21">
        <v>5877.6010752000002</v>
      </c>
      <c r="P49" s="21">
        <v>1360.7018495999998</v>
      </c>
      <c r="Q49" s="21">
        <v>4559.3531733333339</v>
      </c>
    </row>
    <row r="50" spans="1:17" x14ac:dyDescent="0.2">
      <c r="A50" s="20">
        <f t="shared" si="0"/>
        <v>41</v>
      </c>
      <c r="B50" s="20" t="s">
        <v>2</v>
      </c>
      <c r="C50" s="20" t="s">
        <v>103</v>
      </c>
      <c r="D50" s="21">
        <v>1108572.0666666667</v>
      </c>
      <c r="E50" s="21">
        <v>660797.91666666663</v>
      </c>
      <c r="F50" s="21">
        <v>136304.76666666666</v>
      </c>
      <c r="G50" s="21">
        <v>311469.38333333336</v>
      </c>
      <c r="I50" s="21">
        <v>0.20724789248403094</v>
      </c>
      <c r="J50" s="21">
        <v>0.21955600828543775</v>
      </c>
      <c r="K50" s="21">
        <v>0.22008429529121384</v>
      </c>
      <c r="L50" s="21">
        <v>0.17551816013162985</v>
      </c>
      <c r="N50" s="21">
        <v>11883.030596266666</v>
      </c>
      <c r="O50" s="21">
        <v>5920.8768170666672</v>
      </c>
      <c r="P50" s="21">
        <v>1370.5796949333333</v>
      </c>
      <c r="Q50" s="21">
        <v>4591.5740842666673</v>
      </c>
    </row>
    <row r="51" spans="1:17" x14ac:dyDescent="0.2">
      <c r="A51" s="20">
        <f t="shared" si="0"/>
        <v>42</v>
      </c>
      <c r="B51" s="20" t="s">
        <v>2</v>
      </c>
      <c r="C51" s="20" t="s">
        <v>103</v>
      </c>
      <c r="D51" s="21">
        <v>1116767.0666666667</v>
      </c>
      <c r="E51" s="21">
        <v>665625.1166666667</v>
      </c>
      <c r="F51" s="21">
        <v>137262.86666666667</v>
      </c>
      <c r="G51" s="21">
        <v>313879.08333333331</v>
      </c>
      <c r="I51" s="21">
        <v>0.20837622329299824</v>
      </c>
      <c r="J51" s="21">
        <v>0.22071315988752127</v>
      </c>
      <c r="K51" s="21">
        <v>0.22142622270261975</v>
      </c>
      <c r="L51" s="21">
        <v>0.17650708730989562</v>
      </c>
      <c r="N51" s="21">
        <v>11976.565555200001</v>
      </c>
      <c r="O51" s="21">
        <v>5965.7406463999987</v>
      </c>
      <c r="P51" s="21">
        <v>1380.3570517333333</v>
      </c>
      <c r="Q51" s="21">
        <v>4630.4678570666665</v>
      </c>
    </row>
    <row r="52" spans="1:17" x14ac:dyDescent="0.2">
      <c r="A52" s="20">
        <f t="shared" si="0"/>
        <v>43</v>
      </c>
      <c r="B52" s="20" t="s">
        <v>2</v>
      </c>
      <c r="C52" s="20" t="s">
        <v>103</v>
      </c>
      <c r="D52" s="21">
        <v>1124980.5333333334</v>
      </c>
      <c r="E52" s="21">
        <v>670475.8666666667</v>
      </c>
      <c r="F52" s="21">
        <v>138391.18333333332</v>
      </c>
      <c r="G52" s="21">
        <v>316113.48333333334</v>
      </c>
      <c r="I52" s="21">
        <v>0.20920982580854142</v>
      </c>
      <c r="J52" s="21">
        <v>0.22163002021549272</v>
      </c>
      <c r="K52" s="21">
        <v>0.22210829326675557</v>
      </c>
      <c r="L52" s="21">
        <v>0.17721981172478724</v>
      </c>
      <c r="N52" s="21">
        <v>12064.360994133334</v>
      </c>
      <c r="O52" s="21">
        <v>6010.164224000001</v>
      </c>
      <c r="P52" s="21">
        <v>1392.0870399999999</v>
      </c>
      <c r="Q52" s="21">
        <v>4662.1097301333339</v>
      </c>
    </row>
    <row r="53" spans="1:17" x14ac:dyDescent="0.2">
      <c r="A53" s="20">
        <f t="shared" si="0"/>
        <v>44</v>
      </c>
      <c r="B53" s="20" t="s">
        <v>2</v>
      </c>
      <c r="C53" s="20" t="s">
        <v>103</v>
      </c>
      <c r="D53" s="21">
        <v>1132966.4333333333</v>
      </c>
      <c r="E53" s="21">
        <v>675118.21666666667</v>
      </c>
      <c r="F53" s="21">
        <v>139332.04999999999</v>
      </c>
      <c r="G53" s="21">
        <v>318516.16666666669</v>
      </c>
      <c r="I53" s="21">
        <v>0.21236172210221116</v>
      </c>
      <c r="J53" s="21">
        <v>0.22485630272209364</v>
      </c>
      <c r="K53" s="21">
        <v>0.22505497909490316</v>
      </c>
      <c r="L53" s="21">
        <v>0.18032599653497441</v>
      </c>
      <c r="N53" s="21">
        <v>12147.996467199999</v>
      </c>
      <c r="O53" s="21">
        <v>6050.8041898666661</v>
      </c>
      <c r="P53" s="21">
        <v>1401.1743573333335</v>
      </c>
      <c r="Q53" s="21">
        <v>4696.0179200000002</v>
      </c>
    </row>
    <row r="54" spans="1:17" x14ac:dyDescent="0.2">
      <c r="A54" s="20">
        <f t="shared" si="0"/>
        <v>45</v>
      </c>
      <c r="B54" s="20" t="s">
        <v>2</v>
      </c>
      <c r="C54" s="20" t="s">
        <v>103</v>
      </c>
      <c r="D54" s="21">
        <v>1140541.5</v>
      </c>
      <c r="E54" s="21">
        <v>679725.8</v>
      </c>
      <c r="F54" s="21">
        <v>140366.98333333334</v>
      </c>
      <c r="G54" s="21">
        <v>320448.71666666667</v>
      </c>
      <c r="I54" s="21">
        <v>0.21159019169111049</v>
      </c>
      <c r="J54" s="21">
        <v>0.22402328478140254</v>
      </c>
      <c r="K54" s="21">
        <v>0.22448676736540252</v>
      </c>
      <c r="L54" s="21">
        <v>0.1795683827828301</v>
      </c>
      <c r="N54" s="21">
        <v>12231.542510933332</v>
      </c>
      <c r="O54" s="21">
        <v>6092.4207103999997</v>
      </c>
      <c r="P54" s="21">
        <v>1410.7429546666667</v>
      </c>
      <c r="Q54" s="21">
        <v>4728.3788458666668</v>
      </c>
    </row>
    <row r="55" spans="1:17" x14ac:dyDescent="0.2">
      <c r="A55" s="20">
        <f t="shared" si="0"/>
        <v>46</v>
      </c>
      <c r="B55" s="20" t="s">
        <v>2</v>
      </c>
      <c r="C55" s="20" t="s">
        <v>103</v>
      </c>
      <c r="D55" s="21">
        <v>1147765.9166666665</v>
      </c>
      <c r="E55" s="21">
        <v>683951.8833333333</v>
      </c>
      <c r="F55" s="21">
        <v>141181.03333333333</v>
      </c>
      <c r="G55" s="21">
        <v>322633</v>
      </c>
      <c r="I55" s="21">
        <v>0.21239374171170647</v>
      </c>
      <c r="J55" s="21">
        <v>0.22485931563947981</v>
      </c>
      <c r="K55" s="21">
        <v>0.22534131803823507</v>
      </c>
      <c r="L55" s="21">
        <v>0.1803021547702808</v>
      </c>
      <c r="N55" s="21">
        <v>12306.472413866664</v>
      </c>
      <c r="O55" s="21">
        <v>6128.3472725333322</v>
      </c>
      <c r="P55" s="21">
        <v>1419.2289109333335</v>
      </c>
      <c r="Q55" s="21">
        <v>4758.8962303999997</v>
      </c>
    </row>
    <row r="56" spans="1:17" x14ac:dyDescent="0.2">
      <c r="A56" s="20">
        <f t="shared" si="0"/>
        <v>47</v>
      </c>
      <c r="B56" s="20" t="s">
        <v>2</v>
      </c>
      <c r="C56" s="20" t="s">
        <v>103</v>
      </c>
      <c r="D56" s="21">
        <v>1155099.0833333335</v>
      </c>
      <c r="E56" s="21">
        <v>688343.46666666667</v>
      </c>
      <c r="F56" s="21">
        <v>142081.21666666667</v>
      </c>
      <c r="G56" s="21">
        <v>324674.40000000002</v>
      </c>
      <c r="I56" s="21">
        <v>0.21353664021174518</v>
      </c>
      <c r="J56" s="21">
        <v>0.22603276462661276</v>
      </c>
      <c r="K56" s="21">
        <v>0.2265003513835338</v>
      </c>
      <c r="L56" s="21">
        <v>0.18137049019982276</v>
      </c>
      <c r="N56" s="21">
        <v>12386.255735466666</v>
      </c>
      <c r="O56" s="21">
        <v>6168.4977663999998</v>
      </c>
      <c r="P56" s="21">
        <v>1428.6073855999998</v>
      </c>
      <c r="Q56" s="21">
        <v>4789.1505834666659</v>
      </c>
    </row>
    <row r="57" spans="1:17" x14ac:dyDescent="0.2">
      <c r="A57" s="20">
        <f t="shared" si="0"/>
        <v>48</v>
      </c>
      <c r="B57" s="20" t="s">
        <v>2</v>
      </c>
      <c r="C57" s="20" t="s">
        <v>103</v>
      </c>
      <c r="D57" s="21">
        <v>1162250.3166666669</v>
      </c>
      <c r="E57" s="21">
        <v>692656.93333333335</v>
      </c>
      <c r="F57" s="21">
        <v>142958.23333333334</v>
      </c>
      <c r="G57" s="21">
        <v>326635.15000000002</v>
      </c>
      <c r="I57" s="21">
        <v>0.21458718862613343</v>
      </c>
      <c r="J57" s="21">
        <v>0.22704479863239657</v>
      </c>
      <c r="K57" s="21">
        <v>0.22748585274440297</v>
      </c>
      <c r="L57" s="21">
        <v>0.18252444161832146</v>
      </c>
      <c r="N57" s="21">
        <v>12462.776251733334</v>
      </c>
      <c r="O57" s="21">
        <v>6207.6960767999999</v>
      </c>
      <c r="P57" s="21">
        <v>1437.3964458666667</v>
      </c>
      <c r="Q57" s="21">
        <v>4817.6837290666672</v>
      </c>
    </row>
    <row r="58" spans="1:17" x14ac:dyDescent="0.2">
      <c r="A58" s="20">
        <f t="shared" si="0"/>
        <v>49</v>
      </c>
      <c r="B58" s="20" t="s">
        <v>2</v>
      </c>
      <c r="C58" s="20" t="s">
        <v>103</v>
      </c>
      <c r="D58" s="21">
        <v>1169130.1000000001</v>
      </c>
      <c r="E58" s="21">
        <v>696820.95</v>
      </c>
      <c r="F58" s="21">
        <v>143784</v>
      </c>
      <c r="G58" s="21">
        <v>328525.15000000002</v>
      </c>
      <c r="I58" s="21">
        <v>0.21533724544428376</v>
      </c>
      <c r="J58" s="21">
        <v>0.22785098709120805</v>
      </c>
      <c r="K58" s="21">
        <v>0.22817373629889279</v>
      </c>
      <c r="L58" s="21">
        <v>0.18317678727691525</v>
      </c>
      <c r="N58" s="21">
        <v>12535.331157333334</v>
      </c>
      <c r="O58" s="21">
        <v>6244.5243733333336</v>
      </c>
      <c r="P58" s="21">
        <v>1446.4835584</v>
      </c>
      <c r="Q58" s="21">
        <v>4844.3232256000001</v>
      </c>
    </row>
    <row r="59" spans="1:17" x14ac:dyDescent="0.2">
      <c r="A59" s="20">
        <f t="shared" si="0"/>
        <v>50</v>
      </c>
      <c r="B59" s="20" t="s">
        <v>2</v>
      </c>
      <c r="C59" s="20" t="s">
        <v>103</v>
      </c>
      <c r="D59" s="21">
        <v>1176011.2</v>
      </c>
      <c r="E59" s="21">
        <v>700855.01666666672</v>
      </c>
      <c r="F59" s="21">
        <v>144702.73333333334</v>
      </c>
      <c r="G59" s="21">
        <v>330453.45</v>
      </c>
      <c r="I59" s="21">
        <v>0.21660495851003234</v>
      </c>
      <c r="J59" s="21">
        <v>0.22909961767889181</v>
      </c>
      <c r="K59" s="21">
        <v>0.22944985478274771</v>
      </c>
      <c r="L59" s="21">
        <v>0.18448050600369481</v>
      </c>
      <c r="N59" s="21">
        <v>12609.467118933333</v>
      </c>
      <c r="O59" s="21">
        <v>6280.1434624000003</v>
      </c>
      <c r="P59" s="21">
        <v>1455.2610133333333</v>
      </c>
      <c r="Q59" s="21">
        <v>4874.0626431999999</v>
      </c>
    </row>
    <row r="60" spans="1:17" x14ac:dyDescent="0.2">
      <c r="A60" s="20">
        <f t="shared" si="0"/>
        <v>51</v>
      </c>
      <c r="B60" s="20" t="s">
        <v>2</v>
      </c>
      <c r="C60" s="20" t="s">
        <v>103</v>
      </c>
      <c r="D60" s="21">
        <v>1182884.1833333331</v>
      </c>
      <c r="E60" s="21">
        <v>704957.98333333328</v>
      </c>
      <c r="F60" s="21">
        <v>145446.38333333333</v>
      </c>
      <c r="G60" s="21">
        <v>332479.81666666665</v>
      </c>
      <c r="I60" s="21">
        <v>0.21812477376800385</v>
      </c>
      <c r="J60" s="21">
        <v>0.23063478272546692</v>
      </c>
      <c r="K60" s="21">
        <v>0.23093448135469852</v>
      </c>
      <c r="L60" s="21">
        <v>0.1859960375539588</v>
      </c>
      <c r="N60" s="21">
        <v>12684.001143466665</v>
      </c>
      <c r="O60" s="21">
        <v>6317.5028053333335</v>
      </c>
      <c r="P60" s="21">
        <v>1462.8021589333334</v>
      </c>
      <c r="Q60" s="21">
        <v>4903.6961791999993</v>
      </c>
    </row>
    <row r="61" spans="1:17" x14ac:dyDescent="0.2">
      <c r="A61" s="20">
        <f t="shared" si="0"/>
        <v>52</v>
      </c>
      <c r="B61" s="20" t="s">
        <v>2</v>
      </c>
      <c r="C61" s="20" t="s">
        <v>103</v>
      </c>
      <c r="D61" s="21">
        <v>1188926.3</v>
      </c>
      <c r="E61" s="21">
        <v>708652.71666666667</v>
      </c>
      <c r="F61" s="21">
        <v>146254.26666666666</v>
      </c>
      <c r="G61" s="21">
        <v>334019.31666666665</v>
      </c>
      <c r="I61" s="21">
        <v>0.21985474035130129</v>
      </c>
      <c r="J61" s="21">
        <v>0.23246460260753485</v>
      </c>
      <c r="K61" s="21">
        <v>0.23247995477282943</v>
      </c>
      <c r="L61" s="21">
        <v>0.18757365933776582</v>
      </c>
      <c r="N61" s="21">
        <v>12747.606152533332</v>
      </c>
      <c r="O61" s="21">
        <v>6351.4335914666672</v>
      </c>
      <c r="P61" s="21">
        <v>1470.8473855999998</v>
      </c>
      <c r="Q61" s="21">
        <v>4925.3251754666671</v>
      </c>
    </row>
    <row r="62" spans="1:17" x14ac:dyDescent="0.2">
      <c r="A62" s="20">
        <f t="shared" si="0"/>
        <v>53</v>
      </c>
      <c r="B62" s="20" t="s">
        <v>2</v>
      </c>
      <c r="C62" s="20" t="s">
        <v>103</v>
      </c>
      <c r="D62" s="21">
        <v>1195864.6166666667</v>
      </c>
      <c r="E62" s="21">
        <v>712751.91666666663</v>
      </c>
      <c r="F62" s="21">
        <v>147152.56666666668</v>
      </c>
      <c r="G62" s="21">
        <v>335960.13333333336</v>
      </c>
      <c r="I62" s="21">
        <v>0.22191382803825468</v>
      </c>
      <c r="J62" s="21">
        <v>0.23458450206435782</v>
      </c>
      <c r="K62" s="21">
        <v>0.23452607780994647</v>
      </c>
      <c r="L62" s="21">
        <v>0.18950828034754919</v>
      </c>
      <c r="N62" s="21">
        <v>12822.196360533335</v>
      </c>
      <c r="O62" s="21">
        <v>6387.3323690666675</v>
      </c>
      <c r="P62" s="21">
        <v>1480.7738368</v>
      </c>
      <c r="Q62" s="21">
        <v>4954.0901546666673</v>
      </c>
    </row>
    <row r="63" spans="1:17" x14ac:dyDescent="0.2">
      <c r="A63" s="20">
        <f t="shared" si="0"/>
        <v>54</v>
      </c>
      <c r="B63" s="20" t="s">
        <v>2</v>
      </c>
      <c r="C63" s="20" t="s">
        <v>103</v>
      </c>
      <c r="D63" s="21">
        <v>1201898.0666666667</v>
      </c>
      <c r="E63" s="21">
        <v>716319.3833333333</v>
      </c>
      <c r="F63" s="21">
        <v>147851.88333333333</v>
      </c>
      <c r="G63" s="21">
        <v>337726.8</v>
      </c>
      <c r="I63" s="21">
        <v>0.22382185743871458</v>
      </c>
      <c r="J63" s="21">
        <v>0.23651247321870833</v>
      </c>
      <c r="K63" s="21">
        <v>0.23637206582759121</v>
      </c>
      <c r="L63" s="21">
        <v>0.19141073100111294</v>
      </c>
      <c r="N63" s="21">
        <v>12885.907933866667</v>
      </c>
      <c r="O63" s="21">
        <v>6420.0426837333343</v>
      </c>
      <c r="P63" s="21">
        <v>1486.7276458666668</v>
      </c>
      <c r="Q63" s="21">
        <v>4979.137604266667</v>
      </c>
    </row>
    <row r="64" spans="1:17" x14ac:dyDescent="0.2">
      <c r="A64" s="20">
        <f t="shared" si="0"/>
        <v>55</v>
      </c>
      <c r="B64" s="20" t="s">
        <v>2</v>
      </c>
      <c r="C64" s="20" t="s">
        <v>103</v>
      </c>
      <c r="D64" s="21">
        <v>1208326.8333333333</v>
      </c>
      <c r="E64" s="21">
        <v>720276.23333333328</v>
      </c>
      <c r="F64" s="21">
        <v>148598.31666666668</v>
      </c>
      <c r="G64" s="21">
        <v>339452.28333333333</v>
      </c>
      <c r="I64" s="21">
        <v>0.22559262056720031</v>
      </c>
      <c r="J64" s="21">
        <v>0.23822083536746805</v>
      </c>
      <c r="K64" s="21">
        <v>0.23848399348175658</v>
      </c>
      <c r="L64" s="21">
        <v>0.19315377762716476</v>
      </c>
      <c r="N64" s="21">
        <v>12955.712716799997</v>
      </c>
      <c r="O64" s="21">
        <v>6455.8057471999991</v>
      </c>
      <c r="P64" s="21">
        <v>1493.7171968</v>
      </c>
      <c r="Q64" s="21">
        <v>5006.1897728000004</v>
      </c>
    </row>
    <row r="65" spans="1:17" x14ac:dyDescent="0.2">
      <c r="A65" s="20">
        <f t="shared" si="0"/>
        <v>56</v>
      </c>
      <c r="B65" s="20" t="s">
        <v>2</v>
      </c>
      <c r="C65" s="20" t="s">
        <v>103</v>
      </c>
      <c r="D65" s="21">
        <v>1214429.6000000001</v>
      </c>
      <c r="E65" s="21">
        <v>723799.93333333335</v>
      </c>
      <c r="F65" s="21">
        <v>149399.91666666666</v>
      </c>
      <c r="G65" s="21">
        <v>341229.75</v>
      </c>
      <c r="I65" s="21">
        <v>0.22702953688436667</v>
      </c>
      <c r="J65" s="21">
        <v>0.23966440896789251</v>
      </c>
      <c r="K65" s="21">
        <v>0.23979915093660809</v>
      </c>
      <c r="L65" s="21">
        <v>0.1946381675884552</v>
      </c>
      <c r="N65" s="21">
        <v>13020.538402133334</v>
      </c>
      <c r="O65" s="21">
        <v>6486.4251221333343</v>
      </c>
      <c r="P65" s="21">
        <v>1502.7075072</v>
      </c>
      <c r="Q65" s="21">
        <v>5031.4057728000007</v>
      </c>
    </row>
    <row r="66" spans="1:17" x14ac:dyDescent="0.2">
      <c r="A66" s="20">
        <f t="shared" si="0"/>
        <v>57</v>
      </c>
      <c r="B66" s="20" t="s">
        <v>2</v>
      </c>
      <c r="C66" s="20" t="s">
        <v>103</v>
      </c>
      <c r="D66" s="21">
        <v>1220312.0833333335</v>
      </c>
      <c r="E66" s="21">
        <v>727300.6166666667</v>
      </c>
      <c r="F66" s="21">
        <v>150115.31666666668</v>
      </c>
      <c r="G66" s="21">
        <v>342896.15</v>
      </c>
      <c r="I66" s="21">
        <v>0.22898007356724662</v>
      </c>
      <c r="J66" s="21">
        <v>0.24157478511235508</v>
      </c>
      <c r="K66" s="21">
        <v>0.24179873828109258</v>
      </c>
      <c r="L66" s="21">
        <v>0.19665419476616075</v>
      </c>
      <c r="N66" s="21">
        <v>13079.342694399998</v>
      </c>
      <c r="O66" s="21">
        <v>6517.4758741333326</v>
      </c>
      <c r="P66" s="21">
        <v>1508.7422122666669</v>
      </c>
      <c r="Q66" s="21">
        <v>5053.1246080000001</v>
      </c>
    </row>
    <row r="67" spans="1:17" x14ac:dyDescent="0.2">
      <c r="A67" s="20">
        <f t="shared" si="0"/>
        <v>58</v>
      </c>
      <c r="B67" s="20" t="s">
        <v>2</v>
      </c>
      <c r="C67" s="20" t="s">
        <v>103</v>
      </c>
      <c r="D67" s="21">
        <v>1225976.9833333334</v>
      </c>
      <c r="E67" s="21">
        <v>730609.15</v>
      </c>
      <c r="F67" s="21">
        <v>150774.9</v>
      </c>
      <c r="G67" s="21">
        <v>344592.93333333335</v>
      </c>
      <c r="I67" s="21">
        <v>0.22985062415323487</v>
      </c>
      <c r="J67" s="21">
        <v>0.24240487096737473</v>
      </c>
      <c r="K67" s="21">
        <v>0.24256630226030107</v>
      </c>
      <c r="L67" s="21">
        <v>0.19766931218748149</v>
      </c>
      <c r="N67" s="21">
        <v>13147.246387199999</v>
      </c>
      <c r="O67" s="21">
        <v>6547.5500714666669</v>
      </c>
      <c r="P67" s="21">
        <v>1516.6189568000002</v>
      </c>
      <c r="Q67" s="21">
        <v>5083.0773589333339</v>
      </c>
    </row>
    <row r="68" spans="1:17" x14ac:dyDescent="0.2">
      <c r="A68" s="20">
        <f t="shared" si="0"/>
        <v>59</v>
      </c>
      <c r="B68" s="20" t="s">
        <v>2</v>
      </c>
      <c r="C68" s="20" t="s">
        <v>103</v>
      </c>
      <c r="D68" s="21">
        <v>1231877.0499999998</v>
      </c>
      <c r="E68" s="21">
        <v>734327.3833333333</v>
      </c>
      <c r="F68" s="21">
        <v>151471.01666666666</v>
      </c>
      <c r="G68" s="21">
        <v>346078.65</v>
      </c>
      <c r="I68" s="21">
        <v>0.25449841418833152</v>
      </c>
      <c r="J68" s="21">
        <v>0.26850222474567031</v>
      </c>
      <c r="K68" s="21">
        <v>0.26503017706027587</v>
      </c>
      <c r="L68" s="21">
        <v>0.22017489150707989</v>
      </c>
      <c r="N68" s="21">
        <v>13205.802803199998</v>
      </c>
      <c r="O68" s="21">
        <v>6580.9713834666663</v>
      </c>
      <c r="P68" s="21">
        <v>1522.8298581333333</v>
      </c>
      <c r="Q68" s="21">
        <v>5102.0015616000001</v>
      </c>
    </row>
    <row r="69" spans="1:17" x14ac:dyDescent="0.2">
      <c r="A69" s="20">
        <f t="shared" si="0"/>
        <v>60</v>
      </c>
      <c r="B69" s="20" t="s">
        <v>2</v>
      </c>
      <c r="C69" s="20" t="s">
        <v>103</v>
      </c>
      <c r="D69" s="21">
        <v>1237186.75</v>
      </c>
      <c r="E69" s="21">
        <v>737426.75</v>
      </c>
      <c r="F69" s="21">
        <v>152103.46666666667</v>
      </c>
      <c r="G69" s="21">
        <v>347656.53333333333</v>
      </c>
      <c r="I69" s="21">
        <v>0.23196436095844059</v>
      </c>
      <c r="J69" s="21">
        <v>0.24454119829528834</v>
      </c>
      <c r="K69" s="21">
        <v>0.24466148360852613</v>
      </c>
      <c r="L69" s="21">
        <v>0.19973205240114381</v>
      </c>
      <c r="N69" s="21">
        <v>13264.946722133334</v>
      </c>
      <c r="O69" s="21">
        <v>6608.8411136000004</v>
      </c>
      <c r="P69" s="21">
        <v>1529.5482538666668</v>
      </c>
      <c r="Q69" s="21">
        <v>5126.5573546666674</v>
      </c>
    </row>
    <row r="70" spans="1:17" x14ac:dyDescent="0.2">
      <c r="A70" s="20">
        <f t="shared" si="0"/>
        <v>61</v>
      </c>
      <c r="B70" s="20" t="s">
        <v>2</v>
      </c>
      <c r="C70" s="20" t="s">
        <v>103</v>
      </c>
      <c r="D70" s="21">
        <v>1243243.7</v>
      </c>
      <c r="E70" s="21">
        <v>740962.7</v>
      </c>
      <c r="F70" s="21">
        <v>152887.73333333334</v>
      </c>
      <c r="G70" s="21">
        <v>349393.26666666666</v>
      </c>
      <c r="I70" s="21">
        <v>0.2331061024881928</v>
      </c>
      <c r="J70" s="21">
        <v>0.24570758831719869</v>
      </c>
      <c r="K70" s="21">
        <v>0.24571469424623557</v>
      </c>
      <c r="L70" s="21">
        <v>0.20086469702049209</v>
      </c>
      <c r="N70" s="21">
        <v>13330.419780266668</v>
      </c>
      <c r="O70" s="21">
        <v>6640.8666453333326</v>
      </c>
      <c r="P70" s="21">
        <v>1537.4718293333333</v>
      </c>
      <c r="Q70" s="21">
        <v>5152.0813056000006</v>
      </c>
    </row>
    <row r="71" spans="1:17" x14ac:dyDescent="0.2">
      <c r="A71" s="20">
        <f t="shared" si="0"/>
        <v>62</v>
      </c>
      <c r="B71" s="20" t="s">
        <v>2</v>
      </c>
      <c r="C71" s="20" t="s">
        <v>103</v>
      </c>
      <c r="D71" s="21">
        <v>1248000.45</v>
      </c>
      <c r="E71" s="21">
        <v>743794.68333333335</v>
      </c>
      <c r="F71" s="21">
        <v>153488.38333333333</v>
      </c>
      <c r="G71" s="21">
        <v>350717.38333333336</v>
      </c>
      <c r="I71" s="21">
        <v>0.23384611119330928</v>
      </c>
      <c r="J71" s="21">
        <v>0.24650538173829828</v>
      </c>
      <c r="K71" s="21">
        <v>0.24631828706254968</v>
      </c>
      <c r="L71" s="21">
        <v>0.20154023536424842</v>
      </c>
      <c r="N71" s="21">
        <v>13379.645235200001</v>
      </c>
      <c r="O71" s="21">
        <v>6665.1499861333323</v>
      </c>
      <c r="P71" s="21">
        <v>1543.0619135999998</v>
      </c>
      <c r="Q71" s="21">
        <v>5171.433335466666</v>
      </c>
    </row>
    <row r="72" spans="1:17" x14ac:dyDescent="0.2">
      <c r="A72" s="20">
        <f t="shared" si="0"/>
        <v>63</v>
      </c>
      <c r="B72" s="20" t="s">
        <v>2</v>
      </c>
      <c r="C72" s="20" t="s">
        <v>103</v>
      </c>
      <c r="D72" s="21">
        <v>1253648.8</v>
      </c>
      <c r="E72" s="21">
        <v>747113.81666666665</v>
      </c>
      <c r="F72" s="21">
        <v>154193.5</v>
      </c>
      <c r="G72" s="21">
        <v>352341.48333333334</v>
      </c>
      <c r="I72" s="21">
        <v>0.23499753994101058</v>
      </c>
      <c r="J72" s="21">
        <v>0.24766775691405699</v>
      </c>
      <c r="K72" s="21">
        <v>0.2473942735372546</v>
      </c>
      <c r="L72" s="21">
        <v>0.20270616796044783</v>
      </c>
      <c r="N72" s="21">
        <v>13440.281190400001</v>
      </c>
      <c r="O72" s="21">
        <v>6694.8091904000003</v>
      </c>
      <c r="P72" s="21">
        <v>1551.0429696000001</v>
      </c>
      <c r="Q72" s="21">
        <v>5194.4290304000006</v>
      </c>
    </row>
    <row r="73" spans="1:17" x14ac:dyDescent="0.2">
      <c r="A73" s="20">
        <f t="shared" si="0"/>
        <v>64</v>
      </c>
      <c r="B73" s="20" t="s">
        <v>2</v>
      </c>
      <c r="C73" s="20" t="s">
        <v>103</v>
      </c>
      <c r="D73" s="21">
        <v>1258882.3666666667</v>
      </c>
      <c r="E73" s="21">
        <v>750359.93333333335</v>
      </c>
      <c r="F73" s="21">
        <v>154738.85</v>
      </c>
      <c r="G73" s="21">
        <v>353783.58333333331</v>
      </c>
      <c r="I73" s="21">
        <v>0.25762290318309061</v>
      </c>
      <c r="J73" s="21">
        <v>0.27050808816284522</v>
      </c>
      <c r="K73" s="21">
        <v>0.26830966603840384</v>
      </c>
      <c r="L73" s="21">
        <v>0.22561976773465323</v>
      </c>
      <c r="N73" s="21">
        <v>13496.394410666668</v>
      </c>
      <c r="O73" s="21">
        <v>6725.511714133333</v>
      </c>
      <c r="P73" s="21">
        <v>1555.7154133333336</v>
      </c>
      <c r="Q73" s="21">
        <v>5215.1672832000004</v>
      </c>
    </row>
    <row r="74" spans="1:17" x14ac:dyDescent="0.2">
      <c r="A74" s="20">
        <f t="shared" si="0"/>
        <v>65</v>
      </c>
      <c r="B74" s="20" t="s">
        <v>2</v>
      </c>
      <c r="C74" s="20" t="s">
        <v>103</v>
      </c>
      <c r="D74" s="21">
        <v>1263821</v>
      </c>
      <c r="E74" s="21">
        <v>753029.6166666667</v>
      </c>
      <c r="F74" s="21">
        <v>155484.53333333333</v>
      </c>
      <c r="G74" s="21">
        <v>355306.85</v>
      </c>
      <c r="I74" s="21">
        <v>0.23674664965740139</v>
      </c>
      <c r="J74" s="21">
        <v>0.24928632474990969</v>
      </c>
      <c r="K74" s="21">
        <v>0.24935652935254438</v>
      </c>
      <c r="L74" s="21">
        <v>0.20465217135554803</v>
      </c>
      <c r="N74" s="21">
        <v>13549.391462400001</v>
      </c>
      <c r="O74" s="21">
        <v>6746.7574613333327</v>
      </c>
      <c r="P74" s="21">
        <v>1563.8253568</v>
      </c>
      <c r="Q74" s="21">
        <v>5238.8086442666663</v>
      </c>
    </row>
    <row r="75" spans="1:17" x14ac:dyDescent="0.2">
      <c r="A75" s="20">
        <f t="shared" ref="A75:A138" si="2">A74+1</f>
        <v>66</v>
      </c>
      <c r="B75" s="20" t="s">
        <v>2</v>
      </c>
      <c r="C75" s="20" t="s">
        <v>103</v>
      </c>
      <c r="D75" s="21">
        <v>1269128.3166666667</v>
      </c>
      <c r="E75" s="21">
        <v>756308.43333333335</v>
      </c>
      <c r="F75" s="21">
        <v>156139.4</v>
      </c>
      <c r="G75" s="21">
        <v>356680.48333333334</v>
      </c>
      <c r="I75" s="21">
        <v>0.23783902297559906</v>
      </c>
      <c r="J75" s="21">
        <v>0.25045903454820662</v>
      </c>
      <c r="K75" s="21">
        <v>0.25012237355422995</v>
      </c>
      <c r="L75" s="21">
        <v>0.20570231601775799</v>
      </c>
      <c r="N75" s="21">
        <v>13605.720951466667</v>
      </c>
      <c r="O75" s="21">
        <v>6778.5087658666662</v>
      </c>
      <c r="P75" s="21">
        <v>1569.4964053333335</v>
      </c>
      <c r="Q75" s="21">
        <v>5257.7157802666661</v>
      </c>
    </row>
    <row r="76" spans="1:17" x14ac:dyDescent="0.2">
      <c r="A76" s="20">
        <f t="shared" si="2"/>
        <v>67</v>
      </c>
      <c r="B76" s="20" t="s">
        <v>2</v>
      </c>
      <c r="C76" s="20" t="s">
        <v>103</v>
      </c>
      <c r="D76" s="21">
        <v>1274688.0833333335</v>
      </c>
      <c r="E76" s="21">
        <v>759683.5</v>
      </c>
      <c r="F76" s="21">
        <v>156772.68333333332</v>
      </c>
      <c r="G76" s="21">
        <v>358231.9</v>
      </c>
      <c r="I76" s="21">
        <v>0.23881169138306188</v>
      </c>
      <c r="J76" s="21">
        <v>0.25143933273966507</v>
      </c>
      <c r="K76" s="21">
        <v>0.25120473975004787</v>
      </c>
      <c r="L76" s="21">
        <v>0.20660936035195823</v>
      </c>
      <c r="N76" s="21">
        <v>13666.402440533333</v>
      </c>
      <c r="O76" s="21">
        <v>6807.5761664000011</v>
      </c>
      <c r="P76" s="21">
        <v>1576.5715626666668</v>
      </c>
      <c r="Q76" s="21">
        <v>5282.2547114666668</v>
      </c>
    </row>
    <row r="77" spans="1:17" x14ac:dyDescent="0.2">
      <c r="A77" s="20">
        <f t="shared" si="2"/>
        <v>68</v>
      </c>
      <c r="B77" s="20" t="s">
        <v>2</v>
      </c>
      <c r="C77" s="20" t="s">
        <v>103</v>
      </c>
      <c r="D77" s="21">
        <v>1279002.5</v>
      </c>
      <c r="E77" s="21">
        <v>762292.76666666672</v>
      </c>
      <c r="F77" s="21">
        <v>157251.79999999999</v>
      </c>
      <c r="G77" s="21">
        <v>359457.93333333335</v>
      </c>
      <c r="I77" s="21">
        <v>0.23966671215784696</v>
      </c>
      <c r="J77" s="21">
        <v>0.25224439284766487</v>
      </c>
      <c r="K77" s="21">
        <v>0.25214085212379128</v>
      </c>
      <c r="L77" s="21">
        <v>0.2075365102527528</v>
      </c>
      <c r="N77" s="21">
        <v>13713.972974933333</v>
      </c>
      <c r="O77" s="21">
        <v>6832.3442688000005</v>
      </c>
      <c r="P77" s="21">
        <v>1581.5087445333334</v>
      </c>
      <c r="Q77" s="21">
        <v>5300.1199615999994</v>
      </c>
    </row>
    <row r="78" spans="1:17" x14ac:dyDescent="0.2">
      <c r="A78" s="20">
        <f t="shared" si="2"/>
        <v>69</v>
      </c>
      <c r="B78" s="20" t="s">
        <v>2</v>
      </c>
      <c r="C78" s="20" t="s">
        <v>103</v>
      </c>
      <c r="D78" s="21">
        <v>1283577.8833333333</v>
      </c>
      <c r="E78" s="21">
        <v>764934.1333333333</v>
      </c>
      <c r="F78" s="21">
        <v>157890.51666666666</v>
      </c>
      <c r="G78" s="21">
        <v>360753.23333333334</v>
      </c>
      <c r="I78" s="21">
        <v>0.24053461068386281</v>
      </c>
      <c r="J78" s="21">
        <v>0.25310206652215461</v>
      </c>
      <c r="K78" s="21">
        <v>0.25299043598881971</v>
      </c>
      <c r="L78" s="21">
        <v>0.20843529302624869</v>
      </c>
      <c r="N78" s="21">
        <v>13763.453201066668</v>
      </c>
      <c r="O78" s="21">
        <v>6856.6700714666667</v>
      </c>
      <c r="P78" s="21">
        <v>1588.0348330666666</v>
      </c>
      <c r="Q78" s="21">
        <v>5318.7482965333329</v>
      </c>
    </row>
    <row r="79" spans="1:17" x14ac:dyDescent="0.2">
      <c r="A79" s="20">
        <f t="shared" si="2"/>
        <v>70</v>
      </c>
      <c r="B79" s="20" t="s">
        <v>2</v>
      </c>
      <c r="C79" s="20" t="s">
        <v>103</v>
      </c>
      <c r="D79" s="21">
        <v>1288463.4000000001</v>
      </c>
      <c r="E79" s="21">
        <v>767868.83333333337</v>
      </c>
      <c r="F79" s="21">
        <v>158561.83333333334</v>
      </c>
      <c r="G79" s="21">
        <v>362032.73333333334</v>
      </c>
      <c r="I79" s="21">
        <v>0.24204578500250765</v>
      </c>
      <c r="J79" s="21">
        <v>0.25462434751768587</v>
      </c>
      <c r="K79" s="21">
        <v>0.25430245592939033</v>
      </c>
      <c r="L79" s="21">
        <v>0.20999861007043377</v>
      </c>
      <c r="N79" s="21">
        <v>13813.149149866666</v>
      </c>
      <c r="O79" s="21">
        <v>6882.4614229333338</v>
      </c>
      <c r="P79" s="21">
        <v>1594.5832448000001</v>
      </c>
      <c r="Q79" s="21">
        <v>5336.1044821333335</v>
      </c>
    </row>
    <row r="80" spans="1:17" x14ac:dyDescent="0.2">
      <c r="A80" s="20">
        <f t="shared" si="2"/>
        <v>71</v>
      </c>
      <c r="B80" s="20" t="s">
        <v>2</v>
      </c>
      <c r="C80" s="20" t="s">
        <v>103</v>
      </c>
      <c r="D80" s="21">
        <v>1293621.5</v>
      </c>
      <c r="E80" s="21">
        <v>770928.73333333328</v>
      </c>
      <c r="F80" s="21">
        <v>159091.33333333334</v>
      </c>
      <c r="G80" s="21">
        <v>363601.43333333335</v>
      </c>
      <c r="I80" s="21">
        <v>0.24360530312253881</v>
      </c>
      <c r="J80" s="21">
        <v>0.25619641927991443</v>
      </c>
      <c r="K80" s="21">
        <v>0.25586061025742024</v>
      </c>
      <c r="L80" s="21">
        <v>0.21154666607016492</v>
      </c>
      <c r="N80" s="21">
        <v>13869.492428800002</v>
      </c>
      <c r="O80" s="21">
        <v>6908.9035605333338</v>
      </c>
      <c r="P80" s="21">
        <v>1600.4897450666665</v>
      </c>
      <c r="Q80" s="21">
        <v>5360.0991231999997</v>
      </c>
    </row>
    <row r="81" spans="1:17" x14ac:dyDescent="0.2">
      <c r="A81" s="20">
        <f t="shared" si="2"/>
        <v>72</v>
      </c>
      <c r="B81" s="20" t="s">
        <v>2</v>
      </c>
      <c r="C81" s="20" t="s">
        <v>103</v>
      </c>
      <c r="D81" s="21">
        <v>1298146.55</v>
      </c>
      <c r="E81" s="21">
        <v>773733.23333333328</v>
      </c>
      <c r="F81" s="21">
        <v>159658.86666666667</v>
      </c>
      <c r="G81" s="21">
        <v>364754.45</v>
      </c>
      <c r="I81" s="21">
        <v>0.24475304701409353</v>
      </c>
      <c r="J81" s="21">
        <v>0.25730204635128978</v>
      </c>
      <c r="K81" s="21">
        <v>0.25689398866249419</v>
      </c>
      <c r="L81" s="21">
        <v>0.21281927124763889</v>
      </c>
      <c r="N81" s="21">
        <v>13917.688968533334</v>
      </c>
      <c r="O81" s="21">
        <v>6933.343846400001</v>
      </c>
      <c r="P81" s="21">
        <v>1605.7185621333333</v>
      </c>
      <c r="Q81" s="21">
        <v>5378.6265600000006</v>
      </c>
    </row>
    <row r="82" spans="1:17" x14ac:dyDescent="0.2">
      <c r="A82" s="20">
        <f t="shared" si="2"/>
        <v>73</v>
      </c>
      <c r="B82" s="20" t="s">
        <v>2</v>
      </c>
      <c r="C82" s="20" t="s">
        <v>103</v>
      </c>
      <c r="D82" s="21">
        <v>1302824.6000000001</v>
      </c>
      <c r="E82" s="21">
        <v>776627.71666666667</v>
      </c>
      <c r="F82" s="21">
        <v>160163.21666666667</v>
      </c>
      <c r="G82" s="21">
        <v>366033.66666666669</v>
      </c>
      <c r="I82" s="21">
        <v>0.24619369417290196</v>
      </c>
      <c r="J82" s="21">
        <v>0.25881429946390228</v>
      </c>
      <c r="K82" s="21">
        <v>0.25811171655830673</v>
      </c>
      <c r="L82" s="21">
        <v>0.21420117070287706</v>
      </c>
      <c r="N82" s="21">
        <v>13967.779293866664</v>
      </c>
      <c r="O82" s="21">
        <v>6959.8441471999995</v>
      </c>
      <c r="P82" s="21">
        <v>1610.1321386666668</v>
      </c>
      <c r="Q82" s="21">
        <v>5397.8030079999999</v>
      </c>
    </row>
    <row r="83" spans="1:17" x14ac:dyDescent="0.2">
      <c r="A83" s="20">
        <f t="shared" si="2"/>
        <v>74</v>
      </c>
      <c r="B83" s="20" t="s">
        <v>2</v>
      </c>
      <c r="C83" s="20" t="s">
        <v>103</v>
      </c>
      <c r="D83" s="21">
        <v>1307142.3999999999</v>
      </c>
      <c r="E83" s="21">
        <v>779152.1333333333</v>
      </c>
      <c r="F83" s="21">
        <v>160707.26666666666</v>
      </c>
      <c r="G83" s="21">
        <v>367283</v>
      </c>
      <c r="I83" s="21">
        <v>0.27659353539701054</v>
      </c>
      <c r="J83" s="21">
        <v>0.2910555022972835</v>
      </c>
      <c r="K83" s="21">
        <v>0.2853780790455856</v>
      </c>
      <c r="L83" s="21">
        <v>0.24207025944571353</v>
      </c>
      <c r="N83" s="21">
        <v>14013.336302933332</v>
      </c>
      <c r="O83" s="21">
        <v>6983.2979797333337</v>
      </c>
      <c r="P83" s="21">
        <v>1615.7172394666668</v>
      </c>
      <c r="Q83" s="21">
        <v>5414.3210837333336</v>
      </c>
    </row>
    <row r="84" spans="1:17" x14ac:dyDescent="0.2">
      <c r="A84" s="20">
        <f t="shared" si="2"/>
        <v>75</v>
      </c>
      <c r="B84" s="20" t="s">
        <v>2</v>
      </c>
      <c r="C84" s="20" t="s">
        <v>103</v>
      </c>
      <c r="D84" s="21">
        <v>1311443.95</v>
      </c>
      <c r="E84" s="21">
        <v>781653.71666666667</v>
      </c>
      <c r="F84" s="21">
        <v>161287.88333333333</v>
      </c>
      <c r="G84" s="21">
        <v>368502.35</v>
      </c>
      <c r="I84" s="21">
        <v>0.24775331671628056</v>
      </c>
      <c r="J84" s="21">
        <v>0.26031583881464304</v>
      </c>
      <c r="K84" s="21">
        <v>0.25973923914309333</v>
      </c>
      <c r="L84" s="21">
        <v>0.21586009772619721</v>
      </c>
      <c r="N84" s="21">
        <v>14059.408930133333</v>
      </c>
      <c r="O84" s="21">
        <v>7005.2779349333332</v>
      </c>
      <c r="P84" s="21">
        <v>1622.3606783999999</v>
      </c>
      <c r="Q84" s="21">
        <v>5431.7703167999998</v>
      </c>
    </row>
    <row r="85" spans="1:17" x14ac:dyDescent="0.2">
      <c r="A85" s="20">
        <f t="shared" si="2"/>
        <v>76</v>
      </c>
      <c r="B85" s="20" t="s">
        <v>2</v>
      </c>
      <c r="C85" s="20" t="s">
        <v>103</v>
      </c>
      <c r="D85" s="21">
        <v>1316057.4166666667</v>
      </c>
      <c r="E85" s="21">
        <v>784322.55</v>
      </c>
      <c r="F85" s="21">
        <v>161854.5</v>
      </c>
      <c r="G85" s="21">
        <v>369880.36666666664</v>
      </c>
      <c r="I85" s="21">
        <v>0.24888793908371146</v>
      </c>
      <c r="J85" s="21">
        <v>0.26147098284585429</v>
      </c>
      <c r="K85" s="21">
        <v>0.26083743063471615</v>
      </c>
      <c r="L85" s="21">
        <v>0.21697696187533069</v>
      </c>
      <c r="N85" s="21">
        <v>14111.942382933335</v>
      </c>
      <c r="O85" s="21">
        <v>7029.3324458666648</v>
      </c>
      <c r="P85" s="21">
        <v>1628.6870869333331</v>
      </c>
      <c r="Q85" s="21">
        <v>5453.9228501333328</v>
      </c>
    </row>
    <row r="86" spans="1:17" x14ac:dyDescent="0.2">
      <c r="A86" s="20">
        <f t="shared" si="2"/>
        <v>77</v>
      </c>
      <c r="B86" s="20" t="s">
        <v>2</v>
      </c>
      <c r="C86" s="20" t="s">
        <v>103</v>
      </c>
      <c r="D86" s="21">
        <v>1320428.1666666667</v>
      </c>
      <c r="E86" s="21">
        <v>787073.08333333337</v>
      </c>
      <c r="F86" s="21">
        <v>162354.9</v>
      </c>
      <c r="G86" s="21">
        <v>371000.18333333335</v>
      </c>
      <c r="I86" s="21">
        <v>0.25025242390441788</v>
      </c>
      <c r="J86" s="21">
        <v>0.26270887758517131</v>
      </c>
      <c r="K86" s="21">
        <v>0.26232287579042374</v>
      </c>
      <c r="L86" s="21">
        <v>0.21854398562516433</v>
      </c>
      <c r="N86" s="21">
        <v>14154.91140266667</v>
      </c>
      <c r="O86" s="21">
        <v>7053.0323797333322</v>
      </c>
      <c r="P86" s="21">
        <v>1632.5654528</v>
      </c>
      <c r="Q86" s="21">
        <v>5469.313570133334</v>
      </c>
    </row>
    <row r="87" spans="1:17" x14ac:dyDescent="0.2">
      <c r="A87" s="20">
        <f t="shared" si="2"/>
        <v>78</v>
      </c>
      <c r="B87" s="20" t="s">
        <v>2</v>
      </c>
      <c r="C87" s="20" t="s">
        <v>103</v>
      </c>
      <c r="D87" s="21">
        <v>1324632.4833333334</v>
      </c>
      <c r="E87" s="21">
        <v>789418.43333333335</v>
      </c>
      <c r="F87" s="21">
        <v>162871.26666666666</v>
      </c>
      <c r="G87" s="21">
        <v>372342.78333333333</v>
      </c>
      <c r="I87" s="21">
        <v>0.25120015427172132</v>
      </c>
      <c r="J87" s="21">
        <v>0.26372750879096518</v>
      </c>
      <c r="K87" s="21">
        <v>0.26303459398813545</v>
      </c>
      <c r="L87" s="21">
        <v>0.21946376701182202</v>
      </c>
      <c r="N87" s="21">
        <v>14202.399402666666</v>
      </c>
      <c r="O87" s="21">
        <v>7076.1373696000001</v>
      </c>
      <c r="P87" s="21">
        <v>1637.2830890666669</v>
      </c>
      <c r="Q87" s="21">
        <v>5488.9789440000004</v>
      </c>
    </row>
    <row r="88" spans="1:17" x14ac:dyDescent="0.2">
      <c r="A88" s="20">
        <f t="shared" si="2"/>
        <v>79</v>
      </c>
      <c r="B88" s="20" t="s">
        <v>2</v>
      </c>
      <c r="C88" s="20" t="s">
        <v>103</v>
      </c>
      <c r="D88" s="21">
        <v>1328764.6166666667</v>
      </c>
      <c r="E88" s="21">
        <v>791824.6</v>
      </c>
      <c r="F88" s="21">
        <v>163491.6</v>
      </c>
      <c r="G88" s="21">
        <v>373448.41666666669</v>
      </c>
      <c r="I88" s="21">
        <v>0.25174585841181779</v>
      </c>
      <c r="J88" s="21">
        <v>0.26428842252438228</v>
      </c>
      <c r="K88" s="21">
        <v>0.26366589618875425</v>
      </c>
      <c r="L88" s="21">
        <v>0.21993333403252258</v>
      </c>
      <c r="N88" s="21">
        <v>14242.6712064</v>
      </c>
      <c r="O88" s="21">
        <v>7095.8185813333339</v>
      </c>
      <c r="P88" s="21">
        <v>1643.5824640000001</v>
      </c>
      <c r="Q88" s="21">
        <v>5503.2701610666672</v>
      </c>
    </row>
    <row r="89" spans="1:17" x14ac:dyDescent="0.2">
      <c r="A89" s="20">
        <f t="shared" si="2"/>
        <v>80</v>
      </c>
      <c r="B89" s="20" t="s">
        <v>2</v>
      </c>
      <c r="C89" s="20" t="s">
        <v>103</v>
      </c>
      <c r="D89" s="21">
        <v>1333404.6666666667</v>
      </c>
      <c r="E89" s="21">
        <v>794643.28333333333</v>
      </c>
      <c r="F89" s="21">
        <v>163967.01666666666</v>
      </c>
      <c r="G89" s="21">
        <v>374794.36666666664</v>
      </c>
      <c r="I89" s="21">
        <v>0.25303179859877495</v>
      </c>
      <c r="J89" s="21">
        <v>0.26556530830804437</v>
      </c>
      <c r="K89" s="21">
        <v>0.26484773380743953</v>
      </c>
      <c r="L89" s="21">
        <v>0.2212888109488661</v>
      </c>
      <c r="N89" s="21">
        <v>14297.361066666666</v>
      </c>
      <c r="O89" s="21">
        <v>7122.6406911999993</v>
      </c>
      <c r="P89" s="21">
        <v>1649.2002645333334</v>
      </c>
      <c r="Q89" s="21">
        <v>5525.5201109333329</v>
      </c>
    </row>
    <row r="90" spans="1:17" x14ac:dyDescent="0.2">
      <c r="A90" s="20">
        <f t="shared" si="2"/>
        <v>81</v>
      </c>
      <c r="B90" s="20" t="s">
        <v>2</v>
      </c>
      <c r="C90" s="20" t="s">
        <v>103</v>
      </c>
      <c r="D90" s="21">
        <v>1337230.4666666668</v>
      </c>
      <c r="E90" s="21">
        <v>796994.71666666667</v>
      </c>
      <c r="F90" s="21">
        <v>164423.9</v>
      </c>
      <c r="G90" s="21">
        <v>375811.85</v>
      </c>
      <c r="I90" s="21">
        <v>0.25416162636537792</v>
      </c>
      <c r="J90" s="21">
        <v>0.26662175353609097</v>
      </c>
      <c r="K90" s="21">
        <v>0.26610919114151488</v>
      </c>
      <c r="L90" s="21">
        <v>0.22250982847755688</v>
      </c>
      <c r="N90" s="21">
        <v>14337.859515733335</v>
      </c>
      <c r="O90" s="21">
        <v>7141.7819135999989</v>
      </c>
      <c r="P90" s="21">
        <v>1653.5067989333334</v>
      </c>
      <c r="Q90" s="21">
        <v>5542.5708032000002</v>
      </c>
    </row>
    <row r="91" spans="1:17" x14ac:dyDescent="0.2">
      <c r="A91" s="20">
        <f t="shared" si="2"/>
        <v>82</v>
      </c>
      <c r="B91" s="20" t="s">
        <v>2</v>
      </c>
      <c r="C91" s="20" t="s">
        <v>103</v>
      </c>
      <c r="D91" s="21">
        <v>1341427.5833333333</v>
      </c>
      <c r="E91" s="21">
        <v>799517.3666666667</v>
      </c>
      <c r="F91" s="21">
        <v>164941.20000000001</v>
      </c>
      <c r="G91" s="21">
        <v>376969.01666666666</v>
      </c>
      <c r="I91" s="21">
        <v>0.25477093075778534</v>
      </c>
      <c r="J91" s="21">
        <v>0.26727685529532591</v>
      </c>
      <c r="K91" s="21">
        <v>0.26665548318633148</v>
      </c>
      <c r="L91" s="21">
        <v>0.2230469543451869</v>
      </c>
      <c r="N91" s="21">
        <v>14385.758139733334</v>
      </c>
      <c r="O91" s="21">
        <v>7165.7806506666666</v>
      </c>
      <c r="P91" s="21">
        <v>1659.6288170666667</v>
      </c>
      <c r="Q91" s="21">
        <v>5560.3486719999992</v>
      </c>
    </row>
    <row r="92" spans="1:17" x14ac:dyDescent="0.2">
      <c r="A92" s="20">
        <f t="shared" si="2"/>
        <v>83</v>
      </c>
      <c r="B92" s="20" t="s">
        <v>2</v>
      </c>
      <c r="C92" s="20" t="s">
        <v>103</v>
      </c>
      <c r="D92" s="21">
        <v>1344945.25</v>
      </c>
      <c r="E92" s="21">
        <v>801553.68333333335</v>
      </c>
      <c r="F92" s="21">
        <v>165405.41666666666</v>
      </c>
      <c r="G92" s="21">
        <v>377986.15</v>
      </c>
      <c r="I92" s="21">
        <v>0.255382364151998</v>
      </c>
      <c r="J92" s="21">
        <v>0.26794333814738674</v>
      </c>
      <c r="K92" s="21">
        <v>0.26699710882100292</v>
      </c>
      <c r="L92" s="21">
        <v>0.22366311556653595</v>
      </c>
      <c r="N92" s="21">
        <v>14419.432721066667</v>
      </c>
      <c r="O92" s="21">
        <v>7183.3905834666675</v>
      </c>
      <c r="P92" s="21">
        <v>1662.4238591999999</v>
      </c>
      <c r="Q92" s="21">
        <v>5573.6182784000002</v>
      </c>
    </row>
    <row r="93" spans="1:17" x14ac:dyDescent="0.2">
      <c r="A93" s="20">
        <f t="shared" si="2"/>
        <v>84</v>
      </c>
      <c r="B93" s="20" t="s">
        <v>2</v>
      </c>
      <c r="C93" s="20" t="s">
        <v>103</v>
      </c>
      <c r="D93" s="21">
        <v>1349254.3</v>
      </c>
      <c r="E93" s="21">
        <v>804143.5</v>
      </c>
      <c r="F93" s="21">
        <v>166026.04999999999</v>
      </c>
      <c r="G93" s="21">
        <v>379084.75</v>
      </c>
      <c r="I93" s="21">
        <v>0.25684670599159848</v>
      </c>
      <c r="J93" s="21">
        <v>0.26936951553630251</v>
      </c>
      <c r="K93" s="21">
        <v>0.26860949852949784</v>
      </c>
      <c r="L93" s="21">
        <v>0.2251306691973233</v>
      </c>
      <c r="N93" s="21">
        <v>14465.460701866667</v>
      </c>
      <c r="O93" s="21">
        <v>7206.4856064000005</v>
      </c>
      <c r="P93" s="21">
        <v>1668.933632</v>
      </c>
      <c r="Q93" s="21">
        <v>5590.0414634666668</v>
      </c>
    </row>
    <row r="94" spans="1:17" x14ac:dyDescent="0.2">
      <c r="A94" s="20">
        <f t="shared" si="2"/>
        <v>85</v>
      </c>
      <c r="B94" s="20" t="s">
        <v>2</v>
      </c>
      <c r="C94" s="20" t="s">
        <v>103</v>
      </c>
      <c r="D94" s="21">
        <v>1353050</v>
      </c>
      <c r="E94" s="21">
        <v>806459.76666666672</v>
      </c>
      <c r="F94" s="21">
        <v>166396.70000000001</v>
      </c>
      <c r="G94" s="21">
        <v>380193.53333333333</v>
      </c>
      <c r="I94" s="21">
        <v>0.28904515232253053</v>
      </c>
      <c r="J94" s="21">
        <v>0.30386744472022226</v>
      </c>
      <c r="K94" s="21">
        <v>0.29754712483280416</v>
      </c>
      <c r="L94" s="21">
        <v>0.25388336900522418</v>
      </c>
      <c r="N94" s="21">
        <v>14510.799257600002</v>
      </c>
      <c r="O94" s="21">
        <v>7228.1639594666667</v>
      </c>
      <c r="P94" s="21">
        <v>1673.5874389333333</v>
      </c>
      <c r="Q94" s="21">
        <v>5609.0478591999999</v>
      </c>
    </row>
    <row r="95" spans="1:17" x14ac:dyDescent="0.2">
      <c r="A95" s="20">
        <f t="shared" si="2"/>
        <v>86</v>
      </c>
      <c r="B95" s="20" t="s">
        <v>2</v>
      </c>
      <c r="C95" s="20" t="s">
        <v>103</v>
      </c>
      <c r="D95" s="21">
        <v>1357058.4166666665</v>
      </c>
      <c r="E95" s="21">
        <v>808871.6166666667</v>
      </c>
      <c r="F95" s="21">
        <v>166978.20000000001</v>
      </c>
      <c r="G95" s="21">
        <v>381208.6</v>
      </c>
      <c r="I95" s="21">
        <v>0.25851348973493588</v>
      </c>
      <c r="J95" s="21">
        <v>0.27098475755227491</v>
      </c>
      <c r="K95" s="21">
        <v>0.27031470545256803</v>
      </c>
      <c r="L95" s="21">
        <v>0.22688198845286633</v>
      </c>
      <c r="N95" s="21">
        <v>14548.566016000001</v>
      </c>
      <c r="O95" s="21">
        <v>7249.4042453333341</v>
      </c>
      <c r="P95" s="21">
        <v>1679.9740586666667</v>
      </c>
      <c r="Q95" s="21">
        <v>5619.1877119999999</v>
      </c>
    </row>
    <row r="96" spans="1:17" x14ac:dyDescent="0.2">
      <c r="A96" s="20">
        <f t="shared" si="2"/>
        <v>87</v>
      </c>
      <c r="B96" s="20" t="s">
        <v>2</v>
      </c>
      <c r="C96" s="20" t="s">
        <v>103</v>
      </c>
      <c r="D96" s="21">
        <v>1360565.8833333333</v>
      </c>
      <c r="E96" s="21">
        <v>810955.83333333337</v>
      </c>
      <c r="F96" s="21">
        <v>167373.78333333333</v>
      </c>
      <c r="G96" s="21">
        <v>382236.26666666666</v>
      </c>
      <c r="I96" s="21">
        <v>0.25988049869396868</v>
      </c>
      <c r="J96" s="21">
        <v>0.27227489711215264</v>
      </c>
      <c r="K96" s="21">
        <v>0.271660725440175</v>
      </c>
      <c r="L96" s="21">
        <v>0.22842610290424212</v>
      </c>
      <c r="N96" s="21">
        <v>14591.659007999999</v>
      </c>
      <c r="O96" s="21">
        <v>7268.9150634666667</v>
      </c>
      <c r="P96" s="21">
        <v>1684.1967615999999</v>
      </c>
      <c r="Q96" s="21">
        <v>5638.5471829333337</v>
      </c>
    </row>
    <row r="97" spans="1:17" x14ac:dyDescent="0.2">
      <c r="A97" s="20">
        <f t="shared" si="2"/>
        <v>88</v>
      </c>
      <c r="B97" s="20" t="s">
        <v>2</v>
      </c>
      <c r="C97" s="20" t="s">
        <v>103</v>
      </c>
      <c r="D97" s="21">
        <v>1364356.15</v>
      </c>
      <c r="E97" s="21">
        <v>813251.93333333335</v>
      </c>
      <c r="F97" s="21">
        <v>167749.25</v>
      </c>
      <c r="G97" s="21">
        <v>383354.96666666667</v>
      </c>
      <c r="I97" s="21">
        <v>0.26091114977566526</v>
      </c>
      <c r="J97" s="21">
        <v>0.27329743173476623</v>
      </c>
      <c r="K97" s="21">
        <v>0.27260470772099826</v>
      </c>
      <c r="L97" s="21">
        <v>0.2295179127717053</v>
      </c>
      <c r="N97" s="21">
        <v>14631.386316800001</v>
      </c>
      <c r="O97" s="21">
        <v>7288.5073919999995</v>
      </c>
      <c r="P97" s="21">
        <v>1686.8233898666667</v>
      </c>
      <c r="Q97" s="21">
        <v>5656.0555349333335</v>
      </c>
    </row>
    <row r="98" spans="1:17" x14ac:dyDescent="0.2">
      <c r="A98" s="20">
        <f t="shared" si="2"/>
        <v>89</v>
      </c>
      <c r="B98" s="20" t="s">
        <v>2</v>
      </c>
      <c r="C98" s="20" t="s">
        <v>103</v>
      </c>
      <c r="D98" s="21">
        <v>1368433.5166666666</v>
      </c>
      <c r="E98" s="21">
        <v>815653.41666666663</v>
      </c>
      <c r="F98" s="21">
        <v>168261.45</v>
      </c>
      <c r="G98" s="21">
        <v>384518.65</v>
      </c>
      <c r="I98" s="21">
        <v>0.26147213144966941</v>
      </c>
      <c r="J98" s="21">
        <v>0.27389448048859805</v>
      </c>
      <c r="K98" s="21">
        <v>0.27310598961715038</v>
      </c>
      <c r="L98" s="21">
        <v>0.23003058425557943</v>
      </c>
      <c r="N98" s="21">
        <v>14673.540232533333</v>
      </c>
      <c r="O98" s="21">
        <v>7309.3061290666665</v>
      </c>
      <c r="P98" s="21">
        <v>1693.2773205333333</v>
      </c>
      <c r="Q98" s="21">
        <v>5670.9567829333337</v>
      </c>
    </row>
    <row r="99" spans="1:17" x14ac:dyDescent="0.2">
      <c r="A99" s="20">
        <f t="shared" si="2"/>
        <v>90</v>
      </c>
      <c r="B99" s="20" t="s">
        <v>2</v>
      </c>
      <c r="C99" s="20" t="s">
        <v>103</v>
      </c>
      <c r="D99" s="21">
        <v>1371832.7</v>
      </c>
      <c r="E99" s="21">
        <v>817668.53333333333</v>
      </c>
      <c r="F99" s="21">
        <v>168804.43333333332</v>
      </c>
      <c r="G99" s="21">
        <v>385359.73333333334</v>
      </c>
      <c r="I99" s="21">
        <v>0.26300041738568652</v>
      </c>
      <c r="J99" s="21">
        <v>0.27535659101226673</v>
      </c>
      <c r="K99" s="21">
        <v>0.27451145901973745</v>
      </c>
      <c r="L99" s="21">
        <v>0.23174035520230793</v>
      </c>
      <c r="N99" s="21">
        <v>14706.185625599999</v>
      </c>
      <c r="O99" s="21">
        <v>7325.5344128000006</v>
      </c>
      <c r="P99" s="21">
        <v>1697.4665728000002</v>
      </c>
      <c r="Q99" s="21">
        <v>5683.1846400000004</v>
      </c>
    </row>
    <row r="100" spans="1:17" x14ac:dyDescent="0.2">
      <c r="A100" s="20">
        <f t="shared" si="2"/>
        <v>91</v>
      </c>
      <c r="B100" s="20" t="s">
        <v>2</v>
      </c>
      <c r="C100" s="20" t="s">
        <v>103</v>
      </c>
      <c r="D100" s="21">
        <v>1375830.25</v>
      </c>
      <c r="E100" s="21">
        <v>819879</v>
      </c>
      <c r="F100" s="21">
        <v>169292.63333333333</v>
      </c>
      <c r="G100" s="21">
        <v>386658.61666666664</v>
      </c>
      <c r="I100" s="21">
        <v>0.26383983165801156</v>
      </c>
      <c r="J100" s="21">
        <v>0.27622674512539858</v>
      </c>
      <c r="K100" s="21">
        <v>0.27547237209967201</v>
      </c>
      <c r="L100" s="21">
        <v>0.23248122976008509</v>
      </c>
      <c r="N100" s="21">
        <v>14753.108172800001</v>
      </c>
      <c r="O100" s="21">
        <v>7348.837102933333</v>
      </c>
      <c r="P100" s="21">
        <v>1703.4004480000001</v>
      </c>
      <c r="Q100" s="21">
        <v>5700.8706218666666</v>
      </c>
    </row>
    <row r="101" spans="1:17" x14ac:dyDescent="0.2">
      <c r="A101" s="20">
        <f t="shared" si="2"/>
        <v>92</v>
      </c>
      <c r="B101" s="20" t="s">
        <v>2</v>
      </c>
      <c r="C101" s="20" t="s">
        <v>103</v>
      </c>
      <c r="D101" s="21">
        <v>1379189.2666666666</v>
      </c>
      <c r="E101" s="21">
        <v>821927.28333333333</v>
      </c>
      <c r="F101" s="21">
        <v>169602.91666666666</v>
      </c>
      <c r="G101" s="21">
        <v>387659.06666666665</v>
      </c>
      <c r="I101" s="21">
        <v>0.26430826854365991</v>
      </c>
      <c r="J101" s="21">
        <v>0.27671967165302963</v>
      </c>
      <c r="K101" s="21">
        <v>0.27569380872479099</v>
      </c>
      <c r="L101" s="21">
        <v>0.23301197572918883</v>
      </c>
      <c r="N101" s="21">
        <v>14790.021870933333</v>
      </c>
      <c r="O101" s="21">
        <v>7366.8277589333338</v>
      </c>
      <c r="P101" s="21">
        <v>1705.5875072000001</v>
      </c>
      <c r="Q101" s="21">
        <v>5717.6066048000002</v>
      </c>
    </row>
    <row r="102" spans="1:17" x14ac:dyDescent="0.2">
      <c r="A102" s="20">
        <f t="shared" si="2"/>
        <v>93</v>
      </c>
      <c r="B102" s="20" t="s">
        <v>2</v>
      </c>
      <c r="C102" s="20" t="s">
        <v>103</v>
      </c>
      <c r="D102" s="21">
        <v>1382998.7666666666</v>
      </c>
      <c r="E102" s="21">
        <v>824228.8</v>
      </c>
      <c r="F102" s="21">
        <v>170092.86666666667</v>
      </c>
      <c r="G102" s="21">
        <v>388677.1</v>
      </c>
      <c r="I102" s="21">
        <v>0.26530633675185494</v>
      </c>
      <c r="J102" s="21">
        <v>0.27767394753333868</v>
      </c>
      <c r="K102" s="21">
        <v>0.27668903359850872</v>
      </c>
      <c r="L102" s="21">
        <v>0.23409828119536757</v>
      </c>
      <c r="N102" s="21">
        <v>14827.769173333332</v>
      </c>
      <c r="O102" s="21">
        <v>7386.3901183999997</v>
      </c>
      <c r="P102" s="21">
        <v>1711.0336170666667</v>
      </c>
      <c r="Q102" s="21">
        <v>5730.3454378666665</v>
      </c>
    </row>
    <row r="103" spans="1:17" x14ac:dyDescent="0.2">
      <c r="A103" s="20">
        <f t="shared" si="2"/>
        <v>94</v>
      </c>
      <c r="B103" s="20" t="s">
        <v>2</v>
      </c>
      <c r="C103" s="20" t="s">
        <v>103</v>
      </c>
      <c r="D103" s="21">
        <v>1386288.35</v>
      </c>
      <c r="E103" s="21">
        <v>826210.93333333335</v>
      </c>
      <c r="F103" s="21">
        <v>170398.3</v>
      </c>
      <c r="G103" s="21">
        <v>389679.11666666664</v>
      </c>
      <c r="I103" s="21">
        <v>0.2668535786945046</v>
      </c>
      <c r="J103" s="21">
        <v>0.2791091407327459</v>
      </c>
      <c r="K103" s="21">
        <v>0.27838921906302272</v>
      </c>
      <c r="L103" s="21">
        <v>0.23582463118051789</v>
      </c>
      <c r="N103" s="21">
        <v>14864.598084266667</v>
      </c>
      <c r="O103" s="21">
        <v>7403.9477589333337</v>
      </c>
      <c r="P103" s="21">
        <v>1713.4688938666666</v>
      </c>
      <c r="Q103" s="21">
        <v>5747.1814314666672</v>
      </c>
    </row>
    <row r="104" spans="1:17" x14ac:dyDescent="0.2">
      <c r="A104" s="20">
        <f t="shared" si="2"/>
        <v>95</v>
      </c>
      <c r="B104" s="20" t="s">
        <v>2</v>
      </c>
      <c r="C104" s="20" t="s">
        <v>103</v>
      </c>
      <c r="D104" s="21">
        <v>1389894.4166666665</v>
      </c>
      <c r="E104" s="21">
        <v>828339.78333333333</v>
      </c>
      <c r="F104" s="21">
        <v>171007.88333333333</v>
      </c>
      <c r="G104" s="21">
        <v>390546.75</v>
      </c>
      <c r="I104" s="21">
        <v>0.26752538235368362</v>
      </c>
      <c r="J104" s="21">
        <v>0.27981129066459781</v>
      </c>
      <c r="K104" s="21">
        <v>0.27890707056097702</v>
      </c>
      <c r="L104" s="21">
        <v>0.23648360556920095</v>
      </c>
      <c r="N104" s="21">
        <v>14902.474410666669</v>
      </c>
      <c r="O104" s="21">
        <v>7422.8587178666658</v>
      </c>
      <c r="P104" s="21">
        <v>1719.6108458666665</v>
      </c>
      <c r="Q104" s="21">
        <v>5760.0048469333333</v>
      </c>
    </row>
    <row r="105" spans="1:17" x14ac:dyDescent="0.2">
      <c r="A105" s="20">
        <f t="shared" si="2"/>
        <v>96</v>
      </c>
      <c r="B105" s="20" t="s">
        <v>2</v>
      </c>
      <c r="C105" s="20" t="s">
        <v>103</v>
      </c>
      <c r="D105" s="21">
        <v>1393183.9</v>
      </c>
      <c r="E105" s="21">
        <v>830299.48333333328</v>
      </c>
      <c r="F105" s="21">
        <v>171366.88333333333</v>
      </c>
      <c r="G105" s="21">
        <v>391517.53333333333</v>
      </c>
      <c r="I105" s="21">
        <v>0.26839074943133256</v>
      </c>
      <c r="J105" s="21">
        <v>0.28066976379546904</v>
      </c>
      <c r="K105" s="21">
        <v>0.27979459421029712</v>
      </c>
      <c r="L105" s="21">
        <v>0.2373589319882311</v>
      </c>
      <c r="N105" s="21">
        <v>14938.002978133334</v>
      </c>
      <c r="O105" s="21">
        <v>7439.8724778666674</v>
      </c>
      <c r="P105" s="21">
        <v>1723.6002133333334</v>
      </c>
      <c r="Q105" s="21">
        <v>5774.5302869333336</v>
      </c>
    </row>
    <row r="106" spans="1:17" x14ac:dyDescent="0.2">
      <c r="A106" s="20">
        <f t="shared" si="2"/>
        <v>97</v>
      </c>
      <c r="B106" s="20" t="s">
        <v>2</v>
      </c>
      <c r="C106" s="20" t="s">
        <v>103</v>
      </c>
      <c r="D106" s="21">
        <v>1396592.55</v>
      </c>
      <c r="E106" s="21">
        <v>832378.33333333337</v>
      </c>
      <c r="F106" s="21">
        <v>171823.95</v>
      </c>
      <c r="G106" s="21">
        <v>392390.26666666666</v>
      </c>
      <c r="I106" s="21">
        <v>0.26990297671285729</v>
      </c>
      <c r="J106" s="21">
        <v>0.28215053533349221</v>
      </c>
      <c r="K106" s="21">
        <v>0.28129464790366343</v>
      </c>
      <c r="L106" s="21">
        <v>0.23893389973655479</v>
      </c>
      <c r="N106" s="21">
        <v>14974.801032533334</v>
      </c>
      <c r="O106" s="21">
        <v>7460.3378005333343</v>
      </c>
      <c r="P106" s="21">
        <v>1727.4068309333334</v>
      </c>
      <c r="Q106" s="21">
        <v>5787.0564010666667</v>
      </c>
    </row>
    <row r="107" spans="1:17" x14ac:dyDescent="0.2">
      <c r="A107" s="20">
        <f t="shared" si="2"/>
        <v>98</v>
      </c>
      <c r="B107" s="20" t="s">
        <v>2</v>
      </c>
      <c r="C107" s="20" t="s">
        <v>103</v>
      </c>
      <c r="D107" s="21">
        <v>1399665.0666666667</v>
      </c>
      <c r="E107" s="21">
        <v>834247.1</v>
      </c>
      <c r="F107" s="21">
        <v>172053.28333333333</v>
      </c>
      <c r="G107" s="21">
        <v>393364.68333333335</v>
      </c>
      <c r="I107" s="21">
        <v>0.2708631794101598</v>
      </c>
      <c r="J107" s="21">
        <v>0.28309080513035845</v>
      </c>
      <c r="K107" s="21">
        <v>0.28230160056036901</v>
      </c>
      <c r="L107" s="21">
        <v>0.23992781655834974</v>
      </c>
      <c r="N107" s="21">
        <v>15008.187665066665</v>
      </c>
      <c r="O107" s="21">
        <v>7477.0492074666663</v>
      </c>
      <c r="P107" s="21">
        <v>1730.3561557333335</v>
      </c>
      <c r="Q107" s="21">
        <v>5800.7823018666668</v>
      </c>
    </row>
    <row r="108" spans="1:17" x14ac:dyDescent="0.2">
      <c r="A108" s="20">
        <f t="shared" si="2"/>
        <v>99</v>
      </c>
      <c r="B108" s="20" t="s">
        <v>2</v>
      </c>
      <c r="C108" s="20" t="s">
        <v>103</v>
      </c>
      <c r="D108" s="21">
        <v>1403501.8166666667</v>
      </c>
      <c r="E108" s="21">
        <v>836377.8666666667</v>
      </c>
      <c r="F108" s="21">
        <v>172692.66666666666</v>
      </c>
      <c r="G108" s="21">
        <v>394431.28333333333</v>
      </c>
      <c r="I108" s="21">
        <v>0.27145567148001198</v>
      </c>
      <c r="J108" s="21">
        <v>0.28361987737520233</v>
      </c>
      <c r="K108" s="21">
        <v>0.28281768401669244</v>
      </c>
      <c r="L108" s="21">
        <v>0.24068729855225732</v>
      </c>
      <c r="N108" s="21">
        <v>15047.072494933333</v>
      </c>
      <c r="O108" s="21">
        <v>7494.497553066667</v>
      </c>
      <c r="P108" s="21">
        <v>1736.6769664000001</v>
      </c>
      <c r="Q108" s="21">
        <v>5815.8979754666661</v>
      </c>
    </row>
    <row r="109" spans="1:17" x14ac:dyDescent="0.2">
      <c r="A109" s="20">
        <f t="shared" si="2"/>
        <v>100</v>
      </c>
      <c r="B109" s="20" t="s">
        <v>2</v>
      </c>
      <c r="C109" s="20" t="s">
        <v>103</v>
      </c>
      <c r="D109" s="21">
        <v>1406943.6166666667</v>
      </c>
      <c r="E109" s="21">
        <v>838482.46666666667</v>
      </c>
      <c r="F109" s="21">
        <v>173090.53333333333</v>
      </c>
      <c r="G109" s="21">
        <v>395370.61666666664</v>
      </c>
      <c r="I109" s="21">
        <v>0.2726017852622547</v>
      </c>
      <c r="J109" s="21">
        <v>0.28481418005401343</v>
      </c>
      <c r="K109" s="21">
        <v>0.28389765115211385</v>
      </c>
      <c r="L109" s="21">
        <v>0.24175708956115732</v>
      </c>
      <c r="N109" s="21">
        <v>15082.767769599999</v>
      </c>
      <c r="O109" s="21">
        <v>7513.6914773333347</v>
      </c>
      <c r="P109" s="21">
        <v>1740.6750720000002</v>
      </c>
      <c r="Q109" s="21">
        <v>5828.4012202666663</v>
      </c>
    </row>
    <row r="110" spans="1:17" x14ac:dyDescent="0.2">
      <c r="A110" s="20">
        <f t="shared" si="2"/>
        <v>101</v>
      </c>
      <c r="B110" s="20" t="s">
        <v>2</v>
      </c>
      <c r="C110" s="20" t="s">
        <v>103</v>
      </c>
      <c r="D110" s="21">
        <v>1409949.2833333332</v>
      </c>
      <c r="E110" s="21">
        <v>840252.6333333333</v>
      </c>
      <c r="F110" s="21">
        <v>173377.95</v>
      </c>
      <c r="G110" s="21">
        <v>396318.7</v>
      </c>
      <c r="I110" s="21">
        <v>0.27395037476347994</v>
      </c>
      <c r="J110" s="21">
        <v>0.28611234896853843</v>
      </c>
      <c r="K110" s="21">
        <v>0.2851663249757731</v>
      </c>
      <c r="L110" s="21">
        <v>0.24325858730191974</v>
      </c>
      <c r="N110" s="21">
        <v>15118.713173333334</v>
      </c>
      <c r="O110" s="21">
        <v>7530.9252607999997</v>
      </c>
      <c r="P110" s="21">
        <v>1743.0008490666667</v>
      </c>
      <c r="Q110" s="21">
        <v>5844.787063466666</v>
      </c>
    </row>
    <row r="111" spans="1:17" x14ac:dyDescent="0.2">
      <c r="A111" s="20">
        <f t="shared" si="2"/>
        <v>102</v>
      </c>
      <c r="B111" s="20" t="s">
        <v>2</v>
      </c>
      <c r="C111" s="20" t="s">
        <v>103</v>
      </c>
      <c r="D111" s="21">
        <v>1413150.8166666667</v>
      </c>
      <c r="E111" s="21">
        <v>842368.2</v>
      </c>
      <c r="F111" s="21">
        <v>173714.15</v>
      </c>
      <c r="G111" s="21">
        <v>397068.46666666667</v>
      </c>
      <c r="I111" s="21">
        <v>0.27447386467325513</v>
      </c>
      <c r="J111" s="21">
        <v>0.28667854431114564</v>
      </c>
      <c r="K111" s="21">
        <v>0.28562700227164378</v>
      </c>
      <c r="L111" s="21">
        <v>0.24370261774333796</v>
      </c>
      <c r="N111" s="21">
        <v>15147.6023296</v>
      </c>
      <c r="O111" s="21">
        <v>7549.3479765333341</v>
      </c>
      <c r="P111" s="21">
        <v>1747.2691541333334</v>
      </c>
      <c r="Q111" s="21">
        <v>5850.9851989333338</v>
      </c>
    </row>
    <row r="112" spans="1:17" x14ac:dyDescent="0.2">
      <c r="A112" s="20">
        <f t="shared" si="2"/>
        <v>103</v>
      </c>
      <c r="B112" s="20" t="s">
        <v>2</v>
      </c>
      <c r="C112" s="20" t="s">
        <v>103</v>
      </c>
      <c r="D112" s="21">
        <v>1416128.7</v>
      </c>
      <c r="E112" s="21">
        <v>843987.25</v>
      </c>
      <c r="F112" s="21">
        <v>174164.88333333333</v>
      </c>
      <c r="G112" s="21">
        <v>397976.56666666665</v>
      </c>
      <c r="I112" s="21">
        <v>0.27497593201333559</v>
      </c>
      <c r="J112" s="21">
        <v>0.28709884766229193</v>
      </c>
      <c r="K112" s="21">
        <v>0.28628943664782019</v>
      </c>
      <c r="L112" s="21">
        <v>0.24431583170265384</v>
      </c>
      <c r="N112" s="21">
        <v>15186.407901866669</v>
      </c>
      <c r="O112" s="21">
        <v>7563.6053333333339</v>
      </c>
      <c r="P112" s="21">
        <v>1752.4668416</v>
      </c>
      <c r="Q112" s="21">
        <v>5870.3357269333337</v>
      </c>
    </row>
    <row r="113" spans="1:17" x14ac:dyDescent="0.2">
      <c r="A113" s="20">
        <f t="shared" si="2"/>
        <v>104</v>
      </c>
      <c r="B113" s="20" t="s">
        <v>2</v>
      </c>
      <c r="C113" s="20" t="s">
        <v>103</v>
      </c>
      <c r="D113" s="21">
        <v>1419763.2166666668</v>
      </c>
      <c r="E113" s="21">
        <v>846240.18333333335</v>
      </c>
      <c r="F113" s="21">
        <v>174549.85</v>
      </c>
      <c r="G113" s="21">
        <v>398973.18333333335</v>
      </c>
      <c r="I113" s="21">
        <v>0.2787861199226026</v>
      </c>
      <c r="J113" s="21">
        <v>0.29091425533227749</v>
      </c>
      <c r="K113" s="21">
        <v>0.29002180074441009</v>
      </c>
      <c r="L113" s="21">
        <v>0.24814621116348212</v>
      </c>
      <c r="N113" s="21">
        <v>15220.9115136</v>
      </c>
      <c r="O113" s="21">
        <v>7584.4297386666667</v>
      </c>
      <c r="P113" s="21">
        <v>1754.6967039999997</v>
      </c>
      <c r="Q113" s="21">
        <v>5881.7850709333334</v>
      </c>
    </row>
    <row r="114" spans="1:17" x14ac:dyDescent="0.2">
      <c r="A114" s="20">
        <f t="shared" si="2"/>
        <v>105</v>
      </c>
      <c r="B114" s="20" t="s">
        <v>2</v>
      </c>
      <c r="C114" s="20" t="s">
        <v>103</v>
      </c>
      <c r="D114" s="21">
        <v>1422589.0499999998</v>
      </c>
      <c r="E114" s="21">
        <v>847795.8833333333</v>
      </c>
      <c r="F114" s="21">
        <v>174968.51666666666</v>
      </c>
      <c r="G114" s="21">
        <v>399824.65</v>
      </c>
      <c r="I114" s="21">
        <v>0.27721089614741518</v>
      </c>
      <c r="J114" s="21">
        <v>0.28931811241986644</v>
      </c>
      <c r="K114" s="21">
        <v>0.28836897571382125</v>
      </c>
      <c r="L114" s="21">
        <v>0.24665559960681097</v>
      </c>
      <c r="N114" s="21">
        <v>15253.982139733333</v>
      </c>
      <c r="O114" s="21">
        <v>7598.909098666667</v>
      </c>
      <c r="P114" s="21">
        <v>1760.9650176</v>
      </c>
      <c r="Q114" s="21">
        <v>5894.108023466667</v>
      </c>
    </row>
    <row r="115" spans="1:17" x14ac:dyDescent="0.2">
      <c r="A115" s="20">
        <f t="shared" si="2"/>
        <v>106</v>
      </c>
      <c r="B115" s="20" t="s">
        <v>2</v>
      </c>
      <c r="C115" s="20" t="s">
        <v>103</v>
      </c>
      <c r="D115" s="21">
        <v>1426120.35</v>
      </c>
      <c r="E115" s="21">
        <v>849939.06666666665</v>
      </c>
      <c r="F115" s="21">
        <v>175424.61666666667</v>
      </c>
      <c r="G115" s="21">
        <v>400756.66666666669</v>
      </c>
      <c r="I115" s="21">
        <v>0.27870943404834897</v>
      </c>
      <c r="J115" s="21">
        <v>0.29082491882163164</v>
      </c>
      <c r="K115" s="21">
        <v>0.28965919397287171</v>
      </c>
      <c r="L115" s="21">
        <v>0.24822140409392232</v>
      </c>
      <c r="N115" s="21">
        <v>15291.396915200001</v>
      </c>
      <c r="O115" s="21">
        <v>7616.9281536000008</v>
      </c>
      <c r="P115" s="21">
        <v>1763.9136597333334</v>
      </c>
      <c r="Q115" s="21">
        <v>5910.5551018666674</v>
      </c>
    </row>
    <row r="116" spans="1:17" x14ac:dyDescent="0.2">
      <c r="A116" s="20">
        <f t="shared" si="2"/>
        <v>107</v>
      </c>
      <c r="B116" s="20" t="s">
        <v>2</v>
      </c>
      <c r="C116" s="20" t="s">
        <v>103</v>
      </c>
      <c r="D116" s="21">
        <v>1428868.0166666666</v>
      </c>
      <c r="E116" s="21">
        <v>851537.93333333335</v>
      </c>
      <c r="F116" s="21">
        <v>175748.26666666666</v>
      </c>
      <c r="G116" s="21">
        <v>401581.81666666665</v>
      </c>
      <c r="I116" s="21">
        <v>0.27985436371245909</v>
      </c>
      <c r="J116" s="21">
        <v>0.29196763534276687</v>
      </c>
      <c r="K116" s="21">
        <v>0.29094553810677692</v>
      </c>
      <c r="L116" s="21">
        <v>0.24931472158703732</v>
      </c>
      <c r="N116" s="21">
        <v>15319.907054933334</v>
      </c>
      <c r="O116" s="21">
        <v>7631.8035968000004</v>
      </c>
      <c r="P116" s="21">
        <v>1767.1353002666665</v>
      </c>
      <c r="Q116" s="21">
        <v>5920.9681578666668</v>
      </c>
    </row>
    <row r="117" spans="1:17" x14ac:dyDescent="0.2">
      <c r="A117" s="20">
        <f t="shared" si="2"/>
        <v>108</v>
      </c>
      <c r="B117" s="20" t="s">
        <v>2</v>
      </c>
      <c r="C117" s="20" t="s">
        <v>103</v>
      </c>
      <c r="D117" s="21">
        <v>1431283.1166666667</v>
      </c>
      <c r="E117" s="21">
        <v>853255.23333333328</v>
      </c>
      <c r="F117" s="21">
        <v>176040.03333333333</v>
      </c>
      <c r="G117" s="21">
        <v>401987.85</v>
      </c>
      <c r="I117" s="21">
        <v>0.28088414824101832</v>
      </c>
      <c r="J117" s="21">
        <v>0.29293518055187628</v>
      </c>
      <c r="K117" s="21">
        <v>0.29212901232125038</v>
      </c>
      <c r="L117" s="21">
        <v>0.2503803590498237</v>
      </c>
      <c r="N117" s="21">
        <v>15345.678950399999</v>
      </c>
      <c r="O117" s="21">
        <v>7647.1184725333333</v>
      </c>
      <c r="P117" s="21">
        <v>1769.7327104000001</v>
      </c>
      <c r="Q117" s="21">
        <v>5928.827767466666</v>
      </c>
    </row>
    <row r="118" spans="1:17" x14ac:dyDescent="0.2">
      <c r="A118" s="20">
        <f t="shared" si="2"/>
        <v>109</v>
      </c>
      <c r="B118" s="20" t="s">
        <v>2</v>
      </c>
      <c r="C118" s="20" t="s">
        <v>103</v>
      </c>
      <c r="D118" s="21">
        <v>1435257.4166666667</v>
      </c>
      <c r="E118" s="21">
        <v>855613.75</v>
      </c>
      <c r="F118" s="21">
        <v>176464.65</v>
      </c>
      <c r="G118" s="21">
        <v>403179.01666666666</v>
      </c>
      <c r="I118" s="21">
        <v>0.28178451493805784</v>
      </c>
      <c r="J118" s="21">
        <v>0.29378950768770762</v>
      </c>
      <c r="K118" s="21">
        <v>0.29294063806358195</v>
      </c>
      <c r="L118" s="21">
        <v>0.25142505246118751</v>
      </c>
      <c r="N118" s="21">
        <v>15389.012650666667</v>
      </c>
      <c r="O118" s="21">
        <v>7668.2809344000007</v>
      </c>
      <c r="P118" s="21">
        <v>1774.9397503999999</v>
      </c>
      <c r="Q118" s="21">
        <v>5945.7919658666669</v>
      </c>
    </row>
    <row r="119" spans="1:17" x14ac:dyDescent="0.2">
      <c r="A119" s="20">
        <f t="shared" si="2"/>
        <v>110</v>
      </c>
      <c r="B119" s="20" t="s">
        <v>2</v>
      </c>
      <c r="C119" s="20" t="s">
        <v>103</v>
      </c>
      <c r="D119" s="21">
        <v>1438096.8166666667</v>
      </c>
      <c r="E119" s="21">
        <v>857104.51666666672</v>
      </c>
      <c r="F119" s="21">
        <v>176831.6</v>
      </c>
      <c r="G119" s="21">
        <v>404160.7</v>
      </c>
      <c r="I119" s="21">
        <v>0.28282007923226404</v>
      </c>
      <c r="J119" s="21">
        <v>0.29478927188790333</v>
      </c>
      <c r="K119" s="21">
        <v>0.29407837579180796</v>
      </c>
      <c r="L119" s="21">
        <v>0.25251116577308647</v>
      </c>
      <c r="N119" s="21">
        <v>15416.694715733332</v>
      </c>
      <c r="O119" s="21">
        <v>7680.2118997333328</v>
      </c>
      <c r="P119" s="21">
        <v>1777.7390250666665</v>
      </c>
      <c r="Q119" s="21">
        <v>5958.7437909333339</v>
      </c>
    </row>
    <row r="120" spans="1:17" x14ac:dyDescent="0.2">
      <c r="A120" s="20">
        <f t="shared" si="2"/>
        <v>111</v>
      </c>
      <c r="B120" s="20" t="s">
        <v>2</v>
      </c>
      <c r="C120" s="20" t="s">
        <v>103</v>
      </c>
      <c r="D120" s="21">
        <v>1440940.6166666667</v>
      </c>
      <c r="E120" s="21">
        <v>858643.85</v>
      </c>
      <c r="F120" s="21">
        <v>177253.5</v>
      </c>
      <c r="G120" s="21">
        <v>405043.26666666666</v>
      </c>
      <c r="I120" s="21">
        <v>0.2839070013838299</v>
      </c>
      <c r="J120" s="21">
        <v>0.29602555351286414</v>
      </c>
      <c r="K120" s="21">
        <v>0.2949542189575946</v>
      </c>
      <c r="L120" s="21">
        <v>0.25338266175350155</v>
      </c>
      <c r="N120" s="21">
        <v>15450.685576533333</v>
      </c>
      <c r="O120" s="21">
        <v>7694.9011114666664</v>
      </c>
      <c r="P120" s="21">
        <v>1782.4550912000002</v>
      </c>
      <c r="Q120" s="21">
        <v>5973.3293738666671</v>
      </c>
    </row>
    <row r="121" spans="1:17" x14ac:dyDescent="0.2">
      <c r="A121" s="20">
        <f t="shared" si="2"/>
        <v>112</v>
      </c>
      <c r="B121" s="20" t="s">
        <v>2</v>
      </c>
      <c r="C121" s="20" t="s">
        <v>103</v>
      </c>
      <c r="D121" s="21">
        <v>1443088.1333333333</v>
      </c>
      <c r="E121" s="21">
        <v>859993.85</v>
      </c>
      <c r="F121" s="21">
        <v>177540.3</v>
      </c>
      <c r="G121" s="21">
        <v>405553.98333333334</v>
      </c>
      <c r="I121" s="21">
        <v>0.28461079414553658</v>
      </c>
      <c r="J121" s="21">
        <v>0.29668429194774665</v>
      </c>
      <c r="K121" s="21">
        <v>0.29584578440312798</v>
      </c>
      <c r="L121" s="21">
        <v>0.2540900794998972</v>
      </c>
      <c r="N121" s="21">
        <v>15474.325572266667</v>
      </c>
      <c r="O121" s="21">
        <v>7708.1975466666663</v>
      </c>
      <c r="P121" s="21">
        <v>1785.2557311999999</v>
      </c>
      <c r="Q121" s="21">
        <v>5980.8722944000001</v>
      </c>
    </row>
    <row r="122" spans="1:17" x14ac:dyDescent="0.2">
      <c r="A122" s="20">
        <f t="shared" si="2"/>
        <v>113</v>
      </c>
      <c r="B122" s="20" t="s">
        <v>2</v>
      </c>
      <c r="C122" s="20" t="s">
        <v>103</v>
      </c>
      <c r="D122" s="21">
        <v>1446995.0333333332</v>
      </c>
      <c r="E122" s="21">
        <v>862483.73333333328</v>
      </c>
      <c r="F122" s="21">
        <v>177929.4</v>
      </c>
      <c r="G122" s="21">
        <v>406581.9</v>
      </c>
      <c r="I122" s="21">
        <v>0.28310382012138213</v>
      </c>
      <c r="J122" s="21">
        <v>0.29523267559596872</v>
      </c>
      <c r="K122" s="21">
        <v>0.2948750942789668</v>
      </c>
      <c r="L122" s="21">
        <v>0.25222345801260049</v>
      </c>
      <c r="N122" s="21">
        <v>15512.579140266667</v>
      </c>
      <c r="O122" s="21">
        <v>7728.3848874666674</v>
      </c>
      <c r="P122" s="21">
        <v>1788.3360597333333</v>
      </c>
      <c r="Q122" s="21">
        <v>5995.8581930666669</v>
      </c>
    </row>
    <row r="123" spans="1:17" x14ac:dyDescent="0.2">
      <c r="A123" s="20">
        <f t="shared" si="2"/>
        <v>114</v>
      </c>
      <c r="B123" s="20" t="s">
        <v>2</v>
      </c>
      <c r="C123" s="20" t="s">
        <v>103</v>
      </c>
      <c r="D123" s="21">
        <v>1449913.7166666668</v>
      </c>
      <c r="E123" s="21">
        <v>864158.1</v>
      </c>
      <c r="F123" s="21">
        <v>178356.51666666666</v>
      </c>
      <c r="G123" s="21">
        <v>407399.1</v>
      </c>
      <c r="I123" s="21">
        <v>0.28442923936979558</v>
      </c>
      <c r="J123" s="21">
        <v>0.29655381895203359</v>
      </c>
      <c r="K123" s="21">
        <v>0.29613818923166157</v>
      </c>
      <c r="L123" s="21">
        <v>0.25358498574657296</v>
      </c>
      <c r="N123" s="21">
        <v>15543.863091200001</v>
      </c>
      <c r="O123" s="21">
        <v>7744.4274858666668</v>
      </c>
      <c r="P123" s="21">
        <v>1793.8268842666666</v>
      </c>
      <c r="Q123" s="21">
        <v>6005.6087210666674</v>
      </c>
    </row>
    <row r="124" spans="1:17" x14ac:dyDescent="0.2">
      <c r="A124" s="20">
        <f t="shared" si="2"/>
        <v>115</v>
      </c>
      <c r="B124" s="20" t="s">
        <v>2</v>
      </c>
      <c r="C124" s="20" t="s">
        <v>103</v>
      </c>
      <c r="D124" s="21">
        <v>1452038.9166666667</v>
      </c>
      <c r="E124" s="21">
        <v>865347.08333333337</v>
      </c>
      <c r="F124" s="21">
        <v>178541.2</v>
      </c>
      <c r="G124" s="21">
        <v>408150.63333333336</v>
      </c>
      <c r="I124" s="21">
        <v>0.28477000756465032</v>
      </c>
      <c r="J124" s="21">
        <v>0.29677020542335375</v>
      </c>
      <c r="K124" s="21">
        <v>0.29629309854905572</v>
      </c>
      <c r="L124" s="21">
        <v>0.25428694152869541</v>
      </c>
      <c r="N124" s="21">
        <v>15569.0850304</v>
      </c>
      <c r="O124" s="21">
        <v>7755.6027392000005</v>
      </c>
      <c r="P124" s="21">
        <v>1796.1012565333333</v>
      </c>
      <c r="Q124" s="21">
        <v>6017.3810346666669</v>
      </c>
    </row>
    <row r="125" spans="1:17" x14ac:dyDescent="0.2">
      <c r="A125" s="20">
        <f t="shared" si="2"/>
        <v>116</v>
      </c>
      <c r="B125" s="20" t="s">
        <v>2</v>
      </c>
      <c r="C125" s="20" t="s">
        <v>103</v>
      </c>
      <c r="D125" s="21">
        <v>1455257.7333333334</v>
      </c>
      <c r="E125" s="21">
        <v>867198.28333333333</v>
      </c>
      <c r="F125" s="21">
        <v>179143.88333333333</v>
      </c>
      <c r="G125" s="21">
        <v>408915.56666666665</v>
      </c>
      <c r="I125" s="21">
        <v>0.28357939939481969</v>
      </c>
      <c r="J125" s="21">
        <v>0.29555256159505389</v>
      </c>
      <c r="K125" s="21">
        <v>0.29540708423108314</v>
      </c>
      <c r="L125" s="21">
        <v>0.25300594091673528</v>
      </c>
      <c r="N125" s="21">
        <v>15602.278604799998</v>
      </c>
      <c r="O125" s="21">
        <v>7772.5889194666661</v>
      </c>
      <c r="P125" s="21">
        <v>1800.998912</v>
      </c>
      <c r="Q125" s="21">
        <v>6028.6907733333337</v>
      </c>
    </row>
    <row r="126" spans="1:17" x14ac:dyDescent="0.2">
      <c r="A126" s="20">
        <f t="shared" si="2"/>
        <v>117</v>
      </c>
      <c r="B126" s="20" t="s">
        <v>2</v>
      </c>
      <c r="C126" s="20" t="s">
        <v>103</v>
      </c>
      <c r="D126" s="21">
        <v>1458664.3166666667</v>
      </c>
      <c r="E126" s="21">
        <v>869404.28333333333</v>
      </c>
      <c r="F126" s="21">
        <v>179469.86666666667</v>
      </c>
      <c r="G126" s="21">
        <v>409790.16666666669</v>
      </c>
      <c r="I126" s="21">
        <v>0.28522386335197364</v>
      </c>
      <c r="J126" s="21">
        <v>0.29708817338278204</v>
      </c>
      <c r="K126" s="21">
        <v>0.2969521248320981</v>
      </c>
      <c r="L126" s="21">
        <v>0.25491627548407902</v>
      </c>
      <c r="N126" s="21">
        <v>15640.55258453333</v>
      </c>
      <c r="O126" s="21">
        <v>7790.5631914666674</v>
      </c>
      <c r="P126" s="21">
        <v>1804.9749674666666</v>
      </c>
      <c r="Q126" s="21">
        <v>6045.0144256000003</v>
      </c>
    </row>
    <row r="127" spans="1:17" x14ac:dyDescent="0.2">
      <c r="A127" s="20">
        <f t="shared" si="2"/>
        <v>118</v>
      </c>
      <c r="B127" s="20" t="s">
        <v>2</v>
      </c>
      <c r="C127" s="20" t="s">
        <v>103</v>
      </c>
      <c r="D127" s="21">
        <v>1460748.0166666668</v>
      </c>
      <c r="E127" s="21">
        <v>870613.3</v>
      </c>
      <c r="F127" s="21">
        <v>179687.8</v>
      </c>
      <c r="G127" s="21">
        <v>410446.91666666669</v>
      </c>
      <c r="I127" s="21">
        <v>0.28540216858757561</v>
      </c>
      <c r="J127" s="21">
        <v>0.29726268608577427</v>
      </c>
      <c r="K127" s="21">
        <v>0.29729492653368789</v>
      </c>
      <c r="L127" s="21">
        <v>0.25503793076774239</v>
      </c>
      <c r="N127" s="21">
        <v>15661.369821866667</v>
      </c>
      <c r="O127" s="21">
        <v>7801.5781546666676</v>
      </c>
      <c r="P127" s="21">
        <v>1807.0334122666668</v>
      </c>
      <c r="Q127" s="21">
        <v>6052.7582549333329</v>
      </c>
    </row>
    <row r="128" spans="1:17" x14ac:dyDescent="0.2">
      <c r="A128" s="20">
        <f t="shared" si="2"/>
        <v>119</v>
      </c>
      <c r="B128" s="20" t="s">
        <v>2</v>
      </c>
      <c r="C128" s="20" t="s">
        <v>103</v>
      </c>
      <c r="D128" s="21">
        <v>1462773.3499999999</v>
      </c>
      <c r="E128" s="21">
        <v>871680.8833333333</v>
      </c>
      <c r="F128" s="21">
        <v>179912.08333333334</v>
      </c>
      <c r="G128" s="21">
        <v>411180.38333333336</v>
      </c>
      <c r="I128" s="21">
        <v>0.28617973498765209</v>
      </c>
      <c r="J128" s="21">
        <v>0.29812943377806855</v>
      </c>
      <c r="K128" s="21">
        <v>0.29796919578775743</v>
      </c>
      <c r="L128" s="21">
        <v>0.25568851760640493</v>
      </c>
      <c r="N128" s="21">
        <v>15685.624832</v>
      </c>
      <c r="O128" s="21">
        <v>7812.1949184000005</v>
      </c>
      <c r="P128" s="21">
        <v>1809.1029845333333</v>
      </c>
      <c r="Q128" s="21">
        <v>6064.3269290666667</v>
      </c>
    </row>
    <row r="129" spans="1:17" x14ac:dyDescent="0.2">
      <c r="A129" s="20">
        <f t="shared" si="2"/>
        <v>120</v>
      </c>
      <c r="B129" s="20" t="s">
        <v>2</v>
      </c>
      <c r="C129" s="20" t="s">
        <v>103</v>
      </c>
      <c r="D129" s="21">
        <v>1466883.0666666667</v>
      </c>
      <c r="E129" s="21">
        <v>874254.28333333333</v>
      </c>
      <c r="F129" s="21">
        <v>180422.33333333334</v>
      </c>
      <c r="G129" s="21">
        <v>412206.45</v>
      </c>
      <c r="I129" s="21">
        <v>0.28741997210320691</v>
      </c>
      <c r="J129" s="21">
        <v>0.29950536812735468</v>
      </c>
      <c r="K129" s="21">
        <v>0.29974888058943183</v>
      </c>
      <c r="L129" s="21">
        <v>0.25639154041217288</v>
      </c>
      <c r="N129" s="21">
        <v>15729.276381866664</v>
      </c>
      <c r="O129" s="21">
        <v>7834.5573034666659</v>
      </c>
      <c r="P129" s="21">
        <v>1814.4996693333335</v>
      </c>
      <c r="Q129" s="21">
        <v>6080.2194090666662</v>
      </c>
    </row>
    <row r="130" spans="1:17" x14ac:dyDescent="0.2">
      <c r="A130" s="20">
        <f t="shared" si="2"/>
        <v>121</v>
      </c>
      <c r="B130" s="20" t="s">
        <v>2</v>
      </c>
      <c r="C130" s="20" t="s">
        <v>103</v>
      </c>
      <c r="D130" s="21">
        <v>1469549.8166666667</v>
      </c>
      <c r="E130" s="21">
        <v>875840.3</v>
      </c>
      <c r="F130" s="21">
        <v>180717.71666666667</v>
      </c>
      <c r="G130" s="21">
        <v>412991.8</v>
      </c>
      <c r="I130" s="21">
        <v>0.2878279255566577</v>
      </c>
      <c r="J130" s="21">
        <v>0.29988896097838841</v>
      </c>
      <c r="K130" s="21">
        <v>0.30005073501832463</v>
      </c>
      <c r="L130" s="21">
        <v>0.25690135728279995</v>
      </c>
      <c r="N130" s="21">
        <v>15757.035793066667</v>
      </c>
      <c r="O130" s="21">
        <v>7849.0201429333338</v>
      </c>
      <c r="P130" s="21">
        <v>1817.4176597333333</v>
      </c>
      <c r="Q130" s="21">
        <v>6090.5979903999996</v>
      </c>
    </row>
    <row r="131" spans="1:17" x14ac:dyDescent="0.2">
      <c r="A131" s="20">
        <f t="shared" si="2"/>
        <v>122</v>
      </c>
      <c r="B131" s="20" t="s">
        <v>2</v>
      </c>
      <c r="C131" s="20" t="s">
        <v>103</v>
      </c>
      <c r="D131" s="21">
        <v>1471228.7833333332</v>
      </c>
      <c r="E131" s="21">
        <v>876764.45</v>
      </c>
      <c r="F131" s="21">
        <v>180904.48333333334</v>
      </c>
      <c r="G131" s="21">
        <v>413559.85</v>
      </c>
      <c r="I131" s="21">
        <v>0.28840601680950889</v>
      </c>
      <c r="J131" s="21">
        <v>0.30079511135136316</v>
      </c>
      <c r="K131" s="21">
        <v>0.3005542577763643</v>
      </c>
      <c r="L131" s="21">
        <v>0.25682657572618167</v>
      </c>
      <c r="N131" s="21">
        <v>15774.753109333335</v>
      </c>
      <c r="O131" s="21">
        <v>7859.2268288000005</v>
      </c>
      <c r="P131" s="21">
        <v>1819.0721706666666</v>
      </c>
      <c r="Q131" s="21">
        <v>6096.4541098666668</v>
      </c>
    </row>
    <row r="132" spans="1:17" x14ac:dyDescent="0.2">
      <c r="A132" s="20">
        <f t="shared" si="2"/>
        <v>123</v>
      </c>
      <c r="B132" s="20" t="s">
        <v>2</v>
      </c>
      <c r="C132" s="20" t="s">
        <v>103</v>
      </c>
      <c r="D132" s="21">
        <v>1474739.7666666666</v>
      </c>
      <c r="E132" s="21">
        <v>878812.25</v>
      </c>
      <c r="F132" s="21">
        <v>181462.9</v>
      </c>
      <c r="G132" s="21">
        <v>414464.61666666664</v>
      </c>
      <c r="I132" s="21">
        <v>0.28986409780817152</v>
      </c>
      <c r="J132" s="21">
        <v>0.3022669335989191</v>
      </c>
      <c r="K132" s="21">
        <v>0.30233817867637591</v>
      </c>
      <c r="L132" s="21">
        <v>0.25810421677733086</v>
      </c>
      <c r="N132" s="21">
        <v>15812.428117333333</v>
      </c>
      <c r="O132" s="21">
        <v>7875.8069589333336</v>
      </c>
      <c r="P132" s="21">
        <v>1824.7267669333335</v>
      </c>
      <c r="Q132" s="21">
        <v>6111.8943914666661</v>
      </c>
    </row>
    <row r="133" spans="1:17" x14ac:dyDescent="0.2">
      <c r="A133" s="20">
        <f t="shared" si="2"/>
        <v>124</v>
      </c>
      <c r="B133" s="20" t="s">
        <v>2</v>
      </c>
      <c r="C133" s="20" t="s">
        <v>103</v>
      </c>
      <c r="D133" s="21">
        <v>1477378.9833333332</v>
      </c>
      <c r="E133" s="21">
        <v>880337.2</v>
      </c>
      <c r="F133" s="21">
        <v>181761.96666666667</v>
      </c>
      <c r="G133" s="21">
        <v>415279.81666666665</v>
      </c>
      <c r="I133" s="21">
        <v>0.2915718731231895</v>
      </c>
      <c r="J133" s="21">
        <v>0.30396419260331914</v>
      </c>
      <c r="K133" s="21">
        <v>0.30406444004878908</v>
      </c>
      <c r="L133" s="21">
        <v>0.25983401147716101</v>
      </c>
      <c r="N133" s="21">
        <v>15840.844253866668</v>
      </c>
      <c r="O133" s="21">
        <v>7889.8009429333333</v>
      </c>
      <c r="P133" s="21">
        <v>1828.0734719999998</v>
      </c>
      <c r="Q133" s="21">
        <v>6122.9698389333334</v>
      </c>
    </row>
    <row r="134" spans="1:17" x14ac:dyDescent="0.2">
      <c r="A134" s="20">
        <f t="shared" si="2"/>
        <v>125</v>
      </c>
      <c r="B134" s="20" t="s">
        <v>2</v>
      </c>
      <c r="C134" s="20" t="s">
        <v>103</v>
      </c>
      <c r="D134" s="21">
        <v>1479512.8833333333</v>
      </c>
      <c r="E134" s="21">
        <v>881822.71666666667</v>
      </c>
      <c r="F134" s="21">
        <v>181971.98333333334</v>
      </c>
      <c r="G134" s="21">
        <v>415718.18333333335</v>
      </c>
      <c r="I134" s="21">
        <v>0.29215694861641006</v>
      </c>
      <c r="J134" s="21">
        <v>0.30455624370302853</v>
      </c>
      <c r="K134" s="21">
        <v>0.30452258163550633</v>
      </c>
      <c r="L134" s="21">
        <v>0.26044272640467858</v>
      </c>
      <c r="N134" s="21">
        <v>15861.056034133335</v>
      </c>
      <c r="O134" s="21">
        <v>7901.633672533334</v>
      </c>
      <c r="P134" s="21">
        <v>1830.2134272000001</v>
      </c>
      <c r="Q134" s="21">
        <v>6129.2089343999996</v>
      </c>
    </row>
    <row r="135" spans="1:17" x14ac:dyDescent="0.2">
      <c r="A135" s="20">
        <f t="shared" si="2"/>
        <v>126</v>
      </c>
      <c r="B135" s="20" t="s">
        <v>2</v>
      </c>
      <c r="C135" s="20" t="s">
        <v>103</v>
      </c>
      <c r="D135" s="21">
        <v>1482578.9000000001</v>
      </c>
      <c r="E135" s="21">
        <v>883579.1166666667</v>
      </c>
      <c r="F135" s="21">
        <v>182280.61666666667</v>
      </c>
      <c r="G135" s="21">
        <v>416719.16666666669</v>
      </c>
      <c r="I135" s="21">
        <v>0.29296649027133281</v>
      </c>
      <c r="J135" s="21">
        <v>0.30534838576141837</v>
      </c>
      <c r="K135" s="21">
        <v>0.30552603609251922</v>
      </c>
      <c r="L135" s="21">
        <v>0.26121909995340586</v>
      </c>
      <c r="N135" s="21">
        <v>15897.0607616</v>
      </c>
      <c r="O135" s="21">
        <v>7918.0175359999994</v>
      </c>
      <c r="P135" s="21">
        <v>1833.4805333333331</v>
      </c>
      <c r="Q135" s="21">
        <v>6145.562692266667</v>
      </c>
    </row>
    <row r="136" spans="1:17" x14ac:dyDescent="0.2">
      <c r="A136" s="20">
        <f t="shared" si="2"/>
        <v>127</v>
      </c>
      <c r="B136" s="20" t="s">
        <v>2</v>
      </c>
      <c r="C136" s="20" t="s">
        <v>103</v>
      </c>
      <c r="D136" s="21">
        <v>1485342.7333333332</v>
      </c>
      <c r="E136" s="21">
        <v>885164.56666666665</v>
      </c>
      <c r="F136" s="21">
        <v>182702.08333333334</v>
      </c>
      <c r="G136" s="21">
        <v>417476.08333333331</v>
      </c>
      <c r="I136" s="21">
        <v>0.29408205280208954</v>
      </c>
      <c r="J136" s="21">
        <v>0.30644039590453559</v>
      </c>
      <c r="K136" s="21">
        <v>0.30672683261685119</v>
      </c>
      <c r="L136" s="21">
        <v>0.26234515681836468</v>
      </c>
      <c r="N136" s="21">
        <v>15925.204104533334</v>
      </c>
      <c r="O136" s="21">
        <v>7931.9445504000005</v>
      </c>
      <c r="P136" s="21">
        <v>1837.0486272000001</v>
      </c>
      <c r="Q136" s="21">
        <v>6156.2109269333332</v>
      </c>
    </row>
    <row r="137" spans="1:17" x14ac:dyDescent="0.2">
      <c r="A137" s="20">
        <f t="shared" si="2"/>
        <v>128</v>
      </c>
      <c r="B137" s="20" t="s">
        <v>2</v>
      </c>
      <c r="C137" s="20" t="s">
        <v>103</v>
      </c>
      <c r="D137" s="21">
        <v>1486725.2666666666</v>
      </c>
      <c r="E137" s="21">
        <v>886035.5</v>
      </c>
      <c r="F137" s="21">
        <v>182924.56666666668</v>
      </c>
      <c r="G137" s="21">
        <v>417765.2</v>
      </c>
      <c r="I137" s="21">
        <v>0.29567097481897464</v>
      </c>
      <c r="J137" s="21">
        <v>0.3079688679704895</v>
      </c>
      <c r="K137" s="21">
        <v>0.30816717774558072</v>
      </c>
      <c r="L137" s="21">
        <v>0.26411680895552497</v>
      </c>
      <c r="N137" s="21">
        <v>15941.873254399999</v>
      </c>
      <c r="O137" s="21">
        <v>7940.6155093333336</v>
      </c>
      <c r="P137" s="21">
        <v>1839.7933568000001</v>
      </c>
      <c r="Q137" s="21">
        <v>6161.4643882666669</v>
      </c>
    </row>
    <row r="138" spans="1:17" x14ac:dyDescent="0.2">
      <c r="A138" s="20">
        <f t="shared" si="2"/>
        <v>129</v>
      </c>
      <c r="B138" s="20" t="s">
        <v>2</v>
      </c>
      <c r="C138" s="20" t="s">
        <v>103</v>
      </c>
      <c r="D138" s="21">
        <v>1490429.0166666668</v>
      </c>
      <c r="E138" s="21">
        <v>888169.51666666672</v>
      </c>
      <c r="F138" s="21">
        <v>183375.38333333333</v>
      </c>
      <c r="G138" s="21">
        <v>418884.11666666664</v>
      </c>
      <c r="I138" s="21">
        <v>0.29652684772273791</v>
      </c>
      <c r="J138" s="21">
        <v>0.30893175696508834</v>
      </c>
      <c r="K138" s="21">
        <v>0.3090790635929595</v>
      </c>
      <c r="L138" s="21">
        <v>0.26472943857543418</v>
      </c>
      <c r="N138" s="21">
        <v>15979.781256533333</v>
      </c>
      <c r="O138" s="21">
        <v>7960.2777429333337</v>
      </c>
      <c r="P138" s="21">
        <v>1844.3575296000001</v>
      </c>
      <c r="Q138" s="21">
        <v>6175.1459839999998</v>
      </c>
    </row>
    <row r="139" spans="1:17" x14ac:dyDescent="0.2">
      <c r="A139" s="20">
        <f t="shared" ref="A139:A202" si="3">A138+1</f>
        <v>130</v>
      </c>
      <c r="B139" s="20" t="s">
        <v>2</v>
      </c>
      <c r="C139" s="20" t="s">
        <v>103</v>
      </c>
      <c r="D139" s="21">
        <v>1492556.2</v>
      </c>
      <c r="E139" s="21">
        <v>889429.85</v>
      </c>
      <c r="F139" s="21">
        <v>183605.33333333334</v>
      </c>
      <c r="G139" s="21">
        <v>419521.01666666666</v>
      </c>
      <c r="I139" s="21">
        <v>0.29802528128142397</v>
      </c>
      <c r="J139" s="21">
        <v>0.31038572534228903</v>
      </c>
      <c r="K139" s="21">
        <v>0.31075607653009352</v>
      </c>
      <c r="L139" s="21">
        <v>0.26624811331462495</v>
      </c>
      <c r="N139" s="21">
        <v>16005.624832000001</v>
      </c>
      <c r="O139" s="21">
        <v>7972.1530709333338</v>
      </c>
      <c r="P139" s="21">
        <v>1847.1483392</v>
      </c>
      <c r="Q139" s="21">
        <v>6186.3234218666666</v>
      </c>
    </row>
    <row r="140" spans="1:17" x14ac:dyDescent="0.2">
      <c r="A140" s="20">
        <f t="shared" si="3"/>
        <v>131</v>
      </c>
      <c r="B140" s="20" t="s">
        <v>2</v>
      </c>
      <c r="C140" s="20" t="s">
        <v>103</v>
      </c>
      <c r="D140" s="21">
        <v>1494594.1333333333</v>
      </c>
      <c r="E140" s="21">
        <v>890815.9</v>
      </c>
      <c r="F140" s="21">
        <v>183888.38333333333</v>
      </c>
      <c r="G140" s="21">
        <v>419889.85</v>
      </c>
      <c r="I140" s="21">
        <v>0.29915899152465564</v>
      </c>
      <c r="J140" s="21">
        <v>0.31141902868669796</v>
      </c>
      <c r="K140" s="21">
        <v>0.31165186037218412</v>
      </c>
      <c r="L140" s="21">
        <v>0.26767756968484313</v>
      </c>
      <c r="N140" s="21">
        <v>16021.077538133335</v>
      </c>
      <c r="O140" s="21">
        <v>7982.7134463999982</v>
      </c>
      <c r="P140" s="21">
        <v>1848.7899477333335</v>
      </c>
      <c r="Q140" s="21">
        <v>6189.5741440000002</v>
      </c>
    </row>
    <row r="141" spans="1:17" x14ac:dyDescent="0.2">
      <c r="A141" s="20">
        <f t="shared" si="3"/>
        <v>132</v>
      </c>
      <c r="B141" s="20" t="s">
        <v>2</v>
      </c>
      <c r="C141" s="20" t="s">
        <v>103</v>
      </c>
      <c r="D141" s="21">
        <v>1498345.6</v>
      </c>
      <c r="E141" s="21">
        <v>893066.21666666667</v>
      </c>
      <c r="F141" s="21">
        <v>184267.46666666667</v>
      </c>
      <c r="G141" s="21">
        <v>421011.91666666669</v>
      </c>
      <c r="I141" s="21">
        <v>0.30008374172821012</v>
      </c>
      <c r="J141" s="21">
        <v>0.31243148495166645</v>
      </c>
      <c r="K141" s="21">
        <v>0.31244666249640018</v>
      </c>
      <c r="L141" s="21">
        <v>0.26848027425193621</v>
      </c>
      <c r="N141" s="21">
        <v>16065.627818666666</v>
      </c>
      <c r="O141" s="21">
        <v>8004.6824789333332</v>
      </c>
      <c r="P141" s="21">
        <v>1852.6300842666667</v>
      </c>
      <c r="Q141" s="21">
        <v>6208.3152554666658</v>
      </c>
    </row>
    <row r="142" spans="1:17" x14ac:dyDescent="0.2">
      <c r="A142" s="20">
        <f t="shared" si="3"/>
        <v>133</v>
      </c>
      <c r="B142" s="20" t="s">
        <v>2</v>
      </c>
      <c r="C142" s="20" t="s">
        <v>103</v>
      </c>
      <c r="D142" s="21">
        <v>1499980.7166666666</v>
      </c>
      <c r="E142" s="21">
        <v>893891.8833333333</v>
      </c>
      <c r="F142" s="21">
        <v>184490.7</v>
      </c>
      <c r="G142" s="21">
        <v>421598.13333333336</v>
      </c>
      <c r="I142" s="21">
        <v>0.30076615609380669</v>
      </c>
      <c r="J142" s="21">
        <v>0.3131588745827632</v>
      </c>
      <c r="K142" s="21">
        <v>0.31328228749019149</v>
      </c>
      <c r="L142" s="21">
        <v>0.26901350053415796</v>
      </c>
      <c r="N142" s="21">
        <v>16085.378321066666</v>
      </c>
      <c r="O142" s="21">
        <v>8011.0538752000002</v>
      </c>
      <c r="P142" s="21">
        <v>1854.7302400000001</v>
      </c>
      <c r="Q142" s="21">
        <v>6219.5942058666669</v>
      </c>
    </row>
    <row r="143" spans="1:17" x14ac:dyDescent="0.2">
      <c r="A143" s="20">
        <f t="shared" si="3"/>
        <v>134</v>
      </c>
      <c r="B143" s="20" t="s">
        <v>2</v>
      </c>
      <c r="C143" s="20" t="s">
        <v>103</v>
      </c>
      <c r="D143" s="21">
        <v>1502379.7333333334</v>
      </c>
      <c r="E143" s="21">
        <v>895428.1</v>
      </c>
      <c r="F143" s="21">
        <v>184779.01666666666</v>
      </c>
      <c r="G143" s="21">
        <v>422172.61666666664</v>
      </c>
      <c r="I143" s="21">
        <v>0.30185181725694205</v>
      </c>
      <c r="J143" s="21">
        <v>0.31410616696453164</v>
      </c>
      <c r="K143" s="21">
        <v>0.31436238990339904</v>
      </c>
      <c r="L143" s="21">
        <v>0.27038464041387178</v>
      </c>
      <c r="N143" s="21">
        <v>16109.108701866668</v>
      </c>
      <c r="O143" s="21">
        <v>8025.6935936</v>
      </c>
      <c r="P143" s="21">
        <v>1858.1500586666666</v>
      </c>
      <c r="Q143" s="21">
        <v>6225.2650495999997</v>
      </c>
    </row>
    <row r="144" spans="1:17" x14ac:dyDescent="0.2">
      <c r="A144" s="20">
        <f t="shared" si="3"/>
        <v>135</v>
      </c>
      <c r="B144" s="20" t="s">
        <v>2</v>
      </c>
      <c r="C144" s="20" t="s">
        <v>103</v>
      </c>
      <c r="D144" s="21">
        <v>1504949.3166666667</v>
      </c>
      <c r="E144" s="21">
        <v>896910.93333333335</v>
      </c>
      <c r="F144" s="21">
        <v>185183.55</v>
      </c>
      <c r="G144" s="21">
        <v>422854.83333333331</v>
      </c>
      <c r="I144" s="21">
        <v>0.30315531651514421</v>
      </c>
      <c r="J144" s="21">
        <v>0.31540945652425983</v>
      </c>
      <c r="K144" s="21">
        <v>0.31565026960188058</v>
      </c>
      <c r="L144" s="21">
        <v>0.27169125160762425</v>
      </c>
      <c r="N144" s="21">
        <v>16134.999381333333</v>
      </c>
      <c r="O144" s="21">
        <v>8037.4829738666676</v>
      </c>
      <c r="P144" s="21">
        <v>1862.3272959999999</v>
      </c>
      <c r="Q144" s="21">
        <v>6235.1891114666669</v>
      </c>
    </row>
    <row r="145" spans="1:17" x14ac:dyDescent="0.2">
      <c r="A145" s="20">
        <f t="shared" si="3"/>
        <v>136</v>
      </c>
      <c r="B145" s="20" t="s">
        <v>2</v>
      </c>
      <c r="C145" s="20" t="s">
        <v>103</v>
      </c>
      <c r="D145" s="21">
        <v>1506517</v>
      </c>
      <c r="E145" s="21">
        <v>897896.68333333335</v>
      </c>
      <c r="F145" s="21">
        <v>185281.21666666667</v>
      </c>
      <c r="G145" s="21">
        <v>423339.1</v>
      </c>
      <c r="I145" s="21">
        <v>0.30379700146098582</v>
      </c>
      <c r="J145" s="21">
        <v>0.31610887067352089</v>
      </c>
      <c r="K145" s="21">
        <v>0.31609343211890611</v>
      </c>
      <c r="L145" s="21">
        <v>0.27230195608359037</v>
      </c>
      <c r="N145" s="21">
        <v>16155.041450666664</v>
      </c>
      <c r="O145" s="21">
        <v>8047.1435264000011</v>
      </c>
      <c r="P145" s="21">
        <v>1864.255488</v>
      </c>
      <c r="Q145" s="21">
        <v>6243.6424362666667</v>
      </c>
    </row>
    <row r="146" spans="1:17" x14ac:dyDescent="0.2">
      <c r="A146" s="20">
        <f t="shared" si="3"/>
        <v>137</v>
      </c>
      <c r="B146" s="20" t="s">
        <v>2</v>
      </c>
      <c r="C146" s="20" t="s">
        <v>103</v>
      </c>
      <c r="D146" s="21">
        <v>1510403.95</v>
      </c>
      <c r="E146" s="21">
        <v>900286.76666666672</v>
      </c>
      <c r="F146" s="21">
        <v>185732.41666666666</v>
      </c>
      <c r="G146" s="21">
        <v>424384.76666666666</v>
      </c>
      <c r="I146" s="21">
        <v>0.30581045697521297</v>
      </c>
      <c r="J146" s="21">
        <v>0.31794961451727066</v>
      </c>
      <c r="K146" s="21">
        <v>0.31832668556781285</v>
      </c>
      <c r="L146" s="21">
        <v>0.27458079625541071</v>
      </c>
      <c r="N146" s="21">
        <v>16191.229474133335</v>
      </c>
      <c r="O146" s="21">
        <v>8068.6157141333351</v>
      </c>
      <c r="P146" s="21">
        <v>1868.4189354666667</v>
      </c>
      <c r="Q146" s="21">
        <v>6254.1948245333333</v>
      </c>
    </row>
    <row r="147" spans="1:17" x14ac:dyDescent="0.2">
      <c r="A147" s="20">
        <f t="shared" si="3"/>
        <v>138</v>
      </c>
      <c r="B147" s="20" t="s">
        <v>2</v>
      </c>
      <c r="C147" s="20" t="s">
        <v>103</v>
      </c>
      <c r="D147" s="21">
        <v>1512176.9166666667</v>
      </c>
      <c r="E147" s="21">
        <v>901272.51666666672</v>
      </c>
      <c r="F147" s="21">
        <v>186008.66666666666</v>
      </c>
      <c r="G147" s="21">
        <v>424895.73333333334</v>
      </c>
      <c r="I147" s="21">
        <v>0.30637096397946822</v>
      </c>
      <c r="J147" s="21">
        <v>0.31835353620661277</v>
      </c>
      <c r="K147" s="21">
        <v>0.31909378559421964</v>
      </c>
      <c r="L147" s="21">
        <v>0.27538426046797992</v>
      </c>
      <c r="N147" s="21">
        <v>16214.113143466666</v>
      </c>
      <c r="O147" s="21">
        <v>8076.8434858666678</v>
      </c>
      <c r="P147" s="21">
        <v>1870.280704</v>
      </c>
      <c r="Q147" s="21">
        <v>6266.9889536000001</v>
      </c>
    </row>
    <row r="148" spans="1:17" x14ac:dyDescent="0.2">
      <c r="A148" s="20">
        <f t="shared" si="3"/>
        <v>139</v>
      </c>
      <c r="B148" s="20" t="s">
        <v>2</v>
      </c>
      <c r="C148" s="20" t="s">
        <v>103</v>
      </c>
      <c r="D148" s="21">
        <v>1514121.7333333334</v>
      </c>
      <c r="E148" s="21">
        <v>902359.2</v>
      </c>
      <c r="F148" s="21">
        <v>186270.03333333333</v>
      </c>
      <c r="G148" s="21">
        <v>425492.5</v>
      </c>
      <c r="I148" s="21">
        <v>0.30633227906245852</v>
      </c>
      <c r="J148" s="21">
        <v>0.3185654524458405</v>
      </c>
      <c r="K148" s="21">
        <v>0.3186844215056242</v>
      </c>
      <c r="L148" s="21">
        <v>0.27498143143925374</v>
      </c>
      <c r="N148" s="21">
        <v>16233.913958399999</v>
      </c>
      <c r="O148" s="21">
        <v>8086.4812373333343</v>
      </c>
      <c r="P148" s="21">
        <v>1872.5384192000004</v>
      </c>
      <c r="Q148" s="21">
        <v>6274.894301866666</v>
      </c>
    </row>
    <row r="149" spans="1:17" x14ac:dyDescent="0.2">
      <c r="A149" s="20">
        <f t="shared" si="3"/>
        <v>140</v>
      </c>
      <c r="B149" s="20" t="s">
        <v>2</v>
      </c>
      <c r="C149" s="20" t="s">
        <v>103</v>
      </c>
      <c r="D149" s="21">
        <v>1517264.0333333332</v>
      </c>
      <c r="E149" s="21">
        <v>904256.1333333333</v>
      </c>
      <c r="F149" s="21">
        <v>186681.03333333333</v>
      </c>
      <c r="G149" s="21">
        <v>426326.86666666664</v>
      </c>
      <c r="I149" s="21">
        <v>0.30838506994860332</v>
      </c>
      <c r="J149" s="21">
        <v>0.32037355074248136</v>
      </c>
      <c r="K149" s="21">
        <v>0.32084240418282095</v>
      </c>
      <c r="L149" s="21">
        <v>0.27750218091658307</v>
      </c>
      <c r="N149" s="21">
        <v>16266.488627200002</v>
      </c>
      <c r="O149" s="21">
        <v>8104.4787882666669</v>
      </c>
      <c r="P149" s="21">
        <v>1876.7241216</v>
      </c>
      <c r="Q149" s="21">
        <v>6285.2857173333332</v>
      </c>
    </row>
    <row r="150" spans="1:17" x14ac:dyDescent="0.2">
      <c r="A150" s="20">
        <f t="shared" si="3"/>
        <v>141</v>
      </c>
      <c r="B150" s="20" t="s">
        <v>2</v>
      </c>
      <c r="C150" s="20" t="s">
        <v>103</v>
      </c>
      <c r="D150" s="21">
        <v>1518261.1</v>
      </c>
      <c r="E150" s="21">
        <v>904999.65</v>
      </c>
      <c r="F150" s="21">
        <v>186772.66666666666</v>
      </c>
      <c r="G150" s="21">
        <v>426488.78333333333</v>
      </c>
      <c r="I150" s="21">
        <v>0.30932011649160124</v>
      </c>
      <c r="J150" s="21">
        <v>0.32124098081142904</v>
      </c>
      <c r="K150" s="21">
        <v>0.32186454067154724</v>
      </c>
      <c r="L150" s="21">
        <v>0.27853071684925518</v>
      </c>
      <c r="N150" s="21">
        <v>16277.777749333332</v>
      </c>
      <c r="O150" s="21">
        <v>8110.1787818666662</v>
      </c>
      <c r="P150" s="21">
        <v>1878.5228117333331</v>
      </c>
      <c r="Q150" s="21">
        <v>6289.0761557333335</v>
      </c>
    </row>
    <row r="151" spans="1:17" x14ac:dyDescent="0.2">
      <c r="A151" s="20">
        <f t="shared" si="3"/>
        <v>142</v>
      </c>
      <c r="B151" s="20" t="s">
        <v>2</v>
      </c>
      <c r="C151" s="20" t="s">
        <v>103</v>
      </c>
      <c r="D151" s="21">
        <v>1521943.6166666665</v>
      </c>
      <c r="E151" s="21">
        <v>907019.78333333333</v>
      </c>
      <c r="F151" s="21">
        <v>187217.75</v>
      </c>
      <c r="G151" s="21">
        <v>427706.08333333331</v>
      </c>
      <c r="I151" s="21">
        <v>0.31063039389643621</v>
      </c>
      <c r="J151" s="21">
        <v>0.32260524633540238</v>
      </c>
      <c r="K151" s="21">
        <v>0.32285996012664397</v>
      </c>
      <c r="L151" s="21">
        <v>0.27988259663518933</v>
      </c>
      <c r="N151" s="21">
        <v>16317.785224533332</v>
      </c>
      <c r="O151" s="21">
        <v>8127.8019584000012</v>
      </c>
      <c r="P151" s="21">
        <v>1882.1829290666667</v>
      </c>
      <c r="Q151" s="21">
        <v>6307.8003370666665</v>
      </c>
    </row>
    <row r="152" spans="1:17" x14ac:dyDescent="0.2">
      <c r="A152" s="20">
        <f t="shared" si="3"/>
        <v>143</v>
      </c>
      <c r="B152" s="20" t="s">
        <v>2</v>
      </c>
      <c r="C152" s="20" t="s">
        <v>103</v>
      </c>
      <c r="D152" s="21">
        <v>1522683.55</v>
      </c>
      <c r="E152" s="21">
        <v>907420.71666666667</v>
      </c>
      <c r="F152" s="21">
        <v>187311.1</v>
      </c>
      <c r="G152" s="21">
        <v>427951.73333333334</v>
      </c>
      <c r="I152" s="21">
        <v>0.31038932683463133</v>
      </c>
      <c r="J152" s="21">
        <v>0.32242725082520063</v>
      </c>
      <c r="K152" s="21">
        <v>0.32267802468727158</v>
      </c>
      <c r="L152" s="21">
        <v>0.27948567556528181</v>
      </c>
      <c r="N152" s="21">
        <v>16326.838749866669</v>
      </c>
      <c r="O152" s="21">
        <v>8131.9052629333328</v>
      </c>
      <c r="P152" s="21">
        <v>1883.9143765333333</v>
      </c>
      <c r="Q152" s="21">
        <v>6311.0191103999996</v>
      </c>
    </row>
    <row r="153" spans="1:17" x14ac:dyDescent="0.2">
      <c r="A153" s="20">
        <f t="shared" si="3"/>
        <v>144</v>
      </c>
      <c r="B153" s="20" t="s">
        <v>2</v>
      </c>
      <c r="C153" s="20" t="s">
        <v>103</v>
      </c>
      <c r="D153" s="21">
        <v>1525814.15</v>
      </c>
      <c r="E153" s="21">
        <v>909326.8666666667</v>
      </c>
      <c r="F153" s="21">
        <v>187675.26666666666</v>
      </c>
      <c r="G153" s="21">
        <v>428812.01666666666</v>
      </c>
      <c r="I153" s="21">
        <v>0.31359816428713372</v>
      </c>
      <c r="J153" s="21">
        <v>0.32543055023925022</v>
      </c>
      <c r="K153" s="21">
        <v>0.32604517821385803</v>
      </c>
      <c r="L153" s="21">
        <v>0.28305913414817629</v>
      </c>
      <c r="N153" s="21">
        <v>16359.813051733334</v>
      </c>
      <c r="O153" s="21">
        <v>8149.5997781333335</v>
      </c>
      <c r="P153" s="21">
        <v>1887.6376405333333</v>
      </c>
      <c r="Q153" s="21">
        <v>6322.5756330666663</v>
      </c>
    </row>
    <row r="154" spans="1:17" x14ac:dyDescent="0.2">
      <c r="A154" s="20">
        <f t="shared" si="3"/>
        <v>145</v>
      </c>
      <c r="B154" s="20" t="s">
        <v>2</v>
      </c>
      <c r="C154" s="20" t="s">
        <v>103</v>
      </c>
      <c r="D154" s="21">
        <v>1528127.5</v>
      </c>
      <c r="E154" s="21">
        <v>910825.8666666667</v>
      </c>
      <c r="F154" s="21">
        <v>187878.28333333333</v>
      </c>
      <c r="G154" s="21">
        <v>429423.35</v>
      </c>
      <c r="I154" s="21">
        <v>0.31384191962603469</v>
      </c>
      <c r="J154" s="21">
        <v>0.32571724796572898</v>
      </c>
      <c r="K154" s="21">
        <v>0.326023387038612</v>
      </c>
      <c r="L154" s="21">
        <v>0.28332427447956277</v>
      </c>
      <c r="N154" s="21">
        <v>16382.030370133334</v>
      </c>
      <c r="O154" s="21">
        <v>8162.0338005333333</v>
      </c>
      <c r="P154" s="21">
        <v>1888.8491690666667</v>
      </c>
      <c r="Q154" s="21">
        <v>6331.147400533333</v>
      </c>
    </row>
    <row r="155" spans="1:17" x14ac:dyDescent="0.2">
      <c r="A155" s="20">
        <f t="shared" si="3"/>
        <v>146</v>
      </c>
      <c r="B155" s="20" t="s">
        <v>2</v>
      </c>
      <c r="C155" s="20" t="s">
        <v>103</v>
      </c>
      <c r="D155" s="21">
        <v>1529853.3833333333</v>
      </c>
      <c r="E155" s="21">
        <v>911847.25</v>
      </c>
      <c r="F155" s="21">
        <v>188083.4</v>
      </c>
      <c r="G155" s="21">
        <v>429922.73333333334</v>
      </c>
      <c r="I155" s="21">
        <v>0.31462241500419164</v>
      </c>
      <c r="J155" s="21">
        <v>0.32652715949226513</v>
      </c>
      <c r="K155" s="21">
        <v>0.32689650929676228</v>
      </c>
      <c r="L155" s="21">
        <v>0.28400328070578884</v>
      </c>
      <c r="N155" s="21">
        <v>16404.5572096</v>
      </c>
      <c r="O155" s="21">
        <v>8171.4326869333327</v>
      </c>
      <c r="P155" s="21">
        <v>1892.1876138666669</v>
      </c>
      <c r="Q155" s="21">
        <v>6340.9369087999994</v>
      </c>
    </row>
    <row r="156" spans="1:17" x14ac:dyDescent="0.2">
      <c r="A156" s="20">
        <f t="shared" si="3"/>
        <v>147</v>
      </c>
      <c r="B156" s="20" t="s">
        <v>2</v>
      </c>
      <c r="C156" s="20" t="s">
        <v>103</v>
      </c>
      <c r="D156" s="21">
        <v>1532974.7</v>
      </c>
      <c r="E156" s="21">
        <v>913790.08333333337</v>
      </c>
      <c r="F156" s="21">
        <v>188575.66666666666</v>
      </c>
      <c r="G156" s="21">
        <v>430608.95</v>
      </c>
      <c r="I156" s="21">
        <v>0.3165751664068559</v>
      </c>
      <c r="J156" s="21">
        <v>0.32829287032643623</v>
      </c>
      <c r="K156" s="21">
        <v>0.3292009953564175</v>
      </c>
      <c r="L156" s="21">
        <v>0.28617996502395038</v>
      </c>
      <c r="N156" s="21">
        <v>16436.818670933331</v>
      </c>
      <c r="O156" s="21">
        <v>8189.2149930666665</v>
      </c>
      <c r="P156" s="21">
        <v>1896.8214186666669</v>
      </c>
      <c r="Q156" s="21">
        <v>6350.7822592000002</v>
      </c>
    </row>
    <row r="157" spans="1:17" x14ac:dyDescent="0.2">
      <c r="A157" s="20">
        <f t="shared" si="3"/>
        <v>148</v>
      </c>
      <c r="B157" s="20" t="s">
        <v>2</v>
      </c>
      <c r="C157" s="20" t="s">
        <v>103</v>
      </c>
      <c r="D157" s="21">
        <v>1533916</v>
      </c>
      <c r="E157" s="21">
        <v>914235.9</v>
      </c>
      <c r="F157" s="21">
        <v>188742.8</v>
      </c>
      <c r="G157" s="21">
        <v>430937.3</v>
      </c>
      <c r="I157" s="21">
        <v>0.3167565919407147</v>
      </c>
      <c r="J157" s="21">
        <v>0.32845067449221799</v>
      </c>
      <c r="K157" s="21">
        <v>0.32906106634707832</v>
      </c>
      <c r="L157" s="21">
        <v>0.28655839132514171</v>
      </c>
      <c r="N157" s="21">
        <v>16446.199193599998</v>
      </c>
      <c r="O157" s="21">
        <v>8193.469781333335</v>
      </c>
      <c r="P157" s="21">
        <v>1897.6801450666667</v>
      </c>
      <c r="Q157" s="21">
        <v>6355.0492672</v>
      </c>
    </row>
    <row r="158" spans="1:17" x14ac:dyDescent="0.2">
      <c r="A158" s="20">
        <f t="shared" si="3"/>
        <v>149</v>
      </c>
      <c r="B158" s="20" t="s">
        <v>2</v>
      </c>
      <c r="C158" s="20" t="s">
        <v>103</v>
      </c>
      <c r="D158" s="21">
        <v>1537972.2833333332</v>
      </c>
      <c r="E158" s="21">
        <v>916726.43333333335</v>
      </c>
      <c r="F158" s="21">
        <v>189125.33333333334</v>
      </c>
      <c r="G158" s="21">
        <v>432120.51666666666</v>
      </c>
      <c r="I158" s="21">
        <v>0.31785463655462282</v>
      </c>
      <c r="J158" s="21">
        <v>0.32960490928718716</v>
      </c>
      <c r="K158" s="21">
        <v>0.33009709064183185</v>
      </c>
      <c r="L158" s="21">
        <v>0.2875687711117319</v>
      </c>
      <c r="N158" s="21">
        <v>16488.912964266667</v>
      </c>
      <c r="O158" s="21">
        <v>8214.7984725333336</v>
      </c>
      <c r="P158" s="21">
        <v>1902.1451264000002</v>
      </c>
      <c r="Q158" s="21">
        <v>6371.9693653333334</v>
      </c>
    </row>
    <row r="159" spans="1:17" x14ac:dyDescent="0.2">
      <c r="A159" s="20">
        <f t="shared" si="3"/>
        <v>150</v>
      </c>
      <c r="B159" s="20" t="s">
        <v>2</v>
      </c>
      <c r="C159" s="20" t="s">
        <v>103</v>
      </c>
      <c r="D159" s="21">
        <v>1538908.8166666669</v>
      </c>
      <c r="E159" s="21">
        <v>917203.96666666667</v>
      </c>
      <c r="F159" s="21">
        <v>189290</v>
      </c>
      <c r="G159" s="21">
        <v>432414.85</v>
      </c>
      <c r="I159" s="21">
        <v>0.31923194738990873</v>
      </c>
      <c r="J159" s="21">
        <v>0.33087632521868365</v>
      </c>
      <c r="K159" s="21">
        <v>0.3316946071283921</v>
      </c>
      <c r="L159" s="21">
        <v>0.28907727902961705</v>
      </c>
      <c r="N159" s="21">
        <v>16500.895266133335</v>
      </c>
      <c r="O159" s="21">
        <v>8219.3878357333342</v>
      </c>
      <c r="P159" s="21">
        <v>1903.5488938666667</v>
      </c>
      <c r="Q159" s="21">
        <v>6377.9585365333332</v>
      </c>
    </row>
    <row r="160" spans="1:17" x14ac:dyDescent="0.2">
      <c r="A160" s="20">
        <f t="shared" si="3"/>
        <v>151</v>
      </c>
      <c r="B160" s="20" t="s">
        <v>2</v>
      </c>
      <c r="C160" s="20" t="s">
        <v>103</v>
      </c>
      <c r="D160" s="21">
        <v>1541872.2333333334</v>
      </c>
      <c r="E160" s="21">
        <v>919040.75</v>
      </c>
      <c r="F160" s="21">
        <v>189657.86666666667</v>
      </c>
      <c r="G160" s="21">
        <v>433173.61666666664</v>
      </c>
      <c r="I160" s="21">
        <v>0.32104043928888443</v>
      </c>
      <c r="J160" s="21">
        <v>0.33252838861243822</v>
      </c>
      <c r="K160" s="21">
        <v>0.33339081048751651</v>
      </c>
      <c r="L160" s="21">
        <v>0.29125968136640518</v>
      </c>
      <c r="N160" s="21">
        <v>16529.655534933332</v>
      </c>
      <c r="O160" s="21">
        <v>8236.0522751999997</v>
      </c>
      <c r="P160" s="21">
        <v>1907.2175445333332</v>
      </c>
      <c r="Q160" s="21">
        <v>6386.3857152</v>
      </c>
    </row>
    <row r="161" spans="1:17" x14ac:dyDescent="0.2">
      <c r="A161" s="20">
        <f t="shared" si="3"/>
        <v>152</v>
      </c>
      <c r="B161" s="20" t="s">
        <v>2</v>
      </c>
      <c r="C161" s="20" t="s">
        <v>103</v>
      </c>
      <c r="D161" s="21">
        <v>1543128.2166666668</v>
      </c>
      <c r="E161" s="21">
        <v>919842.23333333328</v>
      </c>
      <c r="F161" s="21">
        <v>189749.58333333334</v>
      </c>
      <c r="G161" s="21">
        <v>433536.4</v>
      </c>
      <c r="I161" s="21">
        <v>0.3205711149212887</v>
      </c>
      <c r="J161" s="21">
        <v>0.3321584504509415</v>
      </c>
      <c r="K161" s="21">
        <v>0.3327087145118896</v>
      </c>
      <c r="L161" s="21">
        <v>0.29067368287876172</v>
      </c>
      <c r="N161" s="21">
        <v>16541.634491733334</v>
      </c>
      <c r="O161" s="21">
        <v>8243.9727786666681</v>
      </c>
      <c r="P161" s="21">
        <v>1908.2922666666666</v>
      </c>
      <c r="Q161" s="21">
        <v>6389.3694464</v>
      </c>
    </row>
    <row r="162" spans="1:17" x14ac:dyDescent="0.2">
      <c r="A162" s="20">
        <f t="shared" si="3"/>
        <v>153</v>
      </c>
      <c r="B162" s="20" t="s">
        <v>2</v>
      </c>
      <c r="C162" s="20" t="s">
        <v>103</v>
      </c>
      <c r="D162" s="21">
        <v>1545891.1666666665</v>
      </c>
      <c r="E162" s="21">
        <v>921392.95</v>
      </c>
      <c r="F162" s="21">
        <v>190015.43333333332</v>
      </c>
      <c r="G162" s="21">
        <v>434482.78333333333</v>
      </c>
      <c r="I162" s="21">
        <v>0.32258569597450099</v>
      </c>
      <c r="J162" s="21">
        <v>0.33407650612043427</v>
      </c>
      <c r="K162" s="21">
        <v>0.33485781681242383</v>
      </c>
      <c r="L162" s="21">
        <v>0.29285046983257912</v>
      </c>
      <c r="N162" s="21">
        <v>16575.333444266671</v>
      </c>
      <c r="O162" s="21">
        <v>8256.9693183999989</v>
      </c>
      <c r="P162" s="21">
        <v>1911.2176981333332</v>
      </c>
      <c r="Q162" s="21">
        <v>6407.1464277333334</v>
      </c>
    </row>
    <row r="163" spans="1:17" x14ac:dyDescent="0.2">
      <c r="A163" s="20">
        <f t="shared" si="3"/>
        <v>154</v>
      </c>
      <c r="B163" s="20" t="s">
        <v>2</v>
      </c>
      <c r="C163" s="20" t="s">
        <v>103</v>
      </c>
      <c r="D163" s="21">
        <v>1547954.4833333334</v>
      </c>
      <c r="E163" s="21">
        <v>922690.01666666672</v>
      </c>
      <c r="F163" s="21">
        <v>190262.93333333332</v>
      </c>
      <c r="G163" s="21">
        <v>435001.53333333333</v>
      </c>
      <c r="I163" s="21">
        <v>0.32439895949136915</v>
      </c>
      <c r="J163" s="21">
        <v>0.33570210506414028</v>
      </c>
      <c r="K163" s="21">
        <v>0.33689001781394451</v>
      </c>
      <c r="L163" s="21">
        <v>0.29496024722824732</v>
      </c>
      <c r="N163" s="21">
        <v>16596.755319466665</v>
      </c>
      <c r="O163" s="21">
        <v>8269.7100629333327</v>
      </c>
      <c r="P163" s="21">
        <v>1912.5616640000001</v>
      </c>
      <c r="Q163" s="21">
        <v>6414.4835925333336</v>
      </c>
    </row>
    <row r="164" spans="1:17" x14ac:dyDescent="0.2">
      <c r="A164" s="20">
        <f t="shared" si="3"/>
        <v>155</v>
      </c>
      <c r="B164" s="20" t="s">
        <v>2</v>
      </c>
      <c r="C164" s="20" t="s">
        <v>103</v>
      </c>
      <c r="D164" s="21">
        <v>1549905.8666666667</v>
      </c>
      <c r="E164" s="21">
        <v>923853.68333333335</v>
      </c>
      <c r="F164" s="21">
        <v>190618.58333333334</v>
      </c>
      <c r="G164" s="21">
        <v>435433.6</v>
      </c>
      <c r="I164" s="21">
        <v>0.32514118079988347</v>
      </c>
      <c r="J164" s="21">
        <v>0.33645095966765737</v>
      </c>
      <c r="K164" s="21">
        <v>0.33764127649324155</v>
      </c>
      <c r="L164" s="21">
        <v>0.29567324034403097</v>
      </c>
      <c r="N164" s="21">
        <v>16619.71060053333</v>
      </c>
      <c r="O164" s="21">
        <v>8278.9460650666661</v>
      </c>
      <c r="P164" s="21">
        <v>1917.6847359999999</v>
      </c>
      <c r="Q164" s="21">
        <v>6423.0797994666664</v>
      </c>
    </row>
    <row r="165" spans="1:17" x14ac:dyDescent="0.2">
      <c r="A165" s="20">
        <f t="shared" si="3"/>
        <v>156</v>
      </c>
      <c r="B165" s="20" t="s">
        <v>2</v>
      </c>
      <c r="C165" s="20" t="s">
        <v>103</v>
      </c>
      <c r="D165" s="21">
        <v>1551851.5666666667</v>
      </c>
      <c r="E165" s="21">
        <v>924879.73333333328</v>
      </c>
      <c r="F165" s="21">
        <v>190836.2</v>
      </c>
      <c r="G165" s="21">
        <v>436135.63333333336</v>
      </c>
      <c r="I165" s="21">
        <v>0.32626170219845124</v>
      </c>
      <c r="J165" s="21">
        <v>0.33762536451586211</v>
      </c>
      <c r="K165" s="21">
        <v>0.33846328177428253</v>
      </c>
      <c r="L165" s="21">
        <v>0.29682470353832585</v>
      </c>
      <c r="N165" s="21">
        <v>16638.499157333332</v>
      </c>
      <c r="O165" s="21">
        <v>8288.9013247999992</v>
      </c>
      <c r="P165" s="21">
        <v>1918.4121855999999</v>
      </c>
      <c r="Q165" s="21">
        <v>6431.1856469333334</v>
      </c>
    </row>
    <row r="166" spans="1:17" x14ac:dyDescent="0.2">
      <c r="A166" s="20">
        <f t="shared" si="3"/>
        <v>157</v>
      </c>
      <c r="B166" s="20" t="s">
        <v>2</v>
      </c>
      <c r="C166" s="20" t="s">
        <v>103</v>
      </c>
      <c r="D166" s="21">
        <v>1553936.2999999998</v>
      </c>
      <c r="E166" s="21">
        <v>926196.66666666663</v>
      </c>
      <c r="F166" s="21">
        <v>191111.05</v>
      </c>
      <c r="G166" s="21">
        <v>436628.58333333331</v>
      </c>
      <c r="I166" s="21">
        <v>0.32788223328931393</v>
      </c>
      <c r="J166" s="21">
        <v>0.33908807055017115</v>
      </c>
      <c r="K166" s="21">
        <v>0.34033521888626184</v>
      </c>
      <c r="L166" s="21">
        <v>0.29866125977017466</v>
      </c>
      <c r="N166" s="21">
        <v>16659.337762133331</v>
      </c>
      <c r="O166" s="21">
        <v>8300.0075605333332</v>
      </c>
      <c r="P166" s="21">
        <v>1921.5809877333334</v>
      </c>
      <c r="Q166" s="21">
        <v>6437.7492138666667</v>
      </c>
    </row>
    <row r="167" spans="1:17" x14ac:dyDescent="0.2">
      <c r="A167" s="20">
        <f t="shared" si="3"/>
        <v>158</v>
      </c>
      <c r="B167" s="20" t="s">
        <v>2</v>
      </c>
      <c r="C167" s="20" t="s">
        <v>103</v>
      </c>
      <c r="D167" s="21">
        <v>1556254.75</v>
      </c>
      <c r="E167" s="21">
        <v>927529.58333333337</v>
      </c>
      <c r="F167" s="21">
        <v>191379.71666666667</v>
      </c>
      <c r="G167" s="21">
        <v>437345.45</v>
      </c>
      <c r="I167" s="21">
        <v>0.32862189017147314</v>
      </c>
      <c r="J167" s="21">
        <v>0.33968563859822981</v>
      </c>
      <c r="K167" s="21">
        <v>0.3410878375912878</v>
      </c>
      <c r="L167" s="21">
        <v>0.29970268350415752</v>
      </c>
      <c r="N167" s="21">
        <v>16685.814783999998</v>
      </c>
      <c r="O167" s="21">
        <v>8310.2572543999995</v>
      </c>
      <c r="P167" s="21">
        <v>1924.4554240000002</v>
      </c>
      <c r="Q167" s="21">
        <v>6451.1021056</v>
      </c>
    </row>
    <row r="168" spans="1:17" x14ac:dyDescent="0.2">
      <c r="A168" s="20">
        <f t="shared" si="3"/>
        <v>159</v>
      </c>
      <c r="B168" s="20" t="s">
        <v>2</v>
      </c>
      <c r="C168" s="20" t="s">
        <v>103</v>
      </c>
      <c r="D168" s="21">
        <v>1557868.75</v>
      </c>
      <c r="E168" s="21">
        <v>928479.06666666665</v>
      </c>
      <c r="F168" s="21">
        <v>191643.45</v>
      </c>
      <c r="G168" s="21">
        <v>437746.23333333334</v>
      </c>
      <c r="I168" s="21">
        <v>0.32927383208630379</v>
      </c>
      <c r="J168" s="21">
        <v>0.34052628890717768</v>
      </c>
      <c r="K168" s="21">
        <v>0.34150362683062396</v>
      </c>
      <c r="L168" s="21">
        <v>0.30005272247916542</v>
      </c>
      <c r="N168" s="21">
        <v>16703.309482666667</v>
      </c>
      <c r="O168" s="21">
        <v>8320.1120938666663</v>
      </c>
      <c r="P168" s="21">
        <v>1927.6820479999999</v>
      </c>
      <c r="Q168" s="21">
        <v>6455.5153408000006</v>
      </c>
    </row>
    <row r="169" spans="1:17" x14ac:dyDescent="0.2">
      <c r="A169" s="20">
        <f t="shared" si="3"/>
        <v>160</v>
      </c>
      <c r="B169" s="20" t="s">
        <v>2</v>
      </c>
      <c r="C169" s="20" t="s">
        <v>103</v>
      </c>
      <c r="D169" s="21">
        <v>1560512.1</v>
      </c>
      <c r="E169" s="21">
        <v>930028.53333333333</v>
      </c>
      <c r="F169" s="21">
        <v>191929.7</v>
      </c>
      <c r="G169" s="21">
        <v>438553.86666666664</v>
      </c>
      <c r="I169" s="21">
        <v>0.33185557041392588</v>
      </c>
      <c r="J169" s="21">
        <v>0.34293921104069353</v>
      </c>
      <c r="K169" s="21">
        <v>0.34400876779362444</v>
      </c>
      <c r="L169" s="21">
        <v>0.3030320608658032</v>
      </c>
      <c r="N169" s="21">
        <v>16728.346624000002</v>
      </c>
      <c r="O169" s="21">
        <v>8334.3355904</v>
      </c>
      <c r="P169" s="21">
        <v>1929.5309824000001</v>
      </c>
      <c r="Q169" s="21">
        <v>6464.4800511999993</v>
      </c>
    </row>
    <row r="170" spans="1:17" x14ac:dyDescent="0.2">
      <c r="A170" s="20">
        <f t="shared" si="3"/>
        <v>161</v>
      </c>
      <c r="B170" s="20" t="s">
        <v>2</v>
      </c>
      <c r="C170" s="20" t="s">
        <v>103</v>
      </c>
      <c r="D170" s="21">
        <v>1561844.1666666665</v>
      </c>
      <c r="E170" s="21">
        <v>930936.23333333328</v>
      </c>
      <c r="F170" s="21">
        <v>192093.65</v>
      </c>
      <c r="G170" s="21">
        <v>438814.28333333333</v>
      </c>
      <c r="I170" s="21">
        <v>0.33233142206355415</v>
      </c>
      <c r="J170" s="21">
        <v>0.34322390631338268</v>
      </c>
      <c r="K170" s="21">
        <v>0.34459122308311596</v>
      </c>
      <c r="L170" s="21">
        <v>0.30385641871958213</v>
      </c>
      <c r="N170" s="21">
        <v>16742.196019200001</v>
      </c>
      <c r="O170" s="21">
        <v>8342.7124565333343</v>
      </c>
      <c r="P170" s="21">
        <v>1932.514304</v>
      </c>
      <c r="Q170" s="21">
        <v>6466.9692586666661</v>
      </c>
    </row>
    <row r="171" spans="1:17" x14ac:dyDescent="0.2">
      <c r="A171" s="20">
        <f t="shared" si="3"/>
        <v>162</v>
      </c>
      <c r="B171" s="20" t="s">
        <v>2</v>
      </c>
      <c r="C171" s="20" t="s">
        <v>103</v>
      </c>
      <c r="D171" s="21">
        <v>1564802.0499999998</v>
      </c>
      <c r="E171" s="21">
        <v>932570.45</v>
      </c>
      <c r="F171" s="21">
        <v>192541.51666666666</v>
      </c>
      <c r="G171" s="21">
        <v>439690.08333333331</v>
      </c>
      <c r="I171" s="21">
        <v>0.33321504758381415</v>
      </c>
      <c r="J171" s="21">
        <v>0.34414612488525664</v>
      </c>
      <c r="K171" s="21">
        <v>0.34557343866357482</v>
      </c>
      <c r="L171" s="21">
        <v>0.30461876234415869</v>
      </c>
      <c r="N171" s="21">
        <v>16777.174425599998</v>
      </c>
      <c r="O171" s="21">
        <v>8357.5308970666665</v>
      </c>
      <c r="P171" s="21">
        <v>1935.8865407999997</v>
      </c>
      <c r="Q171" s="21">
        <v>6483.7569877333335</v>
      </c>
    </row>
    <row r="172" spans="1:17" x14ac:dyDescent="0.2">
      <c r="A172" s="20">
        <f t="shared" si="3"/>
        <v>163</v>
      </c>
      <c r="B172" s="20" t="s">
        <v>2</v>
      </c>
      <c r="C172" s="20" t="s">
        <v>103</v>
      </c>
      <c r="D172" s="21">
        <v>1565674.4</v>
      </c>
      <c r="E172" s="21">
        <v>933191</v>
      </c>
      <c r="F172" s="21">
        <v>192571.78333333333</v>
      </c>
      <c r="G172" s="21">
        <v>439911.61666666664</v>
      </c>
      <c r="I172" s="21">
        <v>0.33357927094122086</v>
      </c>
      <c r="J172" s="21">
        <v>0.34457501611852953</v>
      </c>
      <c r="K172" s="21">
        <v>0.34585084081632939</v>
      </c>
      <c r="L172" s="21">
        <v>0.30488194162638049</v>
      </c>
      <c r="N172" s="21">
        <v>16786.557610666667</v>
      </c>
      <c r="O172" s="21">
        <v>8362.8887381333334</v>
      </c>
      <c r="P172" s="21">
        <v>1936.7477930666669</v>
      </c>
      <c r="Q172" s="21">
        <v>6486.9210794666669</v>
      </c>
    </row>
    <row r="173" spans="1:17" x14ac:dyDescent="0.2">
      <c r="A173" s="20">
        <f t="shared" si="3"/>
        <v>164</v>
      </c>
      <c r="B173" s="20" t="s">
        <v>2</v>
      </c>
      <c r="C173" s="20" t="s">
        <v>103</v>
      </c>
      <c r="D173" s="21">
        <v>1569046.4333333333</v>
      </c>
      <c r="E173" s="21">
        <v>935058.35</v>
      </c>
      <c r="F173" s="21">
        <v>193020.78333333333</v>
      </c>
      <c r="G173" s="21">
        <v>440967.3</v>
      </c>
      <c r="I173" s="21">
        <v>0.33879161322036933</v>
      </c>
      <c r="J173" s="21">
        <v>0.34951558712886743</v>
      </c>
      <c r="K173" s="21">
        <v>0.35130802175275255</v>
      </c>
      <c r="L173" s="21">
        <v>0.31057303935386288</v>
      </c>
      <c r="N173" s="21">
        <v>16823.978393599999</v>
      </c>
      <c r="O173" s="21">
        <v>8381.4944768000005</v>
      </c>
      <c r="P173" s="21">
        <v>1941.0979498666668</v>
      </c>
      <c r="Q173" s="21">
        <v>6501.3859669333333</v>
      </c>
    </row>
    <row r="174" spans="1:17" x14ac:dyDescent="0.2">
      <c r="A174" s="20">
        <f t="shared" si="3"/>
        <v>165</v>
      </c>
      <c r="B174" s="20" t="s">
        <v>2</v>
      </c>
      <c r="C174" s="20" t="s">
        <v>103</v>
      </c>
      <c r="D174" s="21">
        <v>1569336.1333333333</v>
      </c>
      <c r="E174" s="21">
        <v>935346.91666666663</v>
      </c>
      <c r="F174" s="21">
        <v>193044.7</v>
      </c>
      <c r="G174" s="21">
        <v>440944.51666666666</v>
      </c>
      <c r="I174" s="21">
        <v>0.33615690124936909</v>
      </c>
      <c r="J174" s="21">
        <v>0.34700686714902484</v>
      </c>
      <c r="K174" s="21">
        <v>0.3486371308475878</v>
      </c>
      <c r="L174" s="21">
        <v>0.30767775284350779</v>
      </c>
      <c r="N174" s="21">
        <v>16827.459993600001</v>
      </c>
      <c r="O174" s="21">
        <v>8382.9652138666661</v>
      </c>
      <c r="P174" s="21">
        <v>1941.5642794666667</v>
      </c>
      <c r="Q174" s="21">
        <v>6502.930500266667</v>
      </c>
    </row>
    <row r="175" spans="1:17" x14ac:dyDescent="0.2">
      <c r="A175" s="20">
        <f t="shared" si="3"/>
        <v>166</v>
      </c>
      <c r="B175" s="20" t="s">
        <v>2</v>
      </c>
      <c r="C175" s="20" t="s">
        <v>103</v>
      </c>
      <c r="D175" s="21">
        <v>1573078.1</v>
      </c>
      <c r="E175" s="21">
        <v>937671.08333333337</v>
      </c>
      <c r="F175" s="21">
        <v>193414.48333333334</v>
      </c>
      <c r="G175" s="21">
        <v>441992.53333333333</v>
      </c>
      <c r="I175" s="21">
        <v>0.33848350882896405</v>
      </c>
      <c r="J175" s="21">
        <v>0.34931594435255503</v>
      </c>
      <c r="K175" s="21">
        <v>0.35087423382375105</v>
      </c>
      <c r="L175" s="21">
        <v>0.31008075023288478</v>
      </c>
      <c r="N175" s="21">
        <v>16867.891404799997</v>
      </c>
      <c r="O175" s="21">
        <v>8403.2236202666663</v>
      </c>
      <c r="P175" s="21">
        <v>1945.0560511999997</v>
      </c>
      <c r="Q175" s="21">
        <v>6519.6117333333341</v>
      </c>
    </row>
    <row r="176" spans="1:17" x14ac:dyDescent="0.2">
      <c r="A176" s="20">
        <f t="shared" si="3"/>
        <v>167</v>
      </c>
      <c r="B176" s="20" t="s">
        <v>2</v>
      </c>
      <c r="C176" s="20" t="s">
        <v>103</v>
      </c>
      <c r="D176" s="21">
        <v>1573572.2833333332</v>
      </c>
      <c r="E176" s="21">
        <v>937857.26666666672</v>
      </c>
      <c r="F176" s="21">
        <v>193602.18333333332</v>
      </c>
      <c r="G176" s="21">
        <v>442112.83333333331</v>
      </c>
      <c r="I176" s="21">
        <v>0.33952996771030652</v>
      </c>
      <c r="J176" s="21">
        <v>0.35015722111658926</v>
      </c>
      <c r="K176" s="21">
        <v>0.35179144510336535</v>
      </c>
      <c r="L176" s="21">
        <v>0.31161696746343409</v>
      </c>
      <c r="N176" s="21">
        <v>16871.386112</v>
      </c>
      <c r="O176" s="21">
        <v>8403.568298666667</v>
      </c>
      <c r="P176" s="21">
        <v>1947.1859712</v>
      </c>
      <c r="Q176" s="21">
        <v>6520.6318421333326</v>
      </c>
    </row>
    <row r="177" spans="1:17" x14ac:dyDescent="0.2">
      <c r="A177" s="20">
        <f t="shared" si="3"/>
        <v>168</v>
      </c>
      <c r="B177" s="20" t="s">
        <v>2</v>
      </c>
      <c r="C177" s="20" t="s">
        <v>103</v>
      </c>
      <c r="D177" s="21">
        <v>1576812.1</v>
      </c>
      <c r="E177" s="21">
        <v>939706.46666666667</v>
      </c>
      <c r="F177" s="21">
        <v>194008.78333333333</v>
      </c>
      <c r="G177" s="21">
        <v>443096.85</v>
      </c>
      <c r="I177" s="21">
        <v>0.34179907989671054</v>
      </c>
      <c r="J177" s="21">
        <v>0.35242859449301794</v>
      </c>
      <c r="K177" s="21">
        <v>0.35395992449482744</v>
      </c>
      <c r="L177" s="21">
        <v>0.31393173155409854</v>
      </c>
      <c r="N177" s="21">
        <v>16904.402193066668</v>
      </c>
      <c r="O177" s="21">
        <v>8421.7419775999988</v>
      </c>
      <c r="P177" s="21">
        <v>1950.9512192</v>
      </c>
      <c r="Q177" s="21">
        <v>6531.7089962666669</v>
      </c>
    </row>
    <row r="178" spans="1:17" x14ac:dyDescent="0.2">
      <c r="A178" s="20">
        <f t="shared" si="3"/>
        <v>169</v>
      </c>
      <c r="B178" s="20" t="s">
        <v>2</v>
      </c>
      <c r="C178" s="20" t="s">
        <v>103</v>
      </c>
      <c r="D178" s="21">
        <v>1577261.4833333334</v>
      </c>
      <c r="E178" s="21">
        <v>940080.8666666667</v>
      </c>
      <c r="F178" s="21">
        <v>194002.7</v>
      </c>
      <c r="G178" s="21">
        <v>443177.91666666669</v>
      </c>
      <c r="I178" s="21">
        <v>0.3406627213122525</v>
      </c>
      <c r="J178" s="21">
        <v>0.3514018249706603</v>
      </c>
      <c r="K178" s="21">
        <v>0.35287268819798212</v>
      </c>
      <c r="L178" s="21">
        <v>0.31253769082582522</v>
      </c>
      <c r="N178" s="21">
        <v>16912.6447104</v>
      </c>
      <c r="O178" s="21">
        <v>8424.8898218666673</v>
      </c>
      <c r="P178" s="21">
        <v>1950.9284181333335</v>
      </c>
      <c r="Q178" s="21">
        <v>6536.8264704000003</v>
      </c>
    </row>
    <row r="179" spans="1:17" x14ac:dyDescent="0.2">
      <c r="A179" s="20">
        <f t="shared" si="3"/>
        <v>170</v>
      </c>
      <c r="B179" s="20" t="s">
        <v>2</v>
      </c>
      <c r="C179" s="20" t="s">
        <v>103</v>
      </c>
      <c r="D179" s="21">
        <v>1580125.65</v>
      </c>
      <c r="E179" s="21">
        <v>941618.83333333337</v>
      </c>
      <c r="F179" s="21">
        <v>194307.05</v>
      </c>
      <c r="G179" s="21">
        <v>444199.76666666666</v>
      </c>
      <c r="I179" s="21">
        <v>0.34299615265828176</v>
      </c>
      <c r="J179" s="21">
        <v>0.35349671255867332</v>
      </c>
      <c r="K179" s="21">
        <v>0.35543026556850787</v>
      </c>
      <c r="L179" s="21">
        <v>0.31529789235969136</v>
      </c>
      <c r="N179" s="21">
        <v>16944.410555733331</v>
      </c>
      <c r="O179" s="21">
        <v>8438.5650005333337</v>
      </c>
      <c r="P179" s="21">
        <v>1953.8436096</v>
      </c>
      <c r="Q179" s="21">
        <v>6552.0019456</v>
      </c>
    </row>
    <row r="180" spans="1:17" x14ac:dyDescent="0.2">
      <c r="A180" s="20">
        <f t="shared" si="3"/>
        <v>171</v>
      </c>
      <c r="B180" s="20" t="s">
        <v>2</v>
      </c>
      <c r="C180" s="20" t="s">
        <v>103</v>
      </c>
      <c r="D180" s="21">
        <v>1581301.7</v>
      </c>
      <c r="E180" s="21">
        <v>942374.7</v>
      </c>
      <c r="F180" s="21">
        <v>194488.86666666667</v>
      </c>
      <c r="G180" s="21">
        <v>444438.13333333336</v>
      </c>
      <c r="I180" s="21">
        <v>0.34533725011699751</v>
      </c>
      <c r="J180" s="21">
        <v>0.35572479200683127</v>
      </c>
      <c r="K180" s="21">
        <v>0.35771369423716798</v>
      </c>
      <c r="L180" s="21">
        <v>0.31789577660752782</v>
      </c>
      <c r="N180" s="21">
        <v>16957.185092266667</v>
      </c>
      <c r="O180" s="21">
        <v>8444.9994069333316</v>
      </c>
      <c r="P180" s="21">
        <v>1956.0857600000002</v>
      </c>
      <c r="Q180" s="21">
        <v>6556.099925333333</v>
      </c>
    </row>
    <row r="181" spans="1:17" x14ac:dyDescent="0.2">
      <c r="A181" s="20">
        <f t="shared" si="3"/>
        <v>172</v>
      </c>
      <c r="B181" s="20" t="s">
        <v>2</v>
      </c>
      <c r="C181" s="20" t="s">
        <v>103</v>
      </c>
      <c r="D181" s="21">
        <v>1584083.0999999999</v>
      </c>
      <c r="E181" s="21">
        <v>944113.95</v>
      </c>
      <c r="F181" s="21">
        <v>194894.46666666667</v>
      </c>
      <c r="G181" s="21">
        <v>445074.68333333335</v>
      </c>
      <c r="I181" s="21">
        <v>0.38914560582922281</v>
      </c>
      <c r="J181" s="21">
        <v>0.40310223923005623</v>
      </c>
      <c r="K181" s="21">
        <v>0.39531403080710004</v>
      </c>
      <c r="L181" s="21">
        <v>0.35683901836549453</v>
      </c>
      <c r="N181" s="21">
        <v>16985.474867200002</v>
      </c>
      <c r="O181" s="21">
        <v>8463.1783424000005</v>
      </c>
      <c r="P181" s="21">
        <v>1960.3077802666667</v>
      </c>
      <c r="Q181" s="21">
        <v>6561.9887445333334</v>
      </c>
    </row>
    <row r="182" spans="1:17" x14ac:dyDescent="0.2">
      <c r="A182" s="20">
        <f t="shared" si="3"/>
        <v>173</v>
      </c>
      <c r="B182" s="20" t="s">
        <v>2</v>
      </c>
      <c r="C182" s="20" t="s">
        <v>103</v>
      </c>
      <c r="D182" s="21">
        <v>1585424.9666666668</v>
      </c>
      <c r="E182" s="21">
        <v>944788.51666666672</v>
      </c>
      <c r="F182" s="21">
        <v>195061.65</v>
      </c>
      <c r="G182" s="21">
        <v>445574.8</v>
      </c>
      <c r="I182" s="21">
        <v>0.3466223544185808</v>
      </c>
      <c r="J182" s="21">
        <v>0.35694644799785968</v>
      </c>
      <c r="K182" s="21">
        <v>0.35881005167682456</v>
      </c>
      <c r="L182" s="21">
        <v>0.3193958654080078</v>
      </c>
      <c r="N182" s="21">
        <v>16998.785160533334</v>
      </c>
      <c r="O182" s="21">
        <v>8467.4282154666671</v>
      </c>
      <c r="P182" s="21">
        <v>1961.6111274666666</v>
      </c>
      <c r="Q182" s="21">
        <v>6569.7458175999991</v>
      </c>
    </row>
    <row r="183" spans="1:17" x14ac:dyDescent="0.2">
      <c r="A183" s="20">
        <f t="shared" si="3"/>
        <v>174</v>
      </c>
      <c r="B183" s="20" t="s">
        <v>2</v>
      </c>
      <c r="C183" s="20" t="s">
        <v>103</v>
      </c>
      <c r="D183" s="21">
        <v>1587791.2166666666</v>
      </c>
      <c r="E183" s="21">
        <v>946359.1166666667</v>
      </c>
      <c r="F183" s="21">
        <v>195284.28333333333</v>
      </c>
      <c r="G183" s="21">
        <v>446147.81666666665</v>
      </c>
      <c r="I183" s="21">
        <v>0.34898994951823692</v>
      </c>
      <c r="J183" s="21">
        <v>0.35917663023517127</v>
      </c>
      <c r="K183" s="21">
        <v>0.36130351512329417</v>
      </c>
      <c r="L183" s="21">
        <v>0.32199238604365393</v>
      </c>
      <c r="N183" s="21">
        <v>17023.631291733334</v>
      </c>
      <c r="O183" s="21">
        <v>8481.4509397333331</v>
      </c>
      <c r="P183" s="21">
        <v>1964.3653461333336</v>
      </c>
      <c r="Q183" s="21">
        <v>6577.815005866667</v>
      </c>
    </row>
    <row r="184" spans="1:17" x14ac:dyDescent="0.2">
      <c r="A184" s="20">
        <f t="shared" si="3"/>
        <v>175</v>
      </c>
      <c r="B184" s="20" t="s">
        <v>2</v>
      </c>
      <c r="C184" s="20" t="s">
        <v>103</v>
      </c>
      <c r="D184" s="21">
        <v>1589055.2666666666</v>
      </c>
      <c r="E184" s="21">
        <v>946947.16666666663</v>
      </c>
      <c r="F184" s="21">
        <v>195463.2</v>
      </c>
      <c r="G184" s="21">
        <v>446644.9</v>
      </c>
      <c r="I184" s="21">
        <v>0.34861143955807034</v>
      </c>
      <c r="J184" s="21">
        <v>0.35890113161892351</v>
      </c>
      <c r="K184" s="21">
        <v>0.36082530889019859</v>
      </c>
      <c r="L184" s="21">
        <v>0.3214508098790187</v>
      </c>
      <c r="N184" s="21">
        <v>17039.137723733333</v>
      </c>
      <c r="O184" s="21">
        <v>8487.7989888000011</v>
      </c>
      <c r="P184" s="21">
        <v>1965.1259733333331</v>
      </c>
      <c r="Q184" s="21">
        <v>6586.2127616000007</v>
      </c>
    </row>
    <row r="185" spans="1:17" x14ac:dyDescent="0.2">
      <c r="A185" s="20">
        <f t="shared" si="3"/>
        <v>176</v>
      </c>
      <c r="B185" s="20" t="s">
        <v>2</v>
      </c>
      <c r="C185" s="20" t="s">
        <v>103</v>
      </c>
      <c r="D185" s="21">
        <v>1591134.6333333333</v>
      </c>
      <c r="E185" s="21">
        <v>948447.33333333337</v>
      </c>
      <c r="F185" s="21">
        <v>195606.18333333332</v>
      </c>
      <c r="G185" s="21">
        <v>447081.11666666664</v>
      </c>
      <c r="I185" s="21">
        <v>0.34902164205086439</v>
      </c>
      <c r="J185" s="21">
        <v>0.35926396141483169</v>
      </c>
      <c r="K185" s="21">
        <v>0.36144245567901695</v>
      </c>
      <c r="L185" s="21">
        <v>0.32185903557322387</v>
      </c>
      <c r="N185" s="21">
        <v>17059.770845866664</v>
      </c>
      <c r="O185" s="21">
        <v>8500.1321813333325</v>
      </c>
      <c r="P185" s="21">
        <v>1968.7645183999998</v>
      </c>
      <c r="Q185" s="21">
        <v>6590.8741461333329</v>
      </c>
    </row>
    <row r="186" spans="1:17" x14ac:dyDescent="0.2">
      <c r="A186" s="20">
        <f t="shared" si="3"/>
        <v>177</v>
      </c>
      <c r="B186" s="20" t="s">
        <v>2</v>
      </c>
      <c r="C186" s="20" t="s">
        <v>103</v>
      </c>
      <c r="D186" s="21">
        <v>1593580.75</v>
      </c>
      <c r="E186" s="21">
        <v>949781.43333333335</v>
      </c>
      <c r="F186" s="21">
        <v>195978.55</v>
      </c>
      <c r="G186" s="21">
        <v>447820.76666666666</v>
      </c>
      <c r="I186" s="21">
        <v>0.35355897901628142</v>
      </c>
      <c r="J186" s="21">
        <v>0.36347995949454054</v>
      </c>
      <c r="K186" s="21">
        <v>0.36601502485858783</v>
      </c>
      <c r="L186" s="21">
        <v>0.32706650313149838</v>
      </c>
      <c r="N186" s="21">
        <v>17086.112017066669</v>
      </c>
      <c r="O186" s="21">
        <v>8511.6934826666657</v>
      </c>
      <c r="P186" s="21">
        <v>1972.0062293333331</v>
      </c>
      <c r="Q186" s="21">
        <v>6602.4123050666667</v>
      </c>
    </row>
    <row r="187" spans="1:17" x14ac:dyDescent="0.2">
      <c r="A187" s="20">
        <f t="shared" si="3"/>
        <v>178</v>
      </c>
      <c r="B187" s="20" t="s">
        <v>2</v>
      </c>
      <c r="C187" s="20" t="s">
        <v>103</v>
      </c>
      <c r="D187" s="21">
        <v>1594672.3666666665</v>
      </c>
      <c r="E187" s="21">
        <v>950521.7</v>
      </c>
      <c r="F187" s="21">
        <v>196157.83333333334</v>
      </c>
      <c r="G187" s="21">
        <v>447992.83333333331</v>
      </c>
      <c r="I187" s="21">
        <v>0.35428516692592926</v>
      </c>
      <c r="J187" s="21">
        <v>0.36420440460924425</v>
      </c>
      <c r="K187" s="21">
        <v>0.36651532278004023</v>
      </c>
      <c r="L187" s="21">
        <v>0.32788409383037004</v>
      </c>
      <c r="N187" s="21">
        <v>17099.693806933334</v>
      </c>
      <c r="O187" s="21">
        <v>8519.1156394666668</v>
      </c>
      <c r="P187" s="21">
        <v>1973.1617792</v>
      </c>
      <c r="Q187" s="21">
        <v>6607.4163882666662</v>
      </c>
    </row>
    <row r="188" spans="1:17" x14ac:dyDescent="0.2">
      <c r="A188" s="20">
        <f t="shared" si="3"/>
        <v>179</v>
      </c>
      <c r="B188" s="20" t="s">
        <v>2</v>
      </c>
      <c r="C188" s="20" t="s">
        <v>103</v>
      </c>
      <c r="D188" s="21">
        <v>1597070.7</v>
      </c>
      <c r="E188" s="21">
        <v>951906.1333333333</v>
      </c>
      <c r="F188" s="21">
        <v>196401.48333333334</v>
      </c>
      <c r="G188" s="21">
        <v>448763.08333333331</v>
      </c>
      <c r="I188" s="21">
        <v>0.35457427176935041</v>
      </c>
      <c r="J188" s="21">
        <v>0.36457044996103261</v>
      </c>
      <c r="K188" s="21">
        <v>0.366627856001427</v>
      </c>
      <c r="L188" s="21">
        <v>0.32809534425830111</v>
      </c>
      <c r="N188" s="21">
        <v>17124.174847999999</v>
      </c>
      <c r="O188" s="21">
        <v>8531.375991466668</v>
      </c>
      <c r="P188" s="21">
        <v>1974.4350890666667</v>
      </c>
      <c r="Q188" s="21">
        <v>6618.363767466667</v>
      </c>
    </row>
    <row r="189" spans="1:17" x14ac:dyDescent="0.2">
      <c r="A189" s="20">
        <f t="shared" si="3"/>
        <v>180</v>
      </c>
      <c r="B189" s="20" t="s">
        <v>2</v>
      </c>
      <c r="C189" s="20" t="s">
        <v>103</v>
      </c>
      <c r="D189" s="21">
        <v>1597802.2166666668</v>
      </c>
      <c r="E189" s="21">
        <v>952308.6333333333</v>
      </c>
      <c r="F189" s="21">
        <v>196563.18333333332</v>
      </c>
      <c r="G189" s="21">
        <v>448930.4</v>
      </c>
      <c r="I189" s="21">
        <v>0.35615192490501513</v>
      </c>
      <c r="J189" s="21">
        <v>0.36602070372213713</v>
      </c>
      <c r="K189" s="21">
        <v>0.36838174815884056</v>
      </c>
      <c r="L189" s="21">
        <v>0.32986264652605396</v>
      </c>
      <c r="N189" s="21">
        <v>17127.743283200001</v>
      </c>
      <c r="O189" s="21">
        <v>8532.9285802666673</v>
      </c>
      <c r="P189" s="21">
        <v>1976.0155989333334</v>
      </c>
      <c r="Q189" s="21">
        <v>6618.7991040000006</v>
      </c>
    </row>
    <row r="190" spans="1:17" x14ac:dyDescent="0.2">
      <c r="A190" s="20">
        <f t="shared" si="3"/>
        <v>181</v>
      </c>
      <c r="B190" s="20" t="s">
        <v>2</v>
      </c>
      <c r="C190" s="20" t="s">
        <v>103</v>
      </c>
      <c r="D190" s="21">
        <v>1601074.3833333333</v>
      </c>
      <c r="E190" s="21">
        <v>954098.96666666667</v>
      </c>
      <c r="F190" s="21">
        <v>196967.28333333333</v>
      </c>
      <c r="G190" s="21">
        <v>450008.13333333336</v>
      </c>
      <c r="I190" s="21">
        <v>0.35808340886681472</v>
      </c>
      <c r="J190" s="21">
        <v>0.36786614213570923</v>
      </c>
      <c r="K190" s="21">
        <v>0.37041035283609286</v>
      </c>
      <c r="L190" s="21">
        <v>0.33194676933246542</v>
      </c>
      <c r="N190" s="21">
        <v>17168.406459733334</v>
      </c>
      <c r="O190" s="21">
        <v>8550.7271338666669</v>
      </c>
      <c r="P190" s="21">
        <v>1981.0306047999998</v>
      </c>
      <c r="Q190" s="21">
        <v>6636.6487210666664</v>
      </c>
    </row>
    <row r="191" spans="1:17" x14ac:dyDescent="0.2">
      <c r="A191" s="20">
        <f t="shared" si="3"/>
        <v>182</v>
      </c>
      <c r="B191" s="20" t="s">
        <v>2</v>
      </c>
      <c r="C191" s="20" t="s">
        <v>103</v>
      </c>
      <c r="D191" s="21">
        <v>1600887.9333333336</v>
      </c>
      <c r="E191" s="21">
        <v>954311.58333333337</v>
      </c>
      <c r="F191" s="21">
        <v>196911.38333333333</v>
      </c>
      <c r="G191" s="21">
        <v>449664.96666666667</v>
      </c>
      <c r="I191" s="21">
        <v>0.35771059408738959</v>
      </c>
      <c r="J191" s="21">
        <v>0.36756930450475689</v>
      </c>
      <c r="K191" s="21">
        <v>0.36982005331840051</v>
      </c>
      <c r="L191" s="21">
        <v>0.33148490876429554</v>
      </c>
      <c r="N191" s="21">
        <v>17161.292731733331</v>
      </c>
      <c r="O191" s="21">
        <v>8550.1153962666667</v>
      </c>
      <c r="P191" s="21">
        <v>1980.2484735999999</v>
      </c>
      <c r="Q191" s="21">
        <v>6630.928861866666</v>
      </c>
    </row>
    <row r="192" spans="1:17" x14ac:dyDescent="0.2">
      <c r="A192" s="20">
        <f t="shared" si="3"/>
        <v>183</v>
      </c>
      <c r="B192" s="20" t="s">
        <v>2</v>
      </c>
      <c r="C192" s="20" t="s">
        <v>103</v>
      </c>
      <c r="D192" s="21">
        <v>1600879.15</v>
      </c>
      <c r="E192" s="21">
        <v>954153.71666666667</v>
      </c>
      <c r="F192" s="21">
        <v>196934.91666666666</v>
      </c>
      <c r="G192" s="21">
        <v>449790.51666666666</v>
      </c>
      <c r="I192" s="21">
        <v>0.35642650588792624</v>
      </c>
      <c r="J192" s="21">
        <v>0.36633714176347859</v>
      </c>
      <c r="K192" s="21">
        <v>0.36859384542862933</v>
      </c>
      <c r="L192" s="21">
        <v>0.33007547443104163</v>
      </c>
      <c r="N192" s="21">
        <v>17162.167978666665</v>
      </c>
      <c r="O192" s="21">
        <v>8550.978355199999</v>
      </c>
      <c r="P192" s="21">
        <v>1981.0735445333335</v>
      </c>
      <c r="Q192" s="21">
        <v>6630.1160789333335</v>
      </c>
    </row>
    <row r="193" spans="1:17" x14ac:dyDescent="0.2">
      <c r="A193" s="20">
        <f t="shared" si="3"/>
        <v>184</v>
      </c>
      <c r="B193" s="20" t="s">
        <v>2</v>
      </c>
      <c r="C193" s="20" t="s">
        <v>103</v>
      </c>
      <c r="D193" s="21">
        <v>1601295.2333333334</v>
      </c>
      <c r="E193" s="21">
        <v>954378.1</v>
      </c>
      <c r="F193" s="21">
        <v>196925.76666666666</v>
      </c>
      <c r="G193" s="21">
        <v>449991.36666666664</v>
      </c>
      <c r="I193" s="21">
        <v>0.35908195184577352</v>
      </c>
      <c r="J193" s="21">
        <v>0.36876247771541837</v>
      </c>
      <c r="K193" s="21">
        <v>0.37132713342235729</v>
      </c>
      <c r="L193" s="21">
        <v>0.33319195812719665</v>
      </c>
      <c r="N193" s="21">
        <v>17165.136896</v>
      </c>
      <c r="O193" s="21">
        <v>8551.0887423999993</v>
      </c>
      <c r="P193" s="21">
        <v>1980.6885205333335</v>
      </c>
      <c r="Q193" s="21">
        <v>6633.359633066666</v>
      </c>
    </row>
    <row r="194" spans="1:17" x14ac:dyDescent="0.2">
      <c r="A194" s="20">
        <f t="shared" si="3"/>
        <v>185</v>
      </c>
      <c r="B194" s="20" t="s">
        <v>2</v>
      </c>
      <c r="C194" s="20" t="s">
        <v>103</v>
      </c>
      <c r="D194" s="21">
        <v>1601047.9166666665</v>
      </c>
      <c r="E194" s="21">
        <v>954229.28333333333</v>
      </c>
      <c r="F194" s="21">
        <v>196879.41666666666</v>
      </c>
      <c r="G194" s="21">
        <v>449939.21666666667</v>
      </c>
      <c r="I194" s="21">
        <v>0.35728710097423177</v>
      </c>
      <c r="J194" s="21">
        <v>0.36728681508184696</v>
      </c>
      <c r="K194" s="21">
        <v>0.36939377233018689</v>
      </c>
      <c r="L194" s="21">
        <v>0.33078224436463693</v>
      </c>
      <c r="N194" s="21">
        <v>17163.856145066668</v>
      </c>
      <c r="O194" s="21">
        <v>8550.8151978666665</v>
      </c>
      <c r="P194" s="21">
        <v>1979.1229610666667</v>
      </c>
      <c r="Q194" s="21">
        <v>6633.9179861333341</v>
      </c>
    </row>
    <row r="195" spans="1:17" x14ac:dyDescent="0.2">
      <c r="A195" s="20">
        <f t="shared" si="3"/>
        <v>186</v>
      </c>
      <c r="B195" s="20" t="s">
        <v>2</v>
      </c>
      <c r="C195" s="20" t="s">
        <v>103</v>
      </c>
      <c r="D195" s="21">
        <v>1601159.3166666667</v>
      </c>
      <c r="E195" s="21">
        <v>954165.6333333333</v>
      </c>
      <c r="F195" s="21">
        <v>197024.73333333334</v>
      </c>
      <c r="G195" s="21">
        <v>449968.95</v>
      </c>
      <c r="I195" s="21">
        <v>0.35689236420872922</v>
      </c>
      <c r="J195" s="21">
        <v>0.36675850543279193</v>
      </c>
      <c r="K195" s="21">
        <v>0.36917702777417793</v>
      </c>
      <c r="L195" s="21">
        <v>0.33059207070473046</v>
      </c>
      <c r="N195" s="21">
        <v>17166.580940800002</v>
      </c>
      <c r="O195" s="21">
        <v>8551.2149674666653</v>
      </c>
      <c r="P195" s="21">
        <v>1981.9120639999999</v>
      </c>
      <c r="Q195" s="21">
        <v>6633.4539093333333</v>
      </c>
    </row>
    <row r="196" spans="1:17" x14ac:dyDescent="0.2">
      <c r="A196" s="20">
        <f t="shared" si="3"/>
        <v>187</v>
      </c>
      <c r="B196" s="20" t="s">
        <v>2</v>
      </c>
      <c r="C196" s="20" t="s">
        <v>103</v>
      </c>
      <c r="D196" s="21">
        <v>1600753.6833333331</v>
      </c>
      <c r="E196" s="21">
        <v>954095.03333333333</v>
      </c>
      <c r="F196" s="21">
        <v>196891</v>
      </c>
      <c r="G196" s="21">
        <v>449767.65</v>
      </c>
      <c r="I196" s="21">
        <v>0.35858026754917877</v>
      </c>
      <c r="J196" s="21">
        <v>0.36824048975764156</v>
      </c>
      <c r="K196" s="21">
        <v>0.37103482138171207</v>
      </c>
      <c r="L196" s="21">
        <v>0.33263585027365428</v>
      </c>
      <c r="N196" s="21">
        <v>17163.8511616</v>
      </c>
      <c r="O196" s="21">
        <v>8551.0163114666666</v>
      </c>
      <c r="P196" s="21">
        <v>1980.3171498666666</v>
      </c>
      <c r="Q196" s="21">
        <v>6632.517700266666</v>
      </c>
    </row>
    <row r="197" spans="1:17" x14ac:dyDescent="0.2">
      <c r="A197" s="20">
        <f t="shared" si="3"/>
        <v>188</v>
      </c>
      <c r="B197" s="20" t="s">
        <v>2</v>
      </c>
      <c r="C197" s="20" t="s">
        <v>103</v>
      </c>
      <c r="D197" s="21">
        <v>1601206.2333333332</v>
      </c>
      <c r="E197" s="21">
        <v>954175.23333333328</v>
      </c>
      <c r="F197" s="21">
        <v>196899.18333333332</v>
      </c>
      <c r="G197" s="21">
        <v>450131.81666666665</v>
      </c>
      <c r="I197" s="21">
        <v>0.40334620198934606</v>
      </c>
      <c r="J197" s="21">
        <v>0.41611297758828858</v>
      </c>
      <c r="K197" s="21">
        <v>0.41041148994100279</v>
      </c>
      <c r="L197" s="21">
        <v>0.37319305570823719</v>
      </c>
      <c r="N197" s="21">
        <v>17167.575449599997</v>
      </c>
      <c r="O197" s="21">
        <v>8550.9287253333332</v>
      </c>
      <c r="P197" s="21">
        <v>1979.9384746666667</v>
      </c>
      <c r="Q197" s="21">
        <v>6636.7082495999994</v>
      </c>
    </row>
    <row r="198" spans="1:17" x14ac:dyDescent="0.2">
      <c r="A198" s="20">
        <f t="shared" si="3"/>
        <v>189</v>
      </c>
      <c r="B198" s="20" t="s">
        <v>2</v>
      </c>
      <c r="C198" s="20" t="s">
        <v>103</v>
      </c>
      <c r="D198" s="21">
        <v>1601153.5166666666</v>
      </c>
      <c r="E198" s="21">
        <v>954319.26666666672</v>
      </c>
      <c r="F198" s="21">
        <v>196919.75</v>
      </c>
      <c r="G198" s="21">
        <v>449914.5</v>
      </c>
      <c r="I198" s="21">
        <v>0.35908191827452396</v>
      </c>
      <c r="J198" s="21">
        <v>0.36887690569522191</v>
      </c>
      <c r="K198" s="21">
        <v>0.37119293781688567</v>
      </c>
      <c r="L198" s="21">
        <v>0.33300486551704084</v>
      </c>
      <c r="N198" s="21">
        <v>17171.085858133334</v>
      </c>
      <c r="O198" s="21">
        <v>8552.8568490666657</v>
      </c>
      <c r="P198" s="21">
        <v>1981.2213418666665</v>
      </c>
      <c r="Q198" s="21">
        <v>6637.0076671999996</v>
      </c>
    </row>
    <row r="199" spans="1:17" x14ac:dyDescent="0.2">
      <c r="A199" s="20">
        <f t="shared" si="3"/>
        <v>190</v>
      </c>
      <c r="B199" s="20" t="s">
        <v>2</v>
      </c>
      <c r="C199" s="20" t="s">
        <v>103</v>
      </c>
      <c r="D199" s="21">
        <v>1601108.6166666667</v>
      </c>
      <c r="E199" s="21">
        <v>954153.55</v>
      </c>
      <c r="F199" s="21">
        <v>196879.31666666668</v>
      </c>
      <c r="G199" s="21">
        <v>450075.75</v>
      </c>
      <c r="I199" s="21">
        <v>0.35936117140585</v>
      </c>
      <c r="J199" s="21">
        <v>0.36903160132524443</v>
      </c>
      <c r="K199" s="21">
        <v>0.37165737733242504</v>
      </c>
      <c r="L199" s="21">
        <v>0.33348120862617753</v>
      </c>
      <c r="N199" s="21">
        <v>17168.572415999999</v>
      </c>
      <c r="O199" s="21">
        <v>8550.3669589333331</v>
      </c>
      <c r="P199" s="21">
        <v>1979.5794602666667</v>
      </c>
      <c r="Q199" s="21">
        <v>6638.6259967999995</v>
      </c>
    </row>
    <row r="200" spans="1:17" x14ac:dyDescent="0.2">
      <c r="A200" s="20">
        <f t="shared" si="3"/>
        <v>191</v>
      </c>
      <c r="B200" s="20" t="s">
        <v>2</v>
      </c>
      <c r="C200" s="20" t="s">
        <v>103</v>
      </c>
      <c r="D200" s="21">
        <v>1600924.2666666666</v>
      </c>
      <c r="E200" s="21">
        <v>954148.66666666663</v>
      </c>
      <c r="F200" s="21">
        <v>196885.96666666667</v>
      </c>
      <c r="G200" s="21">
        <v>449889.63333333336</v>
      </c>
      <c r="I200" s="21">
        <v>0.36021103300993129</v>
      </c>
      <c r="J200" s="21">
        <v>0.36992232518971535</v>
      </c>
      <c r="K200" s="21">
        <v>0.37260960676222227</v>
      </c>
      <c r="L200" s="21">
        <v>0.3341888249036486</v>
      </c>
      <c r="N200" s="21">
        <v>17167.010952533336</v>
      </c>
      <c r="O200" s="21">
        <v>8550.6417322666675</v>
      </c>
      <c r="P200" s="21">
        <v>1981.1032405333333</v>
      </c>
      <c r="Q200" s="21">
        <v>6635.2659797333336</v>
      </c>
    </row>
    <row r="201" spans="1:17" x14ac:dyDescent="0.2">
      <c r="A201" s="20">
        <f t="shared" si="3"/>
        <v>192</v>
      </c>
      <c r="B201" s="20" t="s">
        <v>2</v>
      </c>
      <c r="C201" s="20" t="s">
        <v>103</v>
      </c>
      <c r="D201" s="21">
        <v>1601180.6333333333</v>
      </c>
      <c r="E201" s="21">
        <v>954029.21666666667</v>
      </c>
      <c r="F201" s="21">
        <v>196988.43333333332</v>
      </c>
      <c r="G201" s="21">
        <v>450162.98333333334</v>
      </c>
      <c r="I201" s="21">
        <v>0.35802763194383708</v>
      </c>
      <c r="J201" s="21">
        <v>0.36788520283437165</v>
      </c>
      <c r="K201" s="21">
        <v>0.37019478571753706</v>
      </c>
      <c r="L201" s="21">
        <v>0.3318122396706763</v>
      </c>
      <c r="N201" s="21">
        <v>17167.640507733337</v>
      </c>
      <c r="O201" s="21">
        <v>8550.0334079999993</v>
      </c>
      <c r="P201" s="21">
        <v>1980.8352938666669</v>
      </c>
      <c r="Q201" s="21">
        <v>6636.7718058666669</v>
      </c>
    </row>
    <row r="202" spans="1:17" x14ac:dyDescent="0.2">
      <c r="A202" s="20">
        <f t="shared" si="3"/>
        <v>193</v>
      </c>
      <c r="B202" s="20" t="s">
        <v>2</v>
      </c>
      <c r="C202" s="20" t="s">
        <v>103</v>
      </c>
      <c r="D202" s="21">
        <v>1601340.5666666667</v>
      </c>
      <c r="E202" s="21">
        <v>954387.8833333333</v>
      </c>
      <c r="F202" s="21">
        <v>196930.05</v>
      </c>
      <c r="G202" s="21">
        <v>450022.63333333336</v>
      </c>
      <c r="I202" s="21">
        <v>0.35774090300216588</v>
      </c>
      <c r="J202" s="21">
        <v>0.36765507897182198</v>
      </c>
      <c r="K202" s="21">
        <v>0.36958959657672019</v>
      </c>
      <c r="L202" s="21">
        <v>0.33153036965770388</v>
      </c>
      <c r="N202" s="21">
        <v>17171.225326933331</v>
      </c>
      <c r="O202" s="21">
        <v>8552.7827797333339</v>
      </c>
      <c r="P202" s="21">
        <v>1981.1340288000001</v>
      </c>
      <c r="Q202" s="21">
        <v>6637.3085183999992</v>
      </c>
    </row>
    <row r="203" spans="1:17" x14ac:dyDescent="0.2">
      <c r="A203" s="20">
        <f t="shared" ref="A203:A266" si="4">A202+1</f>
        <v>194</v>
      </c>
      <c r="B203" s="20" t="s">
        <v>2</v>
      </c>
      <c r="C203" s="20" t="s">
        <v>103</v>
      </c>
      <c r="D203" s="21">
        <v>1600843.4666666668</v>
      </c>
      <c r="E203" s="21">
        <v>954070.78333333333</v>
      </c>
      <c r="F203" s="21">
        <v>196815.13333333333</v>
      </c>
      <c r="G203" s="21">
        <v>449957.55</v>
      </c>
      <c r="I203" s="21">
        <v>0.35809559318979012</v>
      </c>
      <c r="J203" s="21">
        <v>0.36800481915676175</v>
      </c>
      <c r="K203" s="21">
        <v>0.37035473288470022</v>
      </c>
      <c r="L203" s="21">
        <v>0.33172224487250701</v>
      </c>
      <c r="N203" s="21">
        <v>17162.064554666667</v>
      </c>
      <c r="O203" s="21">
        <v>8549.9824128000018</v>
      </c>
      <c r="P203" s="21">
        <v>1978.4388607999999</v>
      </c>
      <c r="Q203" s="21">
        <v>6633.6432810666674</v>
      </c>
    </row>
    <row r="204" spans="1:17" x14ac:dyDescent="0.2">
      <c r="A204" s="20">
        <f t="shared" si="4"/>
        <v>195</v>
      </c>
      <c r="B204" s="20" t="s">
        <v>2</v>
      </c>
      <c r="C204" s="20" t="s">
        <v>103</v>
      </c>
      <c r="D204" s="21">
        <v>1601016.1166666667</v>
      </c>
      <c r="E204" s="21">
        <v>954158.15</v>
      </c>
      <c r="F204" s="21">
        <v>196979.63333333333</v>
      </c>
      <c r="G204" s="21">
        <v>449878.33333333331</v>
      </c>
      <c r="I204" s="21">
        <v>0.35793965850874687</v>
      </c>
      <c r="J204" s="21">
        <v>0.36788957595761246</v>
      </c>
      <c r="K204" s="21">
        <v>0.36993541929630963</v>
      </c>
      <c r="L204" s="21">
        <v>0.33158427637842824</v>
      </c>
      <c r="N204" s="21">
        <v>17162.536413866666</v>
      </c>
      <c r="O204" s="21">
        <v>8549.7744725333341</v>
      </c>
      <c r="P204" s="21">
        <v>1980.7726933333333</v>
      </c>
      <c r="Q204" s="21">
        <v>6631.9892479999999</v>
      </c>
    </row>
    <row r="205" spans="1:17" x14ac:dyDescent="0.2">
      <c r="A205" s="20">
        <f t="shared" si="4"/>
        <v>196</v>
      </c>
      <c r="B205" s="20" t="s">
        <v>2</v>
      </c>
      <c r="C205" s="20" t="s">
        <v>103</v>
      </c>
      <c r="D205" s="21">
        <v>1601047.1833333333</v>
      </c>
      <c r="E205" s="21">
        <v>954161.65</v>
      </c>
      <c r="F205" s="21">
        <v>196933.76666666666</v>
      </c>
      <c r="G205" s="21">
        <v>449951.76666666666</v>
      </c>
      <c r="I205" s="21">
        <v>0.35763664597808908</v>
      </c>
      <c r="J205" s="21">
        <v>0.36751581478183842</v>
      </c>
      <c r="K205" s="21">
        <v>0.36966709331885356</v>
      </c>
      <c r="L205" s="21">
        <v>0.33142155762917702</v>
      </c>
      <c r="N205" s="21">
        <v>17170.340932266667</v>
      </c>
      <c r="O205" s="21">
        <v>8551.5726165333344</v>
      </c>
      <c r="P205" s="21">
        <v>1981.2110336000003</v>
      </c>
      <c r="Q205" s="21">
        <v>6637.5572821333335</v>
      </c>
    </row>
    <row r="206" spans="1:17" x14ac:dyDescent="0.2">
      <c r="A206" s="20">
        <f t="shared" si="4"/>
        <v>197</v>
      </c>
      <c r="B206" s="20" t="s">
        <v>2</v>
      </c>
      <c r="C206" s="20" t="s">
        <v>103</v>
      </c>
      <c r="D206" s="21">
        <v>1601045.9166666665</v>
      </c>
      <c r="E206" s="21">
        <v>954189.8833333333</v>
      </c>
      <c r="F206" s="21">
        <v>196954.63333333333</v>
      </c>
      <c r="G206" s="21">
        <v>449901.4</v>
      </c>
      <c r="I206" s="21">
        <v>0.35978993617245308</v>
      </c>
      <c r="J206" s="21">
        <v>0.36952485605022745</v>
      </c>
      <c r="K206" s="21">
        <v>0.37223851931045376</v>
      </c>
      <c r="L206" s="21">
        <v>0.33369362220255372</v>
      </c>
      <c r="N206" s="21">
        <v>17167.858824533334</v>
      </c>
      <c r="O206" s="21">
        <v>8551.4844159999993</v>
      </c>
      <c r="P206" s="21">
        <v>1981.2241408</v>
      </c>
      <c r="Q206" s="21">
        <v>6635.1502677333337</v>
      </c>
    </row>
    <row r="207" spans="1:17" x14ac:dyDescent="0.2">
      <c r="A207" s="20">
        <f t="shared" si="4"/>
        <v>198</v>
      </c>
      <c r="B207" s="20" t="s">
        <v>2</v>
      </c>
      <c r="C207" s="20" t="s">
        <v>103</v>
      </c>
      <c r="D207" s="21">
        <v>1601278.3666666667</v>
      </c>
      <c r="E207" s="21">
        <v>954423.05</v>
      </c>
      <c r="F207" s="21">
        <v>196937.45</v>
      </c>
      <c r="G207" s="21">
        <v>449917.86666666664</v>
      </c>
      <c r="I207" s="21">
        <v>0.36003823118324774</v>
      </c>
      <c r="J207" s="21">
        <v>0.36982369387104247</v>
      </c>
      <c r="K207" s="21">
        <v>0.372446212828828</v>
      </c>
      <c r="L207" s="21">
        <v>0.33384885689506588</v>
      </c>
      <c r="N207" s="21">
        <v>17170.349738666668</v>
      </c>
      <c r="O207" s="21">
        <v>8552.7767039999981</v>
      </c>
      <c r="P207" s="21">
        <v>1981.1048789333331</v>
      </c>
      <c r="Q207" s="21">
        <v>6636.4681557333333</v>
      </c>
    </row>
    <row r="208" spans="1:17" x14ac:dyDescent="0.2">
      <c r="A208" s="20">
        <f t="shared" si="4"/>
        <v>199</v>
      </c>
      <c r="B208" s="20" t="s">
        <v>2</v>
      </c>
      <c r="C208" s="20" t="s">
        <v>103</v>
      </c>
      <c r="D208" s="21">
        <v>1601060.9666666666</v>
      </c>
      <c r="E208" s="21">
        <v>954206.95</v>
      </c>
      <c r="F208" s="21">
        <v>196995.20000000001</v>
      </c>
      <c r="G208" s="21">
        <v>449858.81666666665</v>
      </c>
      <c r="I208" s="21">
        <v>0.35754746129904819</v>
      </c>
      <c r="J208" s="21">
        <v>0.36745128355017742</v>
      </c>
      <c r="K208" s="21">
        <v>0.36972251075153101</v>
      </c>
      <c r="L208" s="21">
        <v>0.33120870370107597</v>
      </c>
      <c r="N208" s="21">
        <v>17164.544477866664</v>
      </c>
      <c r="O208" s="21">
        <v>8551.0959103999994</v>
      </c>
      <c r="P208" s="21">
        <v>1981.4649855999999</v>
      </c>
      <c r="Q208" s="21">
        <v>6631.9835818666661</v>
      </c>
    </row>
    <row r="209" spans="1:17" x14ac:dyDescent="0.2">
      <c r="A209" s="20">
        <f t="shared" si="4"/>
        <v>200</v>
      </c>
      <c r="B209" s="20" t="s">
        <v>2</v>
      </c>
      <c r="C209" s="20" t="s">
        <v>103</v>
      </c>
      <c r="D209" s="21">
        <v>1601007.9333333333</v>
      </c>
      <c r="E209" s="21">
        <v>954070.1</v>
      </c>
      <c r="F209" s="21">
        <v>196977.45</v>
      </c>
      <c r="G209" s="21">
        <v>449960.38333333336</v>
      </c>
      <c r="I209" s="21">
        <v>0.35890653733591743</v>
      </c>
      <c r="J209" s="21">
        <v>0.36876361995482998</v>
      </c>
      <c r="K209" s="21">
        <v>0.37116302043711097</v>
      </c>
      <c r="L209" s="21">
        <v>0.33264067255106122</v>
      </c>
      <c r="N209" s="21">
        <v>17164.819319466667</v>
      </c>
      <c r="O209" s="21">
        <v>8550.0088319999995</v>
      </c>
      <c r="P209" s="21">
        <v>1980.7444991999998</v>
      </c>
      <c r="Q209" s="21">
        <v>6634.0659882666669</v>
      </c>
    </row>
    <row r="210" spans="1:17" x14ac:dyDescent="0.2">
      <c r="A210" s="20">
        <f t="shared" si="4"/>
        <v>201</v>
      </c>
      <c r="B210" s="20" t="s">
        <v>2</v>
      </c>
      <c r="C210" s="20" t="s">
        <v>103</v>
      </c>
      <c r="D210" s="21">
        <v>1601102.8499999999</v>
      </c>
      <c r="E210" s="21">
        <v>954130.06666666665</v>
      </c>
      <c r="F210" s="21">
        <v>197010.45</v>
      </c>
      <c r="G210" s="21">
        <v>449962.33333333331</v>
      </c>
      <c r="I210" s="21">
        <v>0.35927754065476386</v>
      </c>
      <c r="J210" s="21">
        <v>0.36920113227399953</v>
      </c>
      <c r="K210" s="21">
        <v>0.37138894163566788</v>
      </c>
      <c r="L210" s="21">
        <v>0.33293206946211051</v>
      </c>
      <c r="N210" s="21">
        <v>17164.961587199999</v>
      </c>
      <c r="O210" s="21">
        <v>8549.7805482666663</v>
      </c>
      <c r="P210" s="21">
        <v>1980.5510314666667</v>
      </c>
      <c r="Q210" s="21">
        <v>6634.6300074666669</v>
      </c>
    </row>
    <row r="211" spans="1:17" x14ac:dyDescent="0.2">
      <c r="A211" s="20">
        <f t="shared" si="4"/>
        <v>202</v>
      </c>
      <c r="B211" s="20" t="s">
        <v>2</v>
      </c>
      <c r="C211" s="20" t="s">
        <v>103</v>
      </c>
      <c r="D211" s="21">
        <v>1601178.3166666669</v>
      </c>
      <c r="E211" s="21">
        <v>954420.4</v>
      </c>
      <c r="F211" s="21">
        <v>196900.06666666668</v>
      </c>
      <c r="G211" s="21">
        <v>449857.85</v>
      </c>
      <c r="I211" s="21">
        <v>0.35826106560336363</v>
      </c>
      <c r="J211" s="21">
        <v>0.36822962725161085</v>
      </c>
      <c r="K211" s="21">
        <v>0.37030730978252585</v>
      </c>
      <c r="L211" s="21">
        <v>0.33183915281979259</v>
      </c>
      <c r="N211" s="21">
        <v>17165.975415466666</v>
      </c>
      <c r="O211" s="21">
        <v>8553.2039850666661</v>
      </c>
      <c r="P211" s="21">
        <v>1980.3764053333334</v>
      </c>
      <c r="Q211" s="21">
        <v>6632.3950250666667</v>
      </c>
    </row>
    <row r="212" spans="1:17" x14ac:dyDescent="0.2">
      <c r="A212" s="20">
        <f t="shared" si="4"/>
        <v>203</v>
      </c>
      <c r="B212" s="20" t="s">
        <v>2</v>
      </c>
      <c r="C212" s="20" t="s">
        <v>103</v>
      </c>
      <c r="D212" s="21">
        <v>1600640</v>
      </c>
      <c r="E212" s="21">
        <v>954102.48333333328</v>
      </c>
      <c r="F212" s="21">
        <v>196789</v>
      </c>
      <c r="G212" s="21">
        <v>449748.51666666666</v>
      </c>
      <c r="I212" s="21">
        <v>0.35728876504606488</v>
      </c>
      <c r="J212" s="21">
        <v>0.36720939508088135</v>
      </c>
      <c r="K212" s="21">
        <v>0.36913553865646287</v>
      </c>
      <c r="L212" s="21">
        <v>0.33105941231379266</v>
      </c>
      <c r="N212" s="21">
        <v>17162.224913066664</v>
      </c>
      <c r="O212" s="21">
        <v>8550.1165567999997</v>
      </c>
      <c r="P212" s="21">
        <v>1978.7498154666666</v>
      </c>
      <c r="Q212" s="21">
        <v>6633.3585408000008</v>
      </c>
    </row>
    <row r="213" spans="1:17" x14ac:dyDescent="0.2">
      <c r="A213" s="20">
        <f t="shared" si="4"/>
        <v>204</v>
      </c>
      <c r="B213" s="20" t="s">
        <v>2</v>
      </c>
      <c r="C213" s="20" t="s">
        <v>103</v>
      </c>
      <c r="D213" s="21">
        <v>1601321.2166666668</v>
      </c>
      <c r="E213" s="21">
        <v>954351.8666666667</v>
      </c>
      <c r="F213" s="21">
        <v>196988.56666666668</v>
      </c>
      <c r="G213" s="21">
        <v>449980.78333333333</v>
      </c>
      <c r="I213" s="21">
        <v>0.36036701264381965</v>
      </c>
      <c r="J213" s="21">
        <v>0.37015042612165827</v>
      </c>
      <c r="K213" s="21">
        <v>0.3725969920081656</v>
      </c>
      <c r="L213" s="21">
        <v>0.33426370900209185</v>
      </c>
      <c r="N213" s="21">
        <v>17167.742156799999</v>
      </c>
      <c r="O213" s="21">
        <v>8551.928558933334</v>
      </c>
      <c r="P213" s="21">
        <v>1980.589056</v>
      </c>
      <c r="Q213" s="21">
        <v>6635.2245418666671</v>
      </c>
    </row>
    <row r="214" spans="1:17" x14ac:dyDescent="0.2">
      <c r="A214" s="20">
        <f t="shared" si="4"/>
        <v>205</v>
      </c>
      <c r="B214" s="20" t="s">
        <v>2</v>
      </c>
      <c r="C214" s="20" t="s">
        <v>103</v>
      </c>
      <c r="D214" s="21">
        <v>1601711.5333333332</v>
      </c>
      <c r="E214" s="21">
        <v>954541.1</v>
      </c>
      <c r="F214" s="21">
        <v>196960.05</v>
      </c>
      <c r="G214" s="21">
        <v>450210.38333333336</v>
      </c>
      <c r="I214" s="21">
        <v>0.35943488674594049</v>
      </c>
      <c r="J214" s="21">
        <v>0.36935239355679222</v>
      </c>
      <c r="K214" s="21">
        <v>0.37153223678270458</v>
      </c>
      <c r="L214" s="21">
        <v>0.33311527492165427</v>
      </c>
      <c r="N214" s="21">
        <v>17172.746990933334</v>
      </c>
      <c r="O214" s="21">
        <v>8553.2924586666668</v>
      </c>
      <c r="P214" s="21">
        <v>1980.0595114666669</v>
      </c>
      <c r="Q214" s="21">
        <v>6639.3950208000006</v>
      </c>
    </row>
    <row r="215" spans="1:17" x14ac:dyDescent="0.2">
      <c r="A215" s="20">
        <f t="shared" si="4"/>
        <v>206</v>
      </c>
      <c r="B215" s="20" t="s">
        <v>2</v>
      </c>
      <c r="C215" s="20" t="s">
        <v>103</v>
      </c>
      <c r="D215" s="21">
        <v>1601089.6333333333</v>
      </c>
      <c r="E215" s="21">
        <v>954276.95</v>
      </c>
      <c r="F215" s="21">
        <v>197039.95</v>
      </c>
      <c r="G215" s="21">
        <v>449772.73333333334</v>
      </c>
      <c r="I215" s="21">
        <v>0.38969775153541786</v>
      </c>
      <c r="J215" s="21">
        <v>0.4004036982834665</v>
      </c>
      <c r="K215" s="21">
        <v>0.39962075617998621</v>
      </c>
      <c r="L215" s="21">
        <v>0.36263593643071002</v>
      </c>
      <c r="N215" s="21">
        <v>17165.354734933335</v>
      </c>
      <c r="O215" s="21">
        <v>8552.2183509333336</v>
      </c>
      <c r="P215" s="21">
        <v>1981.0600960000002</v>
      </c>
      <c r="Q215" s="21">
        <v>6632.0762880000002</v>
      </c>
    </row>
    <row r="216" spans="1:17" x14ac:dyDescent="0.2">
      <c r="A216" s="20">
        <f t="shared" si="4"/>
        <v>207</v>
      </c>
      <c r="B216" s="20" t="s">
        <v>2</v>
      </c>
      <c r="C216" s="20" t="s">
        <v>103</v>
      </c>
      <c r="D216" s="21">
        <v>1601152.7666666668</v>
      </c>
      <c r="E216" s="21">
        <v>954387.85</v>
      </c>
      <c r="F216" s="21">
        <v>196967.25</v>
      </c>
      <c r="G216" s="21">
        <v>449797.66666666669</v>
      </c>
      <c r="I216" s="21">
        <v>0.36038026456896688</v>
      </c>
      <c r="J216" s="21">
        <v>0.37019808582014113</v>
      </c>
      <c r="K216" s="21">
        <v>0.37257950209150675</v>
      </c>
      <c r="L216" s="21">
        <v>0.33420658592418961</v>
      </c>
      <c r="N216" s="21">
        <v>17167.086045866668</v>
      </c>
      <c r="O216" s="21">
        <v>8554.2589098666667</v>
      </c>
      <c r="P216" s="21">
        <v>1981.0365439999998</v>
      </c>
      <c r="Q216" s="21">
        <v>6631.7905920000003</v>
      </c>
    </row>
    <row r="217" spans="1:17" x14ac:dyDescent="0.2">
      <c r="A217" s="20">
        <f t="shared" si="4"/>
        <v>208</v>
      </c>
      <c r="B217" s="20" t="s">
        <v>2</v>
      </c>
      <c r="C217" s="20" t="s">
        <v>103</v>
      </c>
      <c r="D217" s="21">
        <v>1601270.75</v>
      </c>
      <c r="E217" s="21">
        <v>954457.1</v>
      </c>
      <c r="F217" s="21">
        <v>196927.43333333332</v>
      </c>
      <c r="G217" s="21">
        <v>449886.21666666667</v>
      </c>
      <c r="I217" s="21">
        <v>0.36030024168825497</v>
      </c>
      <c r="J217" s="21">
        <v>0.37022999044867144</v>
      </c>
      <c r="K217" s="21">
        <v>0.37252418031142776</v>
      </c>
      <c r="L217" s="21">
        <v>0.33388301078943183</v>
      </c>
      <c r="N217" s="21">
        <v>17173.080541866668</v>
      </c>
      <c r="O217" s="21">
        <v>8555.4219007999982</v>
      </c>
      <c r="P217" s="21">
        <v>1980.2065578666666</v>
      </c>
      <c r="Q217" s="21">
        <v>6637.4520831999998</v>
      </c>
    </row>
    <row r="218" spans="1:17" x14ac:dyDescent="0.2">
      <c r="A218" s="20">
        <f t="shared" si="4"/>
        <v>209</v>
      </c>
      <c r="B218" s="20" t="s">
        <v>2</v>
      </c>
      <c r="C218" s="20" t="s">
        <v>103</v>
      </c>
      <c r="D218" s="21">
        <v>1601095.0333333334</v>
      </c>
      <c r="E218" s="21">
        <v>954267.35</v>
      </c>
      <c r="F218" s="21">
        <v>196912.25</v>
      </c>
      <c r="G218" s="21">
        <v>449915.43333333335</v>
      </c>
      <c r="I218" s="21">
        <v>0.35866766429292318</v>
      </c>
      <c r="J218" s="21">
        <v>0.36865581755818566</v>
      </c>
      <c r="K218" s="21">
        <v>0.3706695397738502</v>
      </c>
      <c r="L218" s="21">
        <v>0.33223006297553842</v>
      </c>
      <c r="N218" s="21">
        <v>17164.379136</v>
      </c>
      <c r="O218" s="21">
        <v>8551.233877333334</v>
      </c>
      <c r="P218" s="21">
        <v>1980.5558101333334</v>
      </c>
      <c r="Q218" s="21">
        <v>6632.5894485333329</v>
      </c>
    </row>
    <row r="219" spans="1:17" x14ac:dyDescent="0.2">
      <c r="A219" s="20">
        <f t="shared" si="4"/>
        <v>210</v>
      </c>
      <c r="B219" s="20" t="s">
        <v>2</v>
      </c>
      <c r="C219" s="20" t="s">
        <v>103</v>
      </c>
      <c r="D219" s="21">
        <v>1601127.9833333334</v>
      </c>
      <c r="E219" s="21">
        <v>954261.75</v>
      </c>
      <c r="F219" s="21">
        <v>196952.23333333334</v>
      </c>
      <c r="G219" s="21">
        <v>449914</v>
      </c>
      <c r="I219" s="21">
        <v>0.36006138065436144</v>
      </c>
      <c r="J219" s="21">
        <v>0.36998566605720778</v>
      </c>
      <c r="K219" s="21">
        <v>0.37245016405839182</v>
      </c>
      <c r="L219" s="21">
        <v>0.33358884475699802</v>
      </c>
      <c r="N219" s="21">
        <v>17166.999552000001</v>
      </c>
      <c r="O219" s="21">
        <v>8553.1635711999988</v>
      </c>
      <c r="P219" s="21">
        <v>1980.8692223999999</v>
      </c>
      <c r="Q219" s="21">
        <v>6632.9667583999999</v>
      </c>
    </row>
    <row r="220" spans="1:17" x14ac:dyDescent="0.2">
      <c r="A220" s="20">
        <f t="shared" si="4"/>
        <v>211</v>
      </c>
      <c r="B220" s="20" t="s">
        <v>2</v>
      </c>
      <c r="C220" s="20" t="s">
        <v>103</v>
      </c>
      <c r="D220" s="21">
        <v>1601246.8333333335</v>
      </c>
      <c r="E220" s="21">
        <v>954438</v>
      </c>
      <c r="F220" s="21">
        <v>196952.8</v>
      </c>
      <c r="G220" s="21">
        <v>449856.03333333333</v>
      </c>
      <c r="I220" s="21">
        <v>0.36016659556235397</v>
      </c>
      <c r="J220" s="21">
        <v>0.37011961767029389</v>
      </c>
      <c r="K220" s="21">
        <v>0.37236329084938113</v>
      </c>
      <c r="L220" s="21">
        <v>0.33370987403303326</v>
      </c>
      <c r="N220" s="21">
        <v>17169.236377600002</v>
      </c>
      <c r="O220" s="21">
        <v>8554.495522133333</v>
      </c>
      <c r="P220" s="21">
        <v>1980.5597696</v>
      </c>
      <c r="Q220" s="21">
        <v>6634.1810858666668</v>
      </c>
    </row>
    <row r="221" spans="1:17" x14ac:dyDescent="0.2">
      <c r="A221" s="20">
        <f t="shared" si="4"/>
        <v>212</v>
      </c>
      <c r="B221" s="20" t="s">
        <v>2</v>
      </c>
      <c r="C221" s="20" t="s">
        <v>103</v>
      </c>
      <c r="D221" s="21">
        <v>1601116.0166666666</v>
      </c>
      <c r="E221" s="21">
        <v>954153.8833333333</v>
      </c>
      <c r="F221" s="21">
        <v>196997.61666666667</v>
      </c>
      <c r="G221" s="21">
        <v>449964.51666666666</v>
      </c>
      <c r="I221" s="21">
        <v>0.35830689447957037</v>
      </c>
      <c r="J221" s="21">
        <v>0.36827156655531085</v>
      </c>
      <c r="K221" s="21">
        <v>0.37034390720632238</v>
      </c>
      <c r="L221" s="21">
        <v>0.33190682750502809</v>
      </c>
      <c r="N221" s="21">
        <v>17168.492407466667</v>
      </c>
      <c r="O221" s="21">
        <v>8551.7476522666657</v>
      </c>
      <c r="P221" s="21">
        <v>1980.9921706666669</v>
      </c>
      <c r="Q221" s="21">
        <v>6635.752584533333</v>
      </c>
    </row>
    <row r="222" spans="1:17" x14ac:dyDescent="0.2">
      <c r="A222" s="20">
        <f t="shared" si="4"/>
        <v>213</v>
      </c>
      <c r="B222" s="20" t="s">
        <v>2</v>
      </c>
      <c r="C222" s="20" t="s">
        <v>103</v>
      </c>
      <c r="D222" s="21">
        <v>1600881.0833333333</v>
      </c>
      <c r="E222" s="21">
        <v>954047.31666666665</v>
      </c>
      <c r="F222" s="21">
        <v>196870.75</v>
      </c>
      <c r="G222" s="21">
        <v>449963.01666666666</v>
      </c>
      <c r="I222" s="21">
        <v>0.35828636450354706</v>
      </c>
      <c r="J222" s="21">
        <v>0.36838086362208555</v>
      </c>
      <c r="K222" s="21">
        <v>0.37028501110500162</v>
      </c>
      <c r="L222" s="21">
        <v>0.33163347991451592</v>
      </c>
      <c r="N222" s="21">
        <v>17161.706086399998</v>
      </c>
      <c r="O222" s="21">
        <v>8549.9942912000006</v>
      </c>
      <c r="P222" s="21">
        <v>1978.6872149333333</v>
      </c>
      <c r="Q222" s="21">
        <v>6633.0245802666659</v>
      </c>
    </row>
    <row r="223" spans="1:17" x14ac:dyDescent="0.2">
      <c r="A223" s="20">
        <f t="shared" si="4"/>
        <v>214</v>
      </c>
      <c r="B223" s="20" t="s">
        <v>2</v>
      </c>
      <c r="C223" s="20" t="s">
        <v>103</v>
      </c>
      <c r="D223" s="21">
        <v>1601086.8833333333</v>
      </c>
      <c r="E223" s="21">
        <v>954248.8</v>
      </c>
      <c r="F223" s="21">
        <v>196853.06666666668</v>
      </c>
      <c r="G223" s="21">
        <v>449985.01666666666</v>
      </c>
      <c r="I223" s="21">
        <v>0.36013704468650892</v>
      </c>
      <c r="J223" s="21">
        <v>0.37005446818481719</v>
      </c>
      <c r="K223" s="21">
        <v>0.37268002699814007</v>
      </c>
      <c r="L223" s="21">
        <v>0.3336187972703239</v>
      </c>
      <c r="N223" s="21">
        <v>17166.833595733333</v>
      </c>
      <c r="O223" s="21">
        <v>8550.6513578666654</v>
      </c>
      <c r="P223" s="21">
        <v>1979.8274730666667</v>
      </c>
      <c r="Q223" s="21">
        <v>6636.3547647999994</v>
      </c>
    </row>
    <row r="224" spans="1:17" x14ac:dyDescent="0.2">
      <c r="A224" s="20">
        <f t="shared" si="4"/>
        <v>215</v>
      </c>
      <c r="B224" s="20" t="s">
        <v>2</v>
      </c>
      <c r="C224" s="20" t="s">
        <v>103</v>
      </c>
      <c r="D224" s="21">
        <v>1600791.2</v>
      </c>
      <c r="E224" s="21">
        <v>953940.48333333328</v>
      </c>
      <c r="F224" s="21">
        <v>196988.28333333333</v>
      </c>
      <c r="G224" s="21">
        <v>449862.43333333335</v>
      </c>
      <c r="I224" s="21">
        <v>0.35758124628204685</v>
      </c>
      <c r="J224" s="21">
        <v>0.36765907516697105</v>
      </c>
      <c r="K224" s="21">
        <v>0.36974522181818431</v>
      </c>
      <c r="L224" s="21">
        <v>0.33088461920914636</v>
      </c>
      <c r="N224" s="21">
        <v>17161.3663232</v>
      </c>
      <c r="O224" s="21">
        <v>8549.5699456000002</v>
      </c>
      <c r="P224" s="21">
        <v>1980.9549653333333</v>
      </c>
      <c r="Q224" s="21">
        <v>6630.8414122666672</v>
      </c>
    </row>
    <row r="225" spans="1:17" x14ac:dyDescent="0.2">
      <c r="A225" s="20">
        <f t="shared" si="4"/>
        <v>216</v>
      </c>
      <c r="B225" s="20" t="s">
        <v>2</v>
      </c>
      <c r="C225" s="20" t="s">
        <v>103</v>
      </c>
      <c r="D225" s="21">
        <v>1600910.25</v>
      </c>
      <c r="E225" s="21">
        <v>954156.18333333335</v>
      </c>
      <c r="F225" s="21">
        <v>196990.25</v>
      </c>
      <c r="G225" s="21">
        <v>449763.81666666665</v>
      </c>
      <c r="I225" s="21">
        <v>0.35815578309277485</v>
      </c>
      <c r="J225" s="21">
        <v>0.36825055674410817</v>
      </c>
      <c r="K225" s="21">
        <v>0.37023046724393721</v>
      </c>
      <c r="L225" s="21">
        <v>0.33145157678869158</v>
      </c>
      <c r="N225" s="21">
        <v>17161.877572266665</v>
      </c>
      <c r="O225" s="21">
        <v>8550.0349781333334</v>
      </c>
      <c r="P225" s="21">
        <v>1980.9199445333331</v>
      </c>
      <c r="Q225" s="21">
        <v>6630.9226496000001</v>
      </c>
    </row>
    <row r="226" spans="1:17" x14ac:dyDescent="0.2">
      <c r="A226" s="20">
        <f t="shared" si="4"/>
        <v>217</v>
      </c>
      <c r="B226" s="20" t="s">
        <v>2</v>
      </c>
      <c r="C226" s="20" t="s">
        <v>103</v>
      </c>
      <c r="D226" s="21">
        <v>1601270.0666666667</v>
      </c>
      <c r="E226" s="21">
        <v>954284.93333333335</v>
      </c>
      <c r="F226" s="21">
        <v>197011.06666666668</v>
      </c>
      <c r="G226" s="21">
        <v>449974.06666666665</v>
      </c>
      <c r="I226" s="21">
        <v>0.3599214112789052</v>
      </c>
      <c r="J226" s="21">
        <v>0.36990518328068889</v>
      </c>
      <c r="K226" s="21">
        <v>0.37225512018614182</v>
      </c>
      <c r="L226" s="21">
        <v>0.33334823466122715</v>
      </c>
      <c r="N226" s="21">
        <v>17167.81151573333</v>
      </c>
      <c r="O226" s="21">
        <v>8552.3494911999987</v>
      </c>
      <c r="P226" s="21">
        <v>1981.1193514666666</v>
      </c>
      <c r="Q226" s="21">
        <v>6634.342673066667</v>
      </c>
    </row>
    <row r="227" spans="1:17" x14ac:dyDescent="0.2">
      <c r="A227" s="20">
        <f t="shared" si="4"/>
        <v>218</v>
      </c>
      <c r="B227" s="20" t="s">
        <v>2</v>
      </c>
      <c r="C227" s="20" t="s">
        <v>103</v>
      </c>
      <c r="D227" s="21">
        <v>1600697.85</v>
      </c>
      <c r="E227" s="21">
        <v>954008.95</v>
      </c>
      <c r="F227" s="21">
        <v>196836.43333333332</v>
      </c>
      <c r="G227" s="21">
        <v>449852.46666666667</v>
      </c>
      <c r="I227" s="21">
        <v>0.35915274476483283</v>
      </c>
      <c r="J227" s="21">
        <v>0.36902960277958258</v>
      </c>
      <c r="K227" s="21">
        <v>0.37147421988104168</v>
      </c>
      <c r="L227" s="21">
        <v>0.33281538521444137</v>
      </c>
      <c r="N227" s="21">
        <v>17162.424456533332</v>
      </c>
      <c r="O227" s="21">
        <v>8549.2570794666663</v>
      </c>
      <c r="P227" s="21">
        <v>1979.6791296000001</v>
      </c>
      <c r="Q227" s="21">
        <v>6633.4882474666665</v>
      </c>
    </row>
    <row r="228" spans="1:17" x14ac:dyDescent="0.2">
      <c r="A228" s="20">
        <f t="shared" si="4"/>
        <v>219</v>
      </c>
      <c r="B228" s="20" t="s">
        <v>2</v>
      </c>
      <c r="C228" s="20" t="s">
        <v>103</v>
      </c>
      <c r="D228" s="21">
        <v>1601082.5833333333</v>
      </c>
      <c r="E228" s="21">
        <v>954360.6</v>
      </c>
      <c r="F228" s="21">
        <v>196834.78333333333</v>
      </c>
      <c r="G228" s="21">
        <v>449887.2</v>
      </c>
      <c r="I228" s="21">
        <v>0.35809980150409687</v>
      </c>
      <c r="J228" s="21">
        <v>0.36815058862446748</v>
      </c>
      <c r="K228" s="21">
        <v>0.37022526709583087</v>
      </c>
      <c r="L228" s="21">
        <v>0.33147359693718781</v>
      </c>
      <c r="N228" s="21">
        <v>17164.926702933335</v>
      </c>
      <c r="O228" s="21">
        <v>8552.5562026666666</v>
      </c>
      <c r="P228" s="21">
        <v>1979.4018303999997</v>
      </c>
      <c r="Q228" s="21">
        <v>6632.9686698666665</v>
      </c>
    </row>
    <row r="229" spans="1:17" x14ac:dyDescent="0.2">
      <c r="A229" s="20">
        <f t="shared" si="4"/>
        <v>220</v>
      </c>
      <c r="B229" s="20" t="s">
        <v>2</v>
      </c>
      <c r="C229" s="20" t="s">
        <v>103</v>
      </c>
      <c r="D229" s="21">
        <v>1601177.05</v>
      </c>
      <c r="E229" s="21">
        <v>954224.78333333333</v>
      </c>
      <c r="F229" s="21">
        <v>196948.45</v>
      </c>
      <c r="G229" s="21">
        <v>450003.81666666665</v>
      </c>
      <c r="I229" s="21">
        <v>0.35913733247050977</v>
      </c>
      <c r="J229" s="21">
        <v>0.36913192387740501</v>
      </c>
      <c r="K229" s="21">
        <v>0.37149439815342544</v>
      </c>
      <c r="L229" s="21">
        <v>0.33253579864081895</v>
      </c>
      <c r="N229" s="21">
        <v>17167.4701824</v>
      </c>
      <c r="O229" s="21">
        <v>8551.3921194666673</v>
      </c>
      <c r="P229" s="21">
        <v>1980.3650730666666</v>
      </c>
      <c r="Q229" s="21">
        <v>6635.7129898666662</v>
      </c>
    </row>
    <row r="230" spans="1:17" x14ac:dyDescent="0.2">
      <c r="A230" s="20">
        <f t="shared" si="4"/>
        <v>221</v>
      </c>
      <c r="B230" s="20" t="s">
        <v>2</v>
      </c>
      <c r="C230" s="20" t="s">
        <v>103</v>
      </c>
      <c r="D230" s="21">
        <v>1601176.2166666668</v>
      </c>
      <c r="E230" s="21">
        <v>954410.5</v>
      </c>
      <c r="F230" s="21">
        <v>196906.41666666666</v>
      </c>
      <c r="G230" s="21">
        <v>449859.3</v>
      </c>
      <c r="I230" s="21">
        <v>0.35944406536432338</v>
      </c>
      <c r="J230" s="21">
        <v>0.36931601217016508</v>
      </c>
      <c r="K230" s="21">
        <v>0.37185678636678932</v>
      </c>
      <c r="L230" s="21">
        <v>0.33306685342135495</v>
      </c>
      <c r="N230" s="21">
        <v>17168.981811199996</v>
      </c>
      <c r="O230" s="21">
        <v>8553.4115839999995</v>
      </c>
      <c r="P230" s="21">
        <v>1980.8680618666665</v>
      </c>
      <c r="Q230" s="21">
        <v>6634.7021653333331</v>
      </c>
    </row>
    <row r="231" spans="1:17" x14ac:dyDescent="0.2">
      <c r="A231" s="20">
        <f t="shared" si="4"/>
        <v>222</v>
      </c>
      <c r="B231" s="20" t="s">
        <v>2</v>
      </c>
      <c r="C231" s="20" t="s">
        <v>103</v>
      </c>
      <c r="D231" s="21">
        <v>1601085.55</v>
      </c>
      <c r="E231" s="21">
        <v>954196.65</v>
      </c>
      <c r="F231" s="21">
        <v>196959.73333333334</v>
      </c>
      <c r="G231" s="21">
        <v>449929.16666666669</v>
      </c>
      <c r="I231" s="21">
        <v>0.35929562166951878</v>
      </c>
      <c r="J231" s="21">
        <v>0.36926980406327492</v>
      </c>
      <c r="K231" s="21">
        <v>0.37142480569632508</v>
      </c>
      <c r="L231" s="21">
        <v>0.33283302897678341</v>
      </c>
      <c r="N231" s="21">
        <v>17165.849600000001</v>
      </c>
      <c r="O231" s="21">
        <v>8551.0673066666659</v>
      </c>
      <c r="P231" s="21">
        <v>1979.9238656</v>
      </c>
      <c r="Q231" s="21">
        <v>6634.858427733333</v>
      </c>
    </row>
    <row r="232" spans="1:17" x14ac:dyDescent="0.2">
      <c r="A232" s="20">
        <f t="shared" si="4"/>
        <v>223</v>
      </c>
      <c r="B232" s="20" t="s">
        <v>2</v>
      </c>
      <c r="C232" s="20" t="s">
        <v>103</v>
      </c>
      <c r="D232" s="21">
        <v>1601199.6833333331</v>
      </c>
      <c r="E232" s="21">
        <v>954380.2</v>
      </c>
      <c r="F232" s="21">
        <v>196910.95</v>
      </c>
      <c r="G232" s="21">
        <v>449908.53333333333</v>
      </c>
      <c r="I232" s="21">
        <v>0.35736812814341778</v>
      </c>
      <c r="J232" s="21">
        <v>0.36755515420723661</v>
      </c>
      <c r="K232" s="21">
        <v>0.36964063205558995</v>
      </c>
      <c r="L232" s="21">
        <v>0.33038734098990191</v>
      </c>
      <c r="N232" s="21">
        <v>17167.150489600001</v>
      </c>
      <c r="O232" s="21">
        <v>8552.5473962666674</v>
      </c>
      <c r="P232" s="21">
        <v>1979.6314794666666</v>
      </c>
      <c r="Q232" s="21">
        <v>6634.9716138666672</v>
      </c>
    </row>
    <row r="233" spans="1:17" x14ac:dyDescent="0.2">
      <c r="A233" s="20">
        <f t="shared" si="4"/>
        <v>224</v>
      </c>
      <c r="B233" s="20" t="s">
        <v>2</v>
      </c>
      <c r="C233" s="20" t="s">
        <v>103</v>
      </c>
      <c r="D233" s="21">
        <v>1601227.0999999999</v>
      </c>
      <c r="E233" s="21">
        <v>954395.96666666667</v>
      </c>
      <c r="F233" s="21">
        <v>196885.36666666667</v>
      </c>
      <c r="G233" s="21">
        <v>449945.76666666666</v>
      </c>
      <c r="I233" s="21">
        <v>0.3607701964949257</v>
      </c>
      <c r="J233" s="21">
        <v>0.37088896411583744</v>
      </c>
      <c r="K233" s="21">
        <v>0.37324178036932154</v>
      </c>
      <c r="L233" s="21">
        <v>0.33384965569554198</v>
      </c>
      <c r="N233" s="21">
        <v>17167.443012266667</v>
      </c>
      <c r="O233" s="21">
        <v>8550.698803199999</v>
      </c>
      <c r="P233" s="21">
        <v>1980.3493717333336</v>
      </c>
      <c r="Q233" s="21">
        <v>6636.3948373333342</v>
      </c>
    </row>
    <row r="234" spans="1:17" x14ac:dyDescent="0.2">
      <c r="A234" s="20">
        <f t="shared" si="4"/>
        <v>225</v>
      </c>
      <c r="B234" s="20" t="s">
        <v>2</v>
      </c>
      <c r="C234" s="20" t="s">
        <v>103</v>
      </c>
      <c r="D234" s="21">
        <v>1601074.45</v>
      </c>
      <c r="E234" s="21">
        <v>954290.3666666667</v>
      </c>
      <c r="F234" s="21">
        <v>196912.28333333333</v>
      </c>
      <c r="G234" s="21">
        <v>449871.8</v>
      </c>
      <c r="I234" s="21">
        <v>0.35911712762638864</v>
      </c>
      <c r="J234" s="21">
        <v>0.36915563601518769</v>
      </c>
      <c r="K234" s="21">
        <v>0.37132299263199847</v>
      </c>
      <c r="L234" s="21">
        <v>0.33248034666024112</v>
      </c>
      <c r="N234" s="21">
        <v>17165.847278933332</v>
      </c>
      <c r="O234" s="21">
        <v>8551.1430144000005</v>
      </c>
      <c r="P234" s="21">
        <v>1980.4932096</v>
      </c>
      <c r="Q234" s="21">
        <v>6634.2110549333329</v>
      </c>
    </row>
    <row r="235" spans="1:17" x14ac:dyDescent="0.2">
      <c r="A235" s="20">
        <f t="shared" si="4"/>
        <v>226</v>
      </c>
      <c r="B235" s="20" t="s">
        <v>2</v>
      </c>
      <c r="C235" s="20" t="s">
        <v>103</v>
      </c>
      <c r="D235" s="21">
        <v>1601185.4333333331</v>
      </c>
      <c r="E235" s="21">
        <v>954318.95</v>
      </c>
      <c r="F235" s="21">
        <v>196948.08333333334</v>
      </c>
      <c r="G235" s="21">
        <v>449918.4</v>
      </c>
      <c r="I235" s="21">
        <v>0.35848231381195639</v>
      </c>
      <c r="J235" s="21">
        <v>0.36854863605436455</v>
      </c>
      <c r="K235" s="21">
        <v>0.37041371791296945</v>
      </c>
      <c r="L235" s="21">
        <v>0.33190782999020862</v>
      </c>
      <c r="N235" s="21">
        <v>17167.933098666665</v>
      </c>
      <c r="O235" s="21">
        <v>8552.0309589333319</v>
      </c>
      <c r="P235" s="21">
        <v>1980.7873024</v>
      </c>
      <c r="Q235" s="21">
        <v>6635.1148373333326</v>
      </c>
    </row>
    <row r="236" spans="1:17" x14ac:dyDescent="0.2">
      <c r="A236" s="20">
        <f t="shared" si="4"/>
        <v>227</v>
      </c>
      <c r="B236" s="20" t="s">
        <v>2</v>
      </c>
      <c r="C236" s="20" t="s">
        <v>103</v>
      </c>
      <c r="D236" s="21">
        <v>1601361.6666666665</v>
      </c>
      <c r="E236" s="21">
        <v>954366.66666666663</v>
      </c>
      <c r="F236" s="21">
        <v>196973.71666666667</v>
      </c>
      <c r="G236" s="21">
        <v>450021.28333333333</v>
      </c>
      <c r="I236" s="21">
        <v>0.35988956041577114</v>
      </c>
      <c r="J236" s="21">
        <v>0.36987882955537704</v>
      </c>
      <c r="K236" s="21">
        <v>0.37237419374818448</v>
      </c>
      <c r="L236" s="21">
        <v>0.3332406649878078</v>
      </c>
      <c r="N236" s="21">
        <v>17169.468552533333</v>
      </c>
      <c r="O236" s="21">
        <v>8552.8727552</v>
      </c>
      <c r="P236" s="21">
        <v>1981.6914261333334</v>
      </c>
      <c r="Q236" s="21">
        <v>6634.9043712000002</v>
      </c>
    </row>
    <row r="237" spans="1:17" x14ac:dyDescent="0.2">
      <c r="A237" s="20">
        <f t="shared" si="4"/>
        <v>228</v>
      </c>
      <c r="B237" s="20" t="s">
        <v>2</v>
      </c>
      <c r="C237" s="20" t="s">
        <v>103</v>
      </c>
      <c r="D237" s="21">
        <v>1600851.5499999998</v>
      </c>
      <c r="E237" s="21">
        <v>954060</v>
      </c>
      <c r="F237" s="21">
        <v>196870.2</v>
      </c>
      <c r="G237" s="21">
        <v>449921.35</v>
      </c>
      <c r="I237" s="21">
        <v>0.35990218463208951</v>
      </c>
      <c r="J237" s="21">
        <v>0.36980283878023046</v>
      </c>
      <c r="K237" s="21">
        <v>0.3721960413511034</v>
      </c>
      <c r="L237" s="21">
        <v>0.33352843702571572</v>
      </c>
      <c r="N237" s="21">
        <v>17165.683097599998</v>
      </c>
      <c r="O237" s="21">
        <v>8549.4790826666667</v>
      </c>
      <c r="P237" s="21">
        <v>1981.2498090666668</v>
      </c>
      <c r="Q237" s="21">
        <v>6634.9542058666666</v>
      </c>
    </row>
    <row r="238" spans="1:17" x14ac:dyDescent="0.2">
      <c r="A238" s="20">
        <f t="shared" si="4"/>
        <v>229</v>
      </c>
      <c r="B238" s="20" t="s">
        <v>2</v>
      </c>
      <c r="C238" s="20" t="s">
        <v>103</v>
      </c>
      <c r="D238" s="21">
        <v>1601115.9166666665</v>
      </c>
      <c r="E238" s="21">
        <v>954187.71666666667</v>
      </c>
      <c r="F238" s="21">
        <v>196958.18333333332</v>
      </c>
      <c r="G238" s="21">
        <v>449970.01666666666</v>
      </c>
      <c r="I238" s="21">
        <v>0.35778498372307105</v>
      </c>
      <c r="J238" s="21">
        <v>0.36790288472762606</v>
      </c>
      <c r="K238" s="21">
        <v>0.36992337459787361</v>
      </c>
      <c r="L238" s="21">
        <v>0.33101623952647813</v>
      </c>
      <c r="N238" s="21">
        <v>17170.004036266666</v>
      </c>
      <c r="O238" s="21">
        <v>8551.9045973333341</v>
      </c>
      <c r="P238" s="21">
        <v>1981.0172928</v>
      </c>
      <c r="Q238" s="21">
        <v>6637.0821461333335</v>
      </c>
    </row>
    <row r="239" spans="1:17" x14ac:dyDescent="0.2">
      <c r="A239" s="20">
        <f t="shared" si="4"/>
        <v>230</v>
      </c>
      <c r="B239" s="20" t="s">
        <v>2</v>
      </c>
      <c r="C239" s="20" t="s">
        <v>103</v>
      </c>
      <c r="D239" s="21">
        <v>1601338.1166666667</v>
      </c>
      <c r="E239" s="21">
        <v>954337.1166666667</v>
      </c>
      <c r="F239" s="21">
        <v>196972.98333333334</v>
      </c>
      <c r="G239" s="21">
        <v>450028.01666666666</v>
      </c>
      <c r="I239" s="21">
        <v>0.36044372378904327</v>
      </c>
      <c r="J239" s="21">
        <v>0.37045816191053527</v>
      </c>
      <c r="K239" s="21">
        <v>0.37309258350912594</v>
      </c>
      <c r="L239" s="21">
        <v>0.33367064924587475</v>
      </c>
      <c r="N239" s="21">
        <v>17168.2801664</v>
      </c>
      <c r="O239" s="21">
        <v>8552.7130794666664</v>
      </c>
      <c r="P239" s="21">
        <v>1980.9979733333337</v>
      </c>
      <c r="Q239" s="21">
        <v>6634.5691135999996</v>
      </c>
    </row>
    <row r="240" spans="1:17" x14ac:dyDescent="0.2">
      <c r="A240" s="20">
        <f t="shared" si="4"/>
        <v>231</v>
      </c>
      <c r="B240" s="20" t="s">
        <v>2</v>
      </c>
      <c r="C240" s="20" t="s">
        <v>103</v>
      </c>
      <c r="D240" s="21">
        <v>1601179.6833333333</v>
      </c>
      <c r="E240" s="21">
        <v>954266.1</v>
      </c>
      <c r="F240" s="21">
        <v>196919.83333333334</v>
      </c>
      <c r="G240" s="21">
        <v>449993.75</v>
      </c>
      <c r="I240" s="21">
        <v>0.35868081947829694</v>
      </c>
      <c r="J240" s="21">
        <v>0.3686894660374781</v>
      </c>
      <c r="K240" s="21">
        <v>0.37111201148690792</v>
      </c>
      <c r="L240" s="21">
        <v>0.33201631496733752</v>
      </c>
      <c r="N240" s="21">
        <v>17167.8785536</v>
      </c>
      <c r="O240" s="21">
        <v>8552.2738517333328</v>
      </c>
      <c r="P240" s="21">
        <v>1980.0629930666666</v>
      </c>
      <c r="Q240" s="21">
        <v>6635.5417087999995</v>
      </c>
    </row>
    <row r="241" spans="1:17" x14ac:dyDescent="0.2">
      <c r="A241" s="20">
        <f t="shared" si="4"/>
        <v>232</v>
      </c>
      <c r="B241" s="20" t="s">
        <v>2</v>
      </c>
      <c r="C241" s="20" t="s">
        <v>103</v>
      </c>
      <c r="D241" s="21">
        <v>1601220.7166666668</v>
      </c>
      <c r="E241" s="21">
        <v>954308.85</v>
      </c>
      <c r="F241" s="21">
        <v>197017.4</v>
      </c>
      <c r="G241" s="21">
        <v>449894.46666666667</v>
      </c>
      <c r="I241" s="21">
        <v>0.35768093448245519</v>
      </c>
      <c r="J241" s="21">
        <v>0.36781005728211924</v>
      </c>
      <c r="K241" s="21">
        <v>0.36991017358534495</v>
      </c>
      <c r="L241" s="21">
        <v>0.33083978546376136</v>
      </c>
      <c r="N241" s="21">
        <v>17167.65648213333</v>
      </c>
      <c r="O241" s="21">
        <v>8552.2694144000016</v>
      </c>
      <c r="P241" s="21">
        <v>1981.3127509333331</v>
      </c>
      <c r="Q241" s="21">
        <v>6634.0743167999999</v>
      </c>
    </row>
    <row r="242" spans="1:17" x14ac:dyDescent="0.2">
      <c r="A242" s="20">
        <f t="shared" si="4"/>
        <v>233</v>
      </c>
      <c r="B242" s="20" t="s">
        <v>2</v>
      </c>
      <c r="C242" s="20" t="s">
        <v>103</v>
      </c>
      <c r="D242" s="21">
        <v>1601302.0333333332</v>
      </c>
      <c r="E242" s="21">
        <v>954384.1333333333</v>
      </c>
      <c r="F242" s="21">
        <v>196966.36666666667</v>
      </c>
      <c r="G242" s="21">
        <v>449951.53333333333</v>
      </c>
      <c r="I242" s="21">
        <v>0.35774864172511617</v>
      </c>
      <c r="J242" s="21">
        <v>0.3679873176153669</v>
      </c>
      <c r="K242" s="21">
        <v>0.37002416681629741</v>
      </c>
      <c r="L242" s="21">
        <v>0.33065795641989887</v>
      </c>
      <c r="N242" s="21">
        <v>17167.417958399998</v>
      </c>
      <c r="O242" s="21">
        <v>8553.6827391999996</v>
      </c>
      <c r="P242" s="21">
        <v>1980.4363434666668</v>
      </c>
      <c r="Q242" s="21">
        <v>6633.2988757333333</v>
      </c>
    </row>
    <row r="243" spans="1:17" x14ac:dyDescent="0.2">
      <c r="A243" s="20">
        <f t="shared" si="4"/>
        <v>234</v>
      </c>
      <c r="B243" s="20" t="s">
        <v>2</v>
      </c>
      <c r="C243" s="20" t="s">
        <v>103</v>
      </c>
      <c r="D243" s="21">
        <v>1601066.0499999998</v>
      </c>
      <c r="E243" s="21">
        <v>954185.8833333333</v>
      </c>
      <c r="F243" s="21">
        <v>197032.9</v>
      </c>
      <c r="G243" s="21">
        <v>449847.26666666666</v>
      </c>
      <c r="I243" s="21">
        <v>0.3606350234686862</v>
      </c>
      <c r="J243" s="21">
        <v>0.37058383486180618</v>
      </c>
      <c r="K243" s="21">
        <v>0.37271051628095275</v>
      </c>
      <c r="L243" s="21">
        <v>0.33424321088090791</v>
      </c>
      <c r="N243" s="21">
        <v>17165.916569600002</v>
      </c>
      <c r="O243" s="21">
        <v>8551.9721130666658</v>
      </c>
      <c r="P243" s="21">
        <v>1981.6926549333332</v>
      </c>
      <c r="Q243" s="21">
        <v>6632.2518015999995</v>
      </c>
    </row>
    <row r="244" spans="1:17" x14ac:dyDescent="0.2">
      <c r="A244" s="20">
        <f t="shared" si="4"/>
        <v>235</v>
      </c>
      <c r="B244" s="20" t="s">
        <v>2</v>
      </c>
      <c r="C244" s="20" t="s">
        <v>103</v>
      </c>
      <c r="D244" s="21">
        <v>1601074.0333333332</v>
      </c>
      <c r="E244" s="21">
        <v>954256.6166666667</v>
      </c>
      <c r="F244" s="21">
        <v>196959.38333333333</v>
      </c>
      <c r="G244" s="21">
        <v>449858.03333333333</v>
      </c>
      <c r="I244" s="21">
        <v>0.35895568229085223</v>
      </c>
      <c r="J244" s="21">
        <v>0.36909897400589153</v>
      </c>
      <c r="K244" s="21">
        <v>0.37097696987103013</v>
      </c>
      <c r="L244" s="21">
        <v>0.33217610355741117</v>
      </c>
      <c r="N244" s="21">
        <v>17167.572104533334</v>
      </c>
      <c r="O244" s="21">
        <v>8551.5621717333343</v>
      </c>
      <c r="P244" s="21">
        <v>1980.3173546666665</v>
      </c>
      <c r="Q244" s="21">
        <v>6635.692578133333</v>
      </c>
    </row>
    <row r="245" spans="1:17" x14ac:dyDescent="0.2">
      <c r="A245" s="20">
        <f t="shared" si="4"/>
        <v>236</v>
      </c>
      <c r="B245" s="20" t="s">
        <v>2</v>
      </c>
      <c r="C245" s="20" t="s">
        <v>103</v>
      </c>
      <c r="D245" s="21">
        <v>1601150.9</v>
      </c>
      <c r="E245" s="21">
        <v>954374.78333333333</v>
      </c>
      <c r="F245" s="21">
        <v>196888.25</v>
      </c>
      <c r="G245" s="21">
        <v>449887.86666666664</v>
      </c>
      <c r="I245" s="21">
        <v>0.35910031415527421</v>
      </c>
      <c r="J245" s="21">
        <v>0.36925894387018154</v>
      </c>
      <c r="K245" s="21">
        <v>0.37121414406395509</v>
      </c>
      <c r="L245" s="21">
        <v>0.33224871023416502</v>
      </c>
      <c r="N245" s="21">
        <v>17164.857139199998</v>
      </c>
      <c r="O245" s="21">
        <v>8552.0388095999988</v>
      </c>
      <c r="P245" s="21">
        <v>1980.0102229333338</v>
      </c>
      <c r="Q245" s="21">
        <v>6632.8081066666664</v>
      </c>
    </row>
    <row r="246" spans="1:17" x14ac:dyDescent="0.2">
      <c r="A246" s="20">
        <f t="shared" si="4"/>
        <v>237</v>
      </c>
      <c r="B246" s="20" t="s">
        <v>2</v>
      </c>
      <c r="C246" s="20" t="s">
        <v>103</v>
      </c>
      <c r="D246" s="21">
        <v>1601243.7833333332</v>
      </c>
      <c r="E246" s="21">
        <v>954468.35</v>
      </c>
      <c r="F246" s="21">
        <v>196909.85</v>
      </c>
      <c r="G246" s="21">
        <v>449865.58333333331</v>
      </c>
      <c r="I246" s="21">
        <v>0.35960734964914304</v>
      </c>
      <c r="J246" s="21">
        <v>0.36962287920111059</v>
      </c>
      <c r="K246" s="21">
        <v>0.37190647801519328</v>
      </c>
      <c r="L246" s="21">
        <v>0.33297422648654129</v>
      </c>
      <c r="N246" s="21">
        <v>17163.859558400003</v>
      </c>
      <c r="O246" s="21">
        <v>8552.5650090666659</v>
      </c>
      <c r="P246" s="21">
        <v>1980.3929258666665</v>
      </c>
      <c r="Q246" s="21">
        <v>6630.901623466666</v>
      </c>
    </row>
    <row r="247" spans="1:17" x14ac:dyDescent="0.2">
      <c r="A247" s="20">
        <f t="shared" si="4"/>
        <v>238</v>
      </c>
      <c r="B247" s="20" t="s">
        <v>2</v>
      </c>
      <c r="C247" s="20" t="s">
        <v>103</v>
      </c>
      <c r="D247" s="21">
        <v>1600888.1833333333</v>
      </c>
      <c r="E247" s="21">
        <v>954191.25</v>
      </c>
      <c r="F247" s="21">
        <v>196817.1</v>
      </c>
      <c r="G247" s="21">
        <v>449879.83333333331</v>
      </c>
      <c r="I247" s="21">
        <v>0.35908523060391545</v>
      </c>
      <c r="J247" s="21">
        <v>0.36922106934362825</v>
      </c>
      <c r="K247" s="21">
        <v>0.37126726183852932</v>
      </c>
      <c r="L247" s="21">
        <v>0.33225770955873768</v>
      </c>
      <c r="N247" s="21">
        <v>17163.357184000004</v>
      </c>
      <c r="O247" s="21">
        <v>8550.197521066666</v>
      </c>
      <c r="P247" s="21">
        <v>1979.160576</v>
      </c>
      <c r="Q247" s="21">
        <v>6633.9990869333333</v>
      </c>
    </row>
    <row r="248" spans="1:17" x14ac:dyDescent="0.2">
      <c r="A248" s="20">
        <f t="shared" si="4"/>
        <v>239</v>
      </c>
      <c r="B248" s="20" t="s">
        <v>2</v>
      </c>
      <c r="C248" s="20" t="s">
        <v>103</v>
      </c>
      <c r="D248" s="21">
        <v>1601043.1333333333</v>
      </c>
      <c r="E248" s="21">
        <v>954188.95</v>
      </c>
      <c r="F248" s="21">
        <v>196964.76666666666</v>
      </c>
      <c r="G248" s="21">
        <v>449889.41666666669</v>
      </c>
      <c r="I248" s="21">
        <v>0.358806425567048</v>
      </c>
      <c r="J248" s="21">
        <v>0.36902379416920866</v>
      </c>
      <c r="K248" s="21">
        <v>0.37102469697203039</v>
      </c>
      <c r="L248" s="21">
        <v>0.33178674307556688</v>
      </c>
      <c r="N248" s="21">
        <v>17165.817651199999</v>
      </c>
      <c r="O248" s="21">
        <v>8549.3149013333332</v>
      </c>
      <c r="P248" s="21">
        <v>1981.4167210666667</v>
      </c>
      <c r="Q248" s="21">
        <v>6635.0860287999994</v>
      </c>
    </row>
    <row r="249" spans="1:17" x14ac:dyDescent="0.2">
      <c r="A249" s="20">
        <f t="shared" si="4"/>
        <v>240</v>
      </c>
      <c r="B249" s="20" t="s">
        <v>2</v>
      </c>
      <c r="C249" s="20" t="s">
        <v>103</v>
      </c>
      <c r="D249" s="21">
        <v>1601220.85</v>
      </c>
      <c r="E249" s="21">
        <v>954334.95</v>
      </c>
      <c r="F249" s="21">
        <v>196927.43333333332</v>
      </c>
      <c r="G249" s="21">
        <v>449958.46666666667</v>
      </c>
      <c r="I249" s="21">
        <v>0.35937412812230118</v>
      </c>
      <c r="J249" s="21">
        <v>0.36949265775780993</v>
      </c>
      <c r="K249" s="21">
        <v>0.37154017105793452</v>
      </c>
      <c r="L249" s="21">
        <v>0.33258878019408311</v>
      </c>
      <c r="N249" s="21">
        <v>17167.299993600001</v>
      </c>
      <c r="O249" s="21">
        <v>8551.8647978666668</v>
      </c>
      <c r="P249" s="21">
        <v>1981.6340821333331</v>
      </c>
      <c r="Q249" s="21">
        <v>6633.8011135999996</v>
      </c>
    </row>
    <row r="250" spans="1:17" x14ac:dyDescent="0.2">
      <c r="A250" s="20">
        <f t="shared" si="4"/>
        <v>241</v>
      </c>
      <c r="B250" s="20" t="s">
        <v>2</v>
      </c>
      <c r="C250" s="20" t="s">
        <v>103</v>
      </c>
      <c r="D250" s="21">
        <v>1601094.6333333333</v>
      </c>
      <c r="E250" s="21">
        <v>954190.28333333333</v>
      </c>
      <c r="F250" s="21">
        <v>196986.75</v>
      </c>
      <c r="G250" s="21">
        <v>449917.6</v>
      </c>
      <c r="I250" s="21">
        <v>0.35930580107913257</v>
      </c>
      <c r="J250" s="21">
        <v>0.36938522636042354</v>
      </c>
      <c r="K250" s="21">
        <v>0.37156577688600884</v>
      </c>
      <c r="L250" s="21">
        <v>0.33256147621994187</v>
      </c>
      <c r="N250" s="21">
        <v>17167.045085866666</v>
      </c>
      <c r="O250" s="21">
        <v>8550.3797247999992</v>
      </c>
      <c r="P250" s="21">
        <v>1982.1435562666666</v>
      </c>
      <c r="Q250" s="21">
        <v>6634.5218047999997</v>
      </c>
    </row>
    <row r="251" spans="1:17" x14ac:dyDescent="0.2">
      <c r="A251" s="20">
        <f t="shared" si="4"/>
        <v>242</v>
      </c>
      <c r="B251" s="20" t="s">
        <v>2</v>
      </c>
      <c r="C251" s="20" t="s">
        <v>103</v>
      </c>
      <c r="D251" s="21">
        <v>1601250.9666666668</v>
      </c>
      <c r="E251" s="21">
        <v>954370.1</v>
      </c>
      <c r="F251" s="21">
        <v>196946.45</v>
      </c>
      <c r="G251" s="21">
        <v>449934.41666666669</v>
      </c>
      <c r="I251" s="21">
        <v>0.35884901297691646</v>
      </c>
      <c r="J251" s="21">
        <v>0.3690649900739067</v>
      </c>
      <c r="K251" s="21">
        <v>0.37083514977463838</v>
      </c>
      <c r="L251" s="21">
        <v>0.3319329787137496</v>
      </c>
      <c r="N251" s="21">
        <v>17170.548531199998</v>
      </c>
      <c r="O251" s="21">
        <v>8552.5879466666665</v>
      </c>
      <c r="P251" s="21">
        <v>1981.0486272000001</v>
      </c>
      <c r="Q251" s="21">
        <v>6636.9119573333328</v>
      </c>
    </row>
    <row r="252" spans="1:17" x14ac:dyDescent="0.2">
      <c r="A252" s="20">
        <f t="shared" si="4"/>
        <v>243</v>
      </c>
      <c r="B252" s="20" t="s">
        <v>2</v>
      </c>
      <c r="C252" s="20" t="s">
        <v>103</v>
      </c>
      <c r="D252" s="21">
        <v>1600669.7666666666</v>
      </c>
      <c r="E252" s="21">
        <v>954024.03333333333</v>
      </c>
      <c r="F252" s="21">
        <v>196781.6</v>
      </c>
      <c r="G252" s="21">
        <v>449864.13333333336</v>
      </c>
      <c r="I252" s="21">
        <v>0.35889581016638183</v>
      </c>
      <c r="J252" s="21">
        <v>0.36916888510600415</v>
      </c>
      <c r="K252" s="21">
        <v>0.37085456634834424</v>
      </c>
      <c r="L252" s="21">
        <v>0.33187871175030331</v>
      </c>
      <c r="N252" s="21">
        <v>17161.885149866666</v>
      </c>
      <c r="O252" s="21">
        <v>8548.4713984000009</v>
      </c>
      <c r="P252" s="21">
        <v>1978.2839637333334</v>
      </c>
      <c r="Q252" s="21">
        <v>6635.1297877333327</v>
      </c>
    </row>
    <row r="253" spans="1:17" x14ac:dyDescent="0.2">
      <c r="A253" s="20">
        <f t="shared" si="4"/>
        <v>244</v>
      </c>
      <c r="B253" s="20" t="s">
        <v>2</v>
      </c>
      <c r="C253" s="20" t="s">
        <v>103</v>
      </c>
      <c r="D253" s="21">
        <v>1601034.3666666667</v>
      </c>
      <c r="E253" s="21">
        <v>954246.65</v>
      </c>
      <c r="F253" s="21">
        <v>196893.83333333334</v>
      </c>
      <c r="G253" s="21">
        <v>449893.88333333336</v>
      </c>
      <c r="I253" s="21">
        <v>0.3600281578694407</v>
      </c>
      <c r="J253" s="21">
        <v>0.37006294364949216</v>
      </c>
      <c r="K253" s="21">
        <v>0.37233220322627342</v>
      </c>
      <c r="L253" s="21">
        <v>0.33335908808569786</v>
      </c>
      <c r="N253" s="21">
        <v>17166.752767999998</v>
      </c>
      <c r="O253" s="21">
        <v>8551.5588266666655</v>
      </c>
      <c r="P253" s="21">
        <v>1980.9536682666667</v>
      </c>
      <c r="Q253" s="21">
        <v>6634.2402730666663</v>
      </c>
    </row>
    <row r="254" spans="1:17" x14ac:dyDescent="0.2">
      <c r="A254" s="20">
        <f t="shared" si="4"/>
        <v>245</v>
      </c>
      <c r="B254" s="20" t="s">
        <v>2</v>
      </c>
      <c r="C254" s="20" t="s">
        <v>103</v>
      </c>
      <c r="D254" s="21">
        <v>1601119.55</v>
      </c>
      <c r="E254" s="21">
        <v>954154.46666666667</v>
      </c>
      <c r="F254" s="21">
        <v>196926.35</v>
      </c>
      <c r="G254" s="21">
        <v>450038.73333333334</v>
      </c>
      <c r="I254" s="21">
        <v>0.35913990307594457</v>
      </c>
      <c r="J254" s="21">
        <v>0.36934204257423869</v>
      </c>
      <c r="K254" s="21">
        <v>0.37112611965505543</v>
      </c>
      <c r="L254" s="21">
        <v>0.33226484109293702</v>
      </c>
      <c r="N254" s="21">
        <v>17165.193352533333</v>
      </c>
      <c r="O254" s="21">
        <v>8550.3677781333336</v>
      </c>
      <c r="P254" s="21">
        <v>1979.8844074666665</v>
      </c>
      <c r="Q254" s="21">
        <v>6634.9411669333331</v>
      </c>
    </row>
    <row r="255" spans="1:17" x14ac:dyDescent="0.2">
      <c r="A255" s="20">
        <f t="shared" si="4"/>
        <v>246</v>
      </c>
      <c r="B255" s="20" t="s">
        <v>2</v>
      </c>
      <c r="C255" s="20" t="s">
        <v>103</v>
      </c>
      <c r="D255" s="21">
        <v>1601202.2666666666</v>
      </c>
      <c r="E255" s="21">
        <v>954290.46666666667</v>
      </c>
      <c r="F255" s="21">
        <v>196996.71666666667</v>
      </c>
      <c r="G255" s="21">
        <v>449915.08333333331</v>
      </c>
      <c r="I255" s="21">
        <v>0.35919241952734349</v>
      </c>
      <c r="J255" s="21">
        <v>0.36945222078434958</v>
      </c>
      <c r="K255" s="21">
        <v>0.37125523276487776</v>
      </c>
      <c r="L255" s="21">
        <v>0.33214917163072066</v>
      </c>
      <c r="N255" s="21">
        <v>17167.500765866665</v>
      </c>
      <c r="O255" s="21">
        <v>8552.8099498666652</v>
      </c>
      <c r="P255" s="21">
        <v>1982.0101632000001</v>
      </c>
      <c r="Q255" s="21">
        <v>6632.6806527999997</v>
      </c>
    </row>
    <row r="256" spans="1:17" x14ac:dyDescent="0.2">
      <c r="A256" s="20">
        <f t="shared" si="4"/>
        <v>247</v>
      </c>
      <c r="B256" s="20" t="s">
        <v>2</v>
      </c>
      <c r="C256" s="20" t="s">
        <v>103</v>
      </c>
      <c r="D256" s="21">
        <v>1600955.5666666667</v>
      </c>
      <c r="E256" s="21">
        <v>954212.76666666672</v>
      </c>
      <c r="F256" s="21">
        <v>196832.11666666667</v>
      </c>
      <c r="G256" s="21">
        <v>449910.68333333335</v>
      </c>
      <c r="I256" s="21">
        <v>0.36075684276226117</v>
      </c>
      <c r="J256" s="21">
        <v>0.37078263963700897</v>
      </c>
      <c r="K256" s="21">
        <v>0.37302213163553</v>
      </c>
      <c r="L256" s="21">
        <v>0.33412723251255683</v>
      </c>
      <c r="N256" s="21">
        <v>17165.229875200002</v>
      </c>
      <c r="O256" s="21">
        <v>8551.6492800000015</v>
      </c>
      <c r="P256" s="21">
        <v>1979.5388416000001</v>
      </c>
      <c r="Q256" s="21">
        <v>6634.0417536000004</v>
      </c>
    </row>
    <row r="257" spans="1:17" x14ac:dyDescent="0.2">
      <c r="A257" s="20">
        <f t="shared" si="4"/>
        <v>248</v>
      </c>
      <c r="B257" s="20" t="s">
        <v>2</v>
      </c>
      <c r="C257" s="20" t="s">
        <v>103</v>
      </c>
      <c r="D257" s="21">
        <v>1601097.9</v>
      </c>
      <c r="E257" s="21">
        <v>954285.41666666663</v>
      </c>
      <c r="F257" s="21">
        <v>196922.08333333334</v>
      </c>
      <c r="G257" s="21">
        <v>449890.4</v>
      </c>
      <c r="I257" s="21">
        <v>0.36011128123395825</v>
      </c>
      <c r="J257" s="21">
        <v>0.3700975381317172</v>
      </c>
      <c r="K257" s="21">
        <v>0.37265749888386485</v>
      </c>
      <c r="L257" s="21">
        <v>0.3334373032113303</v>
      </c>
      <c r="N257" s="21">
        <v>17166.179054933331</v>
      </c>
      <c r="O257" s="21">
        <v>8552.8209408000002</v>
      </c>
      <c r="P257" s="21">
        <v>1980.4932778666669</v>
      </c>
      <c r="Q257" s="21">
        <v>6632.8648362666672</v>
      </c>
    </row>
    <row r="258" spans="1:17" x14ac:dyDescent="0.2">
      <c r="A258" s="20">
        <f t="shared" si="4"/>
        <v>249</v>
      </c>
      <c r="B258" s="20" t="s">
        <v>2</v>
      </c>
      <c r="C258" s="20" t="s">
        <v>103</v>
      </c>
      <c r="D258" s="21">
        <v>1600948.3166666667</v>
      </c>
      <c r="E258" s="21">
        <v>954137.78333333333</v>
      </c>
      <c r="F258" s="21">
        <v>196815.85</v>
      </c>
      <c r="G258" s="21">
        <v>449994.68333333335</v>
      </c>
      <c r="I258" s="21">
        <v>0.35942782297188253</v>
      </c>
      <c r="J258" s="21">
        <v>0.36963418735452724</v>
      </c>
      <c r="K258" s="21">
        <v>0.37163482861432823</v>
      </c>
      <c r="L258" s="21">
        <v>0.3324479262551287</v>
      </c>
      <c r="N258" s="21">
        <v>17167.196842666668</v>
      </c>
      <c r="O258" s="21">
        <v>8550.7902805333342</v>
      </c>
      <c r="P258" s="21">
        <v>1978.741691733333</v>
      </c>
      <c r="Q258" s="21">
        <v>6637.6648703999999</v>
      </c>
    </row>
    <row r="259" spans="1:17" x14ac:dyDescent="0.2">
      <c r="A259" s="20">
        <f t="shared" si="4"/>
        <v>250</v>
      </c>
      <c r="B259" s="20" t="s">
        <v>2</v>
      </c>
      <c r="C259" s="20" t="s">
        <v>103</v>
      </c>
      <c r="D259" s="21">
        <v>1601270.2333333334</v>
      </c>
      <c r="E259" s="21">
        <v>954329.3666666667</v>
      </c>
      <c r="F259" s="21">
        <v>196968.6</v>
      </c>
      <c r="G259" s="21">
        <v>449972.26666666666</v>
      </c>
      <c r="I259" s="21">
        <v>0.36012183964701189</v>
      </c>
      <c r="J259" s="21">
        <v>0.37022783257464464</v>
      </c>
      <c r="K259" s="21">
        <v>0.37241484649499124</v>
      </c>
      <c r="L259" s="21">
        <v>0.33330733779296623</v>
      </c>
      <c r="N259" s="21">
        <v>17165.226120533334</v>
      </c>
      <c r="O259" s="21">
        <v>8551.6563797333329</v>
      </c>
      <c r="P259" s="21">
        <v>1980.8290816000001</v>
      </c>
      <c r="Q259" s="21">
        <v>6632.7406592000007</v>
      </c>
    </row>
    <row r="260" spans="1:17" x14ac:dyDescent="0.2">
      <c r="A260" s="20">
        <f t="shared" si="4"/>
        <v>251</v>
      </c>
      <c r="B260" s="20" t="s">
        <v>2</v>
      </c>
      <c r="C260" s="20" t="s">
        <v>103</v>
      </c>
      <c r="D260" s="21">
        <v>1600946.45</v>
      </c>
      <c r="E260" s="21">
        <v>954141.03333333333</v>
      </c>
      <c r="F260" s="21">
        <v>196890.98333333334</v>
      </c>
      <c r="G260" s="21">
        <v>449914.43333333335</v>
      </c>
      <c r="I260" s="21">
        <v>0.35953931899679298</v>
      </c>
      <c r="J260" s="21">
        <v>0.3696495893636409</v>
      </c>
      <c r="K260" s="21">
        <v>0.37171318849119467</v>
      </c>
      <c r="L260" s="21">
        <v>0.33277078689703443</v>
      </c>
      <c r="N260" s="21">
        <v>17162.873241600002</v>
      </c>
      <c r="O260" s="21">
        <v>8549.9467093333333</v>
      </c>
      <c r="P260" s="21">
        <v>1981.1131392</v>
      </c>
      <c r="Q260" s="21">
        <v>6631.8133930666663</v>
      </c>
    </row>
    <row r="261" spans="1:17" x14ac:dyDescent="0.2">
      <c r="A261" s="20">
        <f t="shared" si="4"/>
        <v>252</v>
      </c>
      <c r="B261" s="20" t="s">
        <v>2</v>
      </c>
      <c r="C261" s="20" t="s">
        <v>103</v>
      </c>
      <c r="D261" s="21">
        <v>1600783.8499999999</v>
      </c>
      <c r="E261" s="21">
        <v>954083.06666666665</v>
      </c>
      <c r="F261" s="21">
        <v>196858.46666666667</v>
      </c>
      <c r="G261" s="21">
        <v>449842.31666666665</v>
      </c>
      <c r="I261" s="21">
        <v>0.35918587101354543</v>
      </c>
      <c r="J261" s="21">
        <v>0.36955170327237757</v>
      </c>
      <c r="K261" s="21">
        <v>0.37127706089688128</v>
      </c>
      <c r="L261" s="21">
        <v>0.33190938395116898</v>
      </c>
      <c r="N261" s="21">
        <v>17164.130781866665</v>
      </c>
      <c r="O261" s="21">
        <v>8550.9584213333328</v>
      </c>
      <c r="P261" s="21">
        <v>1979.2703488</v>
      </c>
      <c r="Q261" s="21">
        <v>6633.902011733333</v>
      </c>
    </row>
    <row r="262" spans="1:17" x14ac:dyDescent="0.2">
      <c r="A262" s="20">
        <f t="shared" si="4"/>
        <v>253</v>
      </c>
      <c r="B262" s="20" t="s">
        <v>2</v>
      </c>
      <c r="C262" s="20" t="s">
        <v>103</v>
      </c>
      <c r="D262" s="21">
        <v>1601038.4833333334</v>
      </c>
      <c r="E262" s="21">
        <v>954187.46666666667</v>
      </c>
      <c r="F262" s="21">
        <v>196941.45</v>
      </c>
      <c r="G262" s="21">
        <v>449909.56666666665</v>
      </c>
      <c r="I262" s="21">
        <v>0.35842552367755387</v>
      </c>
      <c r="J262" s="21">
        <v>0.36864988303835755</v>
      </c>
      <c r="K262" s="21">
        <v>0.37036451840551254</v>
      </c>
      <c r="L262" s="21">
        <v>0.33151514126505571</v>
      </c>
      <c r="N262" s="21">
        <v>17166.110310399999</v>
      </c>
      <c r="O262" s="21">
        <v>8549.899605333334</v>
      </c>
      <c r="P262" s="21">
        <v>1980.3192661333335</v>
      </c>
      <c r="Q262" s="21">
        <v>6635.8914389333331</v>
      </c>
    </row>
    <row r="263" spans="1:17" x14ac:dyDescent="0.2">
      <c r="A263" s="20">
        <f t="shared" si="4"/>
        <v>254</v>
      </c>
      <c r="B263" s="20" t="s">
        <v>2</v>
      </c>
      <c r="C263" s="20" t="s">
        <v>103</v>
      </c>
      <c r="D263" s="21">
        <v>1600998.2333333334</v>
      </c>
      <c r="E263" s="21">
        <v>954217.43333333335</v>
      </c>
      <c r="F263" s="21">
        <v>196850.26666666666</v>
      </c>
      <c r="G263" s="21">
        <v>449930.53333333333</v>
      </c>
      <c r="I263" s="21">
        <v>0.35970274896409943</v>
      </c>
      <c r="J263" s="21">
        <v>0.36983495821340234</v>
      </c>
      <c r="K263" s="21">
        <v>0.37208985789198828</v>
      </c>
      <c r="L263" s="21">
        <v>0.33279473649858243</v>
      </c>
      <c r="N263" s="21">
        <v>17165.060369066665</v>
      </c>
      <c r="O263" s="21">
        <v>8551.6064085333328</v>
      </c>
      <c r="P263" s="21">
        <v>1979.1788032000002</v>
      </c>
      <c r="Q263" s="21">
        <v>6634.2751573333335</v>
      </c>
    </row>
    <row r="264" spans="1:17" x14ac:dyDescent="0.2">
      <c r="A264" s="20">
        <f t="shared" si="4"/>
        <v>255</v>
      </c>
      <c r="B264" s="20" t="s">
        <v>2</v>
      </c>
      <c r="C264" s="20" t="s">
        <v>103</v>
      </c>
      <c r="D264" s="21">
        <v>1601260.8666666667</v>
      </c>
      <c r="E264" s="21">
        <v>954368.16666666663</v>
      </c>
      <c r="F264" s="21">
        <v>196973.78333333333</v>
      </c>
      <c r="G264" s="21">
        <v>449918.91666666669</v>
      </c>
      <c r="I264" s="21">
        <v>0.358662958592256</v>
      </c>
      <c r="J264" s="21">
        <v>0.36902554728617132</v>
      </c>
      <c r="K264" s="21">
        <v>0.37060632832101936</v>
      </c>
      <c r="L264" s="21">
        <v>0.33145304355766325</v>
      </c>
      <c r="N264" s="21">
        <v>17169.099434666667</v>
      </c>
      <c r="O264" s="21">
        <v>8552.5039104000007</v>
      </c>
      <c r="P264" s="21">
        <v>1980.7586986666668</v>
      </c>
      <c r="Q264" s="21">
        <v>6635.8368255999994</v>
      </c>
    </row>
    <row r="265" spans="1:17" x14ac:dyDescent="0.2">
      <c r="A265" s="20">
        <f t="shared" si="4"/>
        <v>256</v>
      </c>
      <c r="B265" s="20" t="s">
        <v>2</v>
      </c>
      <c r="C265" s="20" t="s">
        <v>103</v>
      </c>
      <c r="D265" s="21">
        <v>1601002.8833333333</v>
      </c>
      <c r="E265" s="21">
        <v>954057.93333333335</v>
      </c>
      <c r="F265" s="21">
        <v>196983.13333333333</v>
      </c>
      <c r="G265" s="21">
        <v>449961.81666666665</v>
      </c>
      <c r="I265" s="21">
        <v>0.35968047642387652</v>
      </c>
      <c r="J265" s="21">
        <v>0.36986177376789631</v>
      </c>
      <c r="K265" s="21">
        <v>0.37183429571127408</v>
      </c>
      <c r="L265" s="21">
        <v>0.33277231564352366</v>
      </c>
      <c r="N265" s="21">
        <v>17162.264098133332</v>
      </c>
      <c r="O265" s="21">
        <v>8549.1135146666675</v>
      </c>
      <c r="P265" s="21">
        <v>1980.9572181333331</v>
      </c>
      <c r="Q265" s="21">
        <v>6632.1933653333335</v>
      </c>
    </row>
    <row r="266" spans="1:17" x14ac:dyDescent="0.2">
      <c r="A266" s="20">
        <f t="shared" si="4"/>
        <v>257</v>
      </c>
      <c r="B266" s="20" t="s">
        <v>2</v>
      </c>
      <c r="C266" s="20" t="s">
        <v>103</v>
      </c>
      <c r="D266" s="21">
        <v>1600937.0166666666</v>
      </c>
      <c r="E266" s="21">
        <v>954176.91666666663</v>
      </c>
      <c r="F266" s="21">
        <v>196845.66666666666</v>
      </c>
      <c r="G266" s="21">
        <v>449914.43333333335</v>
      </c>
      <c r="I266" s="21">
        <v>0.3609875480214863</v>
      </c>
      <c r="J266" s="21">
        <v>0.37094290429893195</v>
      </c>
      <c r="K266" s="21">
        <v>0.37335847592953531</v>
      </c>
      <c r="L266" s="21">
        <v>0.3344617603954767</v>
      </c>
      <c r="N266" s="21">
        <v>17165.986542933333</v>
      </c>
      <c r="O266" s="21">
        <v>8552.2655231999997</v>
      </c>
      <c r="P266" s="21">
        <v>1980.1619797333333</v>
      </c>
      <c r="Q266" s="21">
        <v>6633.5590399999992</v>
      </c>
    </row>
    <row r="267" spans="1:17" x14ac:dyDescent="0.2">
      <c r="A267" s="20">
        <f t="shared" ref="A267:A330" si="5">A266+1</f>
        <v>258</v>
      </c>
      <c r="B267" s="20" t="s">
        <v>2</v>
      </c>
      <c r="C267" s="20" t="s">
        <v>103</v>
      </c>
      <c r="D267" s="21">
        <v>1601242.9166666667</v>
      </c>
      <c r="E267" s="21">
        <v>954251.85</v>
      </c>
      <c r="F267" s="21">
        <v>197046.08333333334</v>
      </c>
      <c r="G267" s="21">
        <v>449944.98333333334</v>
      </c>
      <c r="I267" s="21">
        <v>0.36031535508744117</v>
      </c>
      <c r="J267" s="21">
        <v>0.37047495057690133</v>
      </c>
      <c r="K267" s="21">
        <v>0.37247507076390335</v>
      </c>
      <c r="L267" s="21">
        <v>0.33344354278276761</v>
      </c>
      <c r="N267" s="21">
        <v>17169.071786666667</v>
      </c>
      <c r="O267" s="21">
        <v>8551.5111082666663</v>
      </c>
      <c r="P267" s="21">
        <v>1981.9140437333333</v>
      </c>
      <c r="Q267" s="21">
        <v>6635.6466346666666</v>
      </c>
    </row>
    <row r="268" spans="1:17" x14ac:dyDescent="0.2">
      <c r="A268" s="20">
        <f t="shared" si="5"/>
        <v>259</v>
      </c>
      <c r="B268" s="20" t="s">
        <v>2</v>
      </c>
      <c r="C268" s="20" t="s">
        <v>103</v>
      </c>
      <c r="D268" s="21">
        <v>1601223.2333333334</v>
      </c>
      <c r="E268" s="21">
        <v>954359.25</v>
      </c>
      <c r="F268" s="21">
        <v>196963.01666666666</v>
      </c>
      <c r="G268" s="21">
        <v>449900.96666666667</v>
      </c>
      <c r="I268" s="21">
        <v>0.35974644674258099</v>
      </c>
      <c r="J268" s="21">
        <v>0.3699221073545767</v>
      </c>
      <c r="K268" s="21">
        <v>0.37183083888591267</v>
      </c>
      <c r="L268" s="21">
        <v>0.33287072284574626</v>
      </c>
      <c r="N268" s="21">
        <v>17165.679138133335</v>
      </c>
      <c r="O268" s="21">
        <v>8551.8902613333339</v>
      </c>
      <c r="P268" s="21">
        <v>1981.6088917333332</v>
      </c>
      <c r="Q268" s="21">
        <v>6632.1799850666666</v>
      </c>
    </row>
    <row r="269" spans="1:17" x14ac:dyDescent="0.2">
      <c r="A269" s="20">
        <f t="shared" si="5"/>
        <v>260</v>
      </c>
      <c r="B269" s="20" t="s">
        <v>2</v>
      </c>
      <c r="C269" s="20" t="s">
        <v>103</v>
      </c>
      <c r="D269" s="21">
        <v>1601091.3333333333</v>
      </c>
      <c r="E269" s="21">
        <v>954178.73333333328</v>
      </c>
      <c r="F269" s="21">
        <v>196954.68333333332</v>
      </c>
      <c r="G269" s="21">
        <v>449957.91666666669</v>
      </c>
      <c r="I269" s="21">
        <v>0.35873761992341058</v>
      </c>
      <c r="J269" s="21">
        <v>0.36900607295376736</v>
      </c>
      <c r="K269" s="21">
        <v>0.37075602644973921</v>
      </c>
      <c r="L269" s="21">
        <v>0.3317017116600719</v>
      </c>
      <c r="N269" s="21">
        <v>17164.501265066669</v>
      </c>
      <c r="O269" s="21">
        <v>8551.0196565333335</v>
      </c>
      <c r="P269" s="21">
        <v>1979.3631232</v>
      </c>
      <c r="Q269" s="21">
        <v>6634.1184853333334</v>
      </c>
    </row>
    <row r="270" spans="1:17" x14ac:dyDescent="0.2">
      <c r="A270" s="20">
        <f t="shared" si="5"/>
        <v>261</v>
      </c>
      <c r="B270" s="20" t="s">
        <v>2</v>
      </c>
      <c r="C270" s="20" t="s">
        <v>103</v>
      </c>
      <c r="D270" s="21">
        <v>1601203.6</v>
      </c>
      <c r="E270" s="21">
        <v>954270.46666666667</v>
      </c>
      <c r="F270" s="21">
        <v>196958.46666666667</v>
      </c>
      <c r="G270" s="21">
        <v>449974.66666666669</v>
      </c>
      <c r="I270" s="21">
        <v>0.36096068111929469</v>
      </c>
      <c r="J270" s="21">
        <v>0.37107319540854139</v>
      </c>
      <c r="K270" s="21">
        <v>0.37333731265508774</v>
      </c>
      <c r="L270" s="21">
        <v>0.33409748859935823</v>
      </c>
      <c r="N270" s="21">
        <v>17168.491997866669</v>
      </c>
      <c r="O270" s="21">
        <v>8551.6341930666658</v>
      </c>
      <c r="P270" s="21">
        <v>1982.1497002666665</v>
      </c>
      <c r="Q270" s="21">
        <v>6634.7081045333334</v>
      </c>
    </row>
    <row r="271" spans="1:17" x14ac:dyDescent="0.2">
      <c r="A271" s="20">
        <f t="shared" si="5"/>
        <v>262</v>
      </c>
      <c r="B271" s="20" t="s">
        <v>2</v>
      </c>
      <c r="C271" s="20" t="s">
        <v>103</v>
      </c>
      <c r="D271" s="21">
        <v>1600784.6833333333</v>
      </c>
      <c r="E271" s="21">
        <v>954005.85</v>
      </c>
      <c r="F271" s="21">
        <v>196903.63333333333</v>
      </c>
      <c r="G271" s="21">
        <v>449875.20000000001</v>
      </c>
      <c r="I271" s="21">
        <v>0.36022185090664027</v>
      </c>
      <c r="J271" s="21">
        <v>0.37043878852175455</v>
      </c>
      <c r="K271" s="21">
        <v>0.37232316197314119</v>
      </c>
      <c r="L271" s="21">
        <v>0.33325923911787086</v>
      </c>
      <c r="N271" s="21">
        <v>17165.981354666666</v>
      </c>
      <c r="O271" s="21">
        <v>8549.4360746666662</v>
      </c>
      <c r="P271" s="21">
        <v>1981.1297279999999</v>
      </c>
      <c r="Q271" s="21">
        <v>6635.4155520000004</v>
      </c>
    </row>
    <row r="272" spans="1:17" x14ac:dyDescent="0.2">
      <c r="A272" s="20">
        <f t="shared" si="5"/>
        <v>263</v>
      </c>
      <c r="B272" s="20" t="s">
        <v>2</v>
      </c>
      <c r="C272" s="20" t="s">
        <v>103</v>
      </c>
      <c r="D272" s="21">
        <v>1601244.35</v>
      </c>
      <c r="E272" s="21">
        <v>954389.9</v>
      </c>
      <c r="F272" s="21">
        <v>196983.78333333333</v>
      </c>
      <c r="G272" s="21">
        <v>449870.66666666669</v>
      </c>
      <c r="I272" s="21">
        <v>0.35989072857618515</v>
      </c>
      <c r="J272" s="21">
        <v>0.37007883058765251</v>
      </c>
      <c r="K272" s="21">
        <v>0.37189517588884435</v>
      </c>
      <c r="L272" s="21">
        <v>0.3330205545371559</v>
      </c>
      <c r="N272" s="21">
        <v>17167.749324799999</v>
      </c>
      <c r="O272" s="21">
        <v>8553.1863040000007</v>
      </c>
      <c r="P272" s="21">
        <v>1981.654016</v>
      </c>
      <c r="Q272" s="21">
        <v>6632.9090047999989</v>
      </c>
    </row>
    <row r="273" spans="1:17" x14ac:dyDescent="0.2">
      <c r="A273" s="20">
        <f t="shared" si="5"/>
        <v>264</v>
      </c>
      <c r="B273" s="20" t="s">
        <v>2</v>
      </c>
      <c r="C273" s="20" t="s">
        <v>103</v>
      </c>
      <c r="D273" s="21">
        <v>1601167.3166666664</v>
      </c>
      <c r="E273" s="21">
        <v>954160.98333333328</v>
      </c>
      <c r="F273" s="21">
        <v>196919.8</v>
      </c>
      <c r="G273" s="21">
        <v>450086.53333333333</v>
      </c>
      <c r="I273" s="21">
        <v>0.36020713798190507</v>
      </c>
      <c r="J273" s="21">
        <v>0.37025918054813217</v>
      </c>
      <c r="K273" s="21">
        <v>0.37261871668906155</v>
      </c>
      <c r="L273" s="21">
        <v>0.33346705240977365</v>
      </c>
      <c r="N273" s="21">
        <v>17168.949111466663</v>
      </c>
      <c r="O273" s="21">
        <v>8550.0394154666665</v>
      </c>
      <c r="P273" s="21">
        <v>1981.0020693333333</v>
      </c>
      <c r="Q273" s="21">
        <v>6637.9076266666671</v>
      </c>
    </row>
    <row r="274" spans="1:17" x14ac:dyDescent="0.2">
      <c r="A274" s="20">
        <f t="shared" si="5"/>
        <v>265</v>
      </c>
      <c r="B274" s="20" t="s">
        <v>2</v>
      </c>
      <c r="C274" s="20" t="s">
        <v>103</v>
      </c>
      <c r="D274" s="21">
        <v>1600994.4833333334</v>
      </c>
      <c r="E274" s="21">
        <v>954265.71666666667</v>
      </c>
      <c r="F274" s="21">
        <v>196881.23333333334</v>
      </c>
      <c r="G274" s="21">
        <v>449847.53333333333</v>
      </c>
      <c r="I274" s="21">
        <v>0.35914226996763854</v>
      </c>
      <c r="J274" s="21">
        <v>0.36943716357968287</v>
      </c>
      <c r="K274" s="21">
        <v>0.3713605021944702</v>
      </c>
      <c r="L274" s="21">
        <v>0.33195615966476344</v>
      </c>
      <c r="N274" s="21">
        <v>17166.676309333332</v>
      </c>
      <c r="O274" s="21">
        <v>8553.8551807999993</v>
      </c>
      <c r="P274" s="21">
        <v>1979.1811925333334</v>
      </c>
      <c r="Q274" s="21">
        <v>6633.6399360000005</v>
      </c>
    </row>
    <row r="275" spans="1:17" x14ac:dyDescent="0.2">
      <c r="A275" s="20">
        <f t="shared" si="5"/>
        <v>266</v>
      </c>
      <c r="B275" s="20" t="s">
        <v>2</v>
      </c>
      <c r="C275" s="20" t="s">
        <v>103</v>
      </c>
      <c r="D275" s="21">
        <v>1600948.6166666667</v>
      </c>
      <c r="E275" s="21">
        <v>954107.8</v>
      </c>
      <c r="F275" s="21">
        <v>196934.91666666666</v>
      </c>
      <c r="G275" s="21">
        <v>449905.9</v>
      </c>
      <c r="I275" s="21">
        <v>0.35944138891111815</v>
      </c>
      <c r="J275" s="21">
        <v>0.36967685702461156</v>
      </c>
      <c r="K275" s="21">
        <v>0.37152981166789872</v>
      </c>
      <c r="L275" s="21">
        <v>0.33244380454520228</v>
      </c>
      <c r="N275" s="21">
        <v>17162.937275733333</v>
      </c>
      <c r="O275" s="21">
        <v>8549.2046506666666</v>
      </c>
      <c r="P275" s="21">
        <v>1980.0572586666667</v>
      </c>
      <c r="Q275" s="21">
        <v>6633.6753663999998</v>
      </c>
    </row>
    <row r="276" spans="1:17" x14ac:dyDescent="0.2">
      <c r="A276" s="20">
        <f t="shared" si="5"/>
        <v>267</v>
      </c>
      <c r="B276" s="20" t="s">
        <v>2</v>
      </c>
      <c r="C276" s="20" t="s">
        <v>103</v>
      </c>
      <c r="D276" s="21">
        <v>1601006.0666666664</v>
      </c>
      <c r="E276" s="21">
        <v>954161.06666666665</v>
      </c>
      <c r="F276" s="21">
        <v>196956.15</v>
      </c>
      <c r="G276" s="21">
        <v>449888.85</v>
      </c>
      <c r="I276" s="21">
        <v>0.36092077738743522</v>
      </c>
      <c r="J276" s="21">
        <v>0.37104020607003035</v>
      </c>
      <c r="K276" s="21">
        <v>0.37319329640971693</v>
      </c>
      <c r="L276" s="21">
        <v>0.33408589814276718</v>
      </c>
      <c r="N276" s="21">
        <v>17165.618244266665</v>
      </c>
      <c r="O276" s="21">
        <v>8551.0773418666668</v>
      </c>
      <c r="P276" s="21">
        <v>1981.5737343999999</v>
      </c>
      <c r="Q276" s="21">
        <v>6632.9671680000001</v>
      </c>
    </row>
    <row r="277" spans="1:17" x14ac:dyDescent="0.2">
      <c r="A277" s="20">
        <f t="shared" si="5"/>
        <v>268</v>
      </c>
      <c r="B277" s="20" t="s">
        <v>2</v>
      </c>
      <c r="C277" s="20" t="s">
        <v>103</v>
      </c>
      <c r="D277" s="21">
        <v>1601161.65</v>
      </c>
      <c r="E277" s="21">
        <v>954373.5</v>
      </c>
      <c r="F277" s="21">
        <v>196928.55</v>
      </c>
      <c r="G277" s="21">
        <v>449859.6</v>
      </c>
      <c r="I277" s="21">
        <v>0.36051049443800171</v>
      </c>
      <c r="J277" s="21">
        <v>0.37076446888980047</v>
      </c>
      <c r="K277" s="21">
        <v>0.37305816305795514</v>
      </c>
      <c r="L277" s="21">
        <v>0.33326395868844411</v>
      </c>
      <c r="N277" s="21">
        <v>17166.976750933332</v>
      </c>
      <c r="O277" s="21">
        <v>8552.6008490666663</v>
      </c>
      <c r="P277" s="21">
        <v>1980.6732287999998</v>
      </c>
      <c r="Q277" s="21">
        <v>6633.7026730666666</v>
      </c>
    </row>
    <row r="278" spans="1:17" x14ac:dyDescent="0.2">
      <c r="A278" s="20">
        <f t="shared" si="5"/>
        <v>269</v>
      </c>
      <c r="B278" s="20" t="s">
        <v>2</v>
      </c>
      <c r="C278" s="20" t="s">
        <v>103</v>
      </c>
      <c r="D278" s="21">
        <v>1601318.5833333335</v>
      </c>
      <c r="E278" s="21">
        <v>954516.21666666667</v>
      </c>
      <c r="F278" s="21">
        <v>196900.76666666666</v>
      </c>
      <c r="G278" s="21">
        <v>449901.6</v>
      </c>
      <c r="I278" s="21">
        <v>0.35947903800945707</v>
      </c>
      <c r="J278" s="21">
        <v>0.36972745958061509</v>
      </c>
      <c r="K278" s="21">
        <v>0.37156341485381045</v>
      </c>
      <c r="L278" s="21">
        <v>0.33244711002731858</v>
      </c>
      <c r="N278" s="21">
        <v>17166.953472000001</v>
      </c>
      <c r="O278" s="21">
        <v>8553.4676309333336</v>
      </c>
      <c r="P278" s="21">
        <v>1979.3284437333334</v>
      </c>
      <c r="Q278" s="21">
        <v>6634.1573973333334</v>
      </c>
    </row>
    <row r="279" spans="1:17" x14ac:dyDescent="0.2">
      <c r="A279" s="20">
        <f t="shared" si="5"/>
        <v>270</v>
      </c>
      <c r="B279" s="20" t="s">
        <v>2</v>
      </c>
      <c r="C279" s="20" t="s">
        <v>103</v>
      </c>
      <c r="D279" s="21">
        <v>1601133.7666666668</v>
      </c>
      <c r="E279" s="21">
        <v>954195.1166666667</v>
      </c>
      <c r="F279" s="21">
        <v>196931.1</v>
      </c>
      <c r="G279" s="21">
        <v>450007.55</v>
      </c>
      <c r="I279" s="21">
        <v>0.36105622173396168</v>
      </c>
      <c r="J279" s="21">
        <v>0.37117536685849384</v>
      </c>
      <c r="K279" s="21">
        <v>0.37314855161695298</v>
      </c>
      <c r="L279" s="21">
        <v>0.33430779342850286</v>
      </c>
      <c r="N279" s="21">
        <v>17168.7655424</v>
      </c>
      <c r="O279" s="21">
        <v>8551.3578495999991</v>
      </c>
      <c r="P279" s="21">
        <v>1980.5594965333332</v>
      </c>
      <c r="Q279" s="21">
        <v>6636.8481962666665</v>
      </c>
    </row>
    <row r="280" spans="1:17" x14ac:dyDescent="0.2">
      <c r="A280" s="20">
        <f t="shared" si="5"/>
        <v>271</v>
      </c>
      <c r="B280" s="20" t="s">
        <v>2</v>
      </c>
      <c r="C280" s="20" t="s">
        <v>103</v>
      </c>
      <c r="D280" s="21">
        <v>1601020.8833333333</v>
      </c>
      <c r="E280" s="21">
        <v>954218.1333333333</v>
      </c>
      <c r="F280" s="21">
        <v>196902.23333333334</v>
      </c>
      <c r="G280" s="21">
        <v>449900.51666666666</v>
      </c>
      <c r="I280" s="21">
        <v>0.36187909509154537</v>
      </c>
      <c r="J280" s="21">
        <v>0.37208333082400724</v>
      </c>
      <c r="K280" s="21">
        <v>0.37425604390469924</v>
      </c>
      <c r="L280" s="21">
        <v>0.33481952261964876</v>
      </c>
      <c r="N280" s="21">
        <v>17164.777813333334</v>
      </c>
      <c r="O280" s="21">
        <v>8551.4571093333325</v>
      </c>
      <c r="P280" s="21">
        <v>1980.5978624000002</v>
      </c>
      <c r="Q280" s="21">
        <v>6632.7228415999998</v>
      </c>
    </row>
    <row r="281" spans="1:17" x14ac:dyDescent="0.2">
      <c r="A281" s="20">
        <f t="shared" si="5"/>
        <v>272</v>
      </c>
      <c r="B281" s="20" t="s">
        <v>2</v>
      </c>
      <c r="C281" s="20" t="s">
        <v>103</v>
      </c>
      <c r="D281" s="21">
        <v>1601057.1833333331</v>
      </c>
      <c r="E281" s="21">
        <v>954330.73333333328</v>
      </c>
      <c r="F281" s="21">
        <v>196857.16666666666</v>
      </c>
      <c r="G281" s="21">
        <v>449869.28333333333</v>
      </c>
      <c r="I281" s="21">
        <v>0.35992118778268495</v>
      </c>
      <c r="J281" s="21">
        <v>0.37021297138008269</v>
      </c>
      <c r="K281" s="21">
        <v>0.37211950517422532</v>
      </c>
      <c r="L281" s="21">
        <v>0.33275086955814615</v>
      </c>
      <c r="N281" s="21">
        <v>17166.145740800002</v>
      </c>
      <c r="O281" s="21">
        <v>8552.4652031999995</v>
      </c>
      <c r="P281" s="21">
        <v>1979.0142122666666</v>
      </c>
      <c r="Q281" s="21">
        <v>6634.6663253333336</v>
      </c>
    </row>
    <row r="282" spans="1:17" x14ac:dyDescent="0.2">
      <c r="A282" s="20">
        <f t="shared" si="5"/>
        <v>273</v>
      </c>
      <c r="B282" s="20" t="s">
        <v>2</v>
      </c>
      <c r="C282" s="20" t="s">
        <v>103</v>
      </c>
      <c r="D282" s="21">
        <v>1601052.7000000002</v>
      </c>
      <c r="E282" s="21">
        <v>954303.43333333335</v>
      </c>
      <c r="F282" s="21">
        <v>196920.53333333333</v>
      </c>
      <c r="G282" s="21">
        <v>449828.73333333334</v>
      </c>
      <c r="I282" s="21">
        <v>0.35910321209289359</v>
      </c>
      <c r="J282" s="21">
        <v>0.36938851199773881</v>
      </c>
      <c r="K282" s="21">
        <v>0.37120020004685478</v>
      </c>
      <c r="L282" s="21">
        <v>0.33198746463654094</v>
      </c>
      <c r="N282" s="21">
        <v>17167.893845333332</v>
      </c>
      <c r="O282" s="21">
        <v>8553.8151765333332</v>
      </c>
      <c r="P282" s="21">
        <v>1980.1454592</v>
      </c>
      <c r="Q282" s="21">
        <v>6633.9332095999998</v>
      </c>
    </row>
    <row r="283" spans="1:17" x14ac:dyDescent="0.2">
      <c r="A283" s="20">
        <f t="shared" si="5"/>
        <v>274</v>
      </c>
      <c r="B283" s="20" t="s">
        <v>2</v>
      </c>
      <c r="C283" s="20" t="s">
        <v>103</v>
      </c>
      <c r="D283" s="21">
        <v>1601151.1666666667</v>
      </c>
      <c r="E283" s="21">
        <v>954369.5</v>
      </c>
      <c r="F283" s="21">
        <v>196932.25</v>
      </c>
      <c r="G283" s="21">
        <v>449849.41666666669</v>
      </c>
      <c r="I283" s="21">
        <v>0.36130010577806154</v>
      </c>
      <c r="J283" s="21">
        <v>0.37143979746139555</v>
      </c>
      <c r="K283" s="21">
        <v>0.37374005188755693</v>
      </c>
      <c r="L283" s="21">
        <v>0.3343425537397422</v>
      </c>
      <c r="N283" s="21">
        <v>17166.295927466665</v>
      </c>
      <c r="O283" s="21">
        <v>8552.7109632000011</v>
      </c>
      <c r="P283" s="21">
        <v>1981.1386709333335</v>
      </c>
      <c r="Q283" s="21">
        <v>6632.4462933333325</v>
      </c>
    </row>
    <row r="284" spans="1:17" x14ac:dyDescent="0.2">
      <c r="A284" s="20">
        <f t="shared" si="5"/>
        <v>275</v>
      </c>
      <c r="B284" s="20" t="s">
        <v>2</v>
      </c>
      <c r="C284" s="20" t="s">
        <v>103</v>
      </c>
      <c r="D284" s="21">
        <v>1601037.6333333335</v>
      </c>
      <c r="E284" s="21">
        <v>954257.3666666667</v>
      </c>
      <c r="F284" s="21">
        <v>196928.35</v>
      </c>
      <c r="G284" s="21">
        <v>449851.91666666669</v>
      </c>
      <c r="I284" s="21">
        <v>0.35981366538354742</v>
      </c>
      <c r="J284" s="21">
        <v>0.37010125715211489</v>
      </c>
      <c r="K284" s="21">
        <v>0.37188293254881788</v>
      </c>
      <c r="L284" s="21">
        <v>0.33270743187156215</v>
      </c>
      <c r="N284" s="21">
        <v>17165.352550399999</v>
      </c>
      <c r="O284" s="21">
        <v>8552.1975295999982</v>
      </c>
      <c r="P284" s="21">
        <v>1979.6502527999996</v>
      </c>
      <c r="Q284" s="21">
        <v>6633.5047679999998</v>
      </c>
    </row>
    <row r="285" spans="1:17" x14ac:dyDescent="0.2">
      <c r="A285" s="20">
        <f t="shared" si="5"/>
        <v>276</v>
      </c>
      <c r="B285" s="20" t="s">
        <v>2</v>
      </c>
      <c r="C285" s="20" t="s">
        <v>103</v>
      </c>
      <c r="D285" s="21">
        <v>1601264.3833333333</v>
      </c>
      <c r="E285" s="21">
        <v>954327.55</v>
      </c>
      <c r="F285" s="21">
        <v>196895.83333333334</v>
      </c>
      <c r="G285" s="21">
        <v>450041</v>
      </c>
      <c r="I285" s="21">
        <v>0.36024326790590477</v>
      </c>
      <c r="J285" s="21">
        <v>0.37056400881437407</v>
      </c>
      <c r="K285" s="21">
        <v>0.37246268263675802</v>
      </c>
      <c r="L285" s="21">
        <v>0.33301170626676235</v>
      </c>
      <c r="N285" s="21">
        <v>17168.757145600001</v>
      </c>
      <c r="O285" s="21">
        <v>8553.2555264000002</v>
      </c>
      <c r="P285" s="21">
        <v>1980.5959509333334</v>
      </c>
      <c r="Q285" s="21">
        <v>6634.9056682666669</v>
      </c>
    </row>
    <row r="286" spans="1:17" x14ac:dyDescent="0.2">
      <c r="A286" s="20">
        <f t="shared" si="5"/>
        <v>277</v>
      </c>
      <c r="B286" s="20" t="s">
        <v>2</v>
      </c>
      <c r="C286" s="20" t="s">
        <v>103</v>
      </c>
      <c r="D286" s="21">
        <v>1600990.1333333333</v>
      </c>
      <c r="E286" s="21">
        <v>954171.41666666663</v>
      </c>
      <c r="F286" s="21">
        <v>196993.36666666667</v>
      </c>
      <c r="G286" s="21">
        <v>449825.35</v>
      </c>
      <c r="I286" s="21">
        <v>0.36060847374782906</v>
      </c>
      <c r="J286" s="21">
        <v>0.37087840271886857</v>
      </c>
      <c r="K286" s="21">
        <v>0.372913181425229</v>
      </c>
      <c r="L286" s="21">
        <v>0.33343521980252999</v>
      </c>
      <c r="N286" s="21">
        <v>17163.84638293333</v>
      </c>
      <c r="O286" s="21">
        <v>8550.549845333333</v>
      </c>
      <c r="P286" s="21">
        <v>1980.5831850666666</v>
      </c>
      <c r="Q286" s="21">
        <v>6632.7133525333329</v>
      </c>
    </row>
    <row r="287" spans="1:17" x14ac:dyDescent="0.2">
      <c r="A287" s="20">
        <f t="shared" si="5"/>
        <v>278</v>
      </c>
      <c r="B287" s="20" t="s">
        <v>2</v>
      </c>
      <c r="C287" s="20" t="s">
        <v>103</v>
      </c>
      <c r="D287" s="21">
        <v>1601093.9666666666</v>
      </c>
      <c r="E287" s="21">
        <v>954125.31666666665</v>
      </c>
      <c r="F287" s="21">
        <v>196975.51666666666</v>
      </c>
      <c r="G287" s="21">
        <v>449993.13333333336</v>
      </c>
      <c r="I287" s="21">
        <v>0.36084141729220598</v>
      </c>
      <c r="J287" s="21">
        <v>0.37110565125101752</v>
      </c>
      <c r="K287" s="21">
        <v>0.3732217151184018</v>
      </c>
      <c r="L287" s="21">
        <v>0.33365882242351258</v>
      </c>
      <c r="N287" s="21">
        <v>17168.977851733332</v>
      </c>
      <c r="O287" s="21">
        <v>8550.7233792000006</v>
      </c>
      <c r="P287" s="21">
        <v>1980.6156799999999</v>
      </c>
      <c r="Q287" s="21">
        <v>6637.6387925333338</v>
      </c>
    </row>
    <row r="288" spans="1:17" x14ac:dyDescent="0.2">
      <c r="A288" s="20">
        <f t="shared" si="5"/>
        <v>279</v>
      </c>
      <c r="B288" s="20" t="s">
        <v>2</v>
      </c>
      <c r="C288" s="20" t="s">
        <v>103</v>
      </c>
      <c r="D288" s="21">
        <v>1601391.7166666668</v>
      </c>
      <c r="E288" s="21">
        <v>954463.6166666667</v>
      </c>
      <c r="F288" s="21">
        <v>197004</v>
      </c>
      <c r="G288" s="21">
        <v>449924.1</v>
      </c>
      <c r="I288" s="21">
        <v>0.35992380379803596</v>
      </c>
      <c r="J288" s="21">
        <v>0.37023551400606031</v>
      </c>
      <c r="K288" s="21">
        <v>0.37212620022943699</v>
      </c>
      <c r="L288" s="21">
        <v>0.33270571717911235</v>
      </c>
      <c r="N288" s="21">
        <v>17168.843161599998</v>
      </c>
      <c r="O288" s="21">
        <v>8554.1412181333344</v>
      </c>
      <c r="P288" s="21">
        <v>1981.0177024000002</v>
      </c>
      <c r="Q288" s="21">
        <v>6633.6842410666668</v>
      </c>
    </row>
    <row r="289" spans="1:17" x14ac:dyDescent="0.2">
      <c r="A289" s="20">
        <f t="shared" si="5"/>
        <v>280</v>
      </c>
      <c r="B289" s="20" t="s">
        <v>2</v>
      </c>
      <c r="C289" s="20" t="s">
        <v>103</v>
      </c>
      <c r="D289" s="21">
        <v>1600871.7333333334</v>
      </c>
      <c r="E289" s="21">
        <v>954161.3666666667</v>
      </c>
      <c r="F289" s="21">
        <v>196843.36666666667</v>
      </c>
      <c r="G289" s="21">
        <v>449867</v>
      </c>
      <c r="I289" s="21">
        <v>0.35992287758136443</v>
      </c>
      <c r="J289" s="21">
        <v>0.37011045722489783</v>
      </c>
      <c r="K289" s="21">
        <v>0.37251569318820499</v>
      </c>
      <c r="L289" s="21">
        <v>0.33280506912783853</v>
      </c>
      <c r="N289" s="21">
        <v>17166.090990933335</v>
      </c>
      <c r="O289" s="21">
        <v>8551.7101055999992</v>
      </c>
      <c r="P289" s="21">
        <v>1980.0470869333333</v>
      </c>
      <c r="Q289" s="21">
        <v>6634.3337984</v>
      </c>
    </row>
    <row r="290" spans="1:17" x14ac:dyDescent="0.2">
      <c r="A290" s="20">
        <f t="shared" si="5"/>
        <v>281</v>
      </c>
      <c r="B290" s="20" t="s">
        <v>2</v>
      </c>
      <c r="C290" s="20" t="s">
        <v>103</v>
      </c>
      <c r="D290" s="21">
        <v>1600766.2666666666</v>
      </c>
      <c r="E290" s="21">
        <v>953970.18333333335</v>
      </c>
      <c r="F290" s="21">
        <v>196838.68333333332</v>
      </c>
      <c r="G290" s="21">
        <v>449957.4</v>
      </c>
      <c r="I290" s="21">
        <v>0.36038384927235267</v>
      </c>
      <c r="J290" s="21">
        <v>0.3706561437952699</v>
      </c>
      <c r="K290" s="21">
        <v>0.37298050391687071</v>
      </c>
      <c r="L290" s="21">
        <v>0.33309466233173779</v>
      </c>
      <c r="N290" s="21">
        <v>17161.701853866671</v>
      </c>
      <c r="O290" s="21">
        <v>8548.5686784000009</v>
      </c>
      <c r="P290" s="21">
        <v>1978.6668714666666</v>
      </c>
      <c r="Q290" s="21">
        <v>6634.4663040000005</v>
      </c>
    </row>
    <row r="291" spans="1:17" x14ac:dyDescent="0.2">
      <c r="A291" s="20">
        <f t="shared" si="5"/>
        <v>282</v>
      </c>
      <c r="B291" s="20" t="s">
        <v>2</v>
      </c>
      <c r="C291" s="20" t="s">
        <v>103</v>
      </c>
      <c r="D291" s="21">
        <v>1601087.75</v>
      </c>
      <c r="E291" s="21">
        <v>954244.6333333333</v>
      </c>
      <c r="F291" s="21">
        <v>196996.38333333333</v>
      </c>
      <c r="G291" s="21">
        <v>449846.73333333334</v>
      </c>
      <c r="I291" s="21">
        <v>0.35984488453761099</v>
      </c>
      <c r="J291" s="21">
        <v>0.37016489908475253</v>
      </c>
      <c r="K291" s="21">
        <v>0.3720066990231547</v>
      </c>
      <c r="L291" s="21">
        <v>0.33262749901781363</v>
      </c>
      <c r="N291" s="21">
        <v>17165.689582933333</v>
      </c>
      <c r="O291" s="21">
        <v>8552.222037333333</v>
      </c>
      <c r="P291" s="21">
        <v>1981.8072746666667</v>
      </c>
      <c r="Q291" s="21">
        <v>6631.6602709333338</v>
      </c>
    </row>
    <row r="292" spans="1:17" x14ac:dyDescent="0.2">
      <c r="A292" s="20">
        <f t="shared" si="5"/>
        <v>283</v>
      </c>
      <c r="B292" s="20" t="s">
        <v>2</v>
      </c>
      <c r="C292" s="20" t="s">
        <v>103</v>
      </c>
      <c r="D292" s="21">
        <v>1601391.8833333333</v>
      </c>
      <c r="E292" s="21">
        <v>954350.35</v>
      </c>
      <c r="F292" s="21">
        <v>196922.98333333334</v>
      </c>
      <c r="G292" s="21">
        <v>450118.55</v>
      </c>
      <c r="I292" s="21">
        <v>0.35953206521497605</v>
      </c>
      <c r="J292" s="21">
        <v>0.3698928516660574</v>
      </c>
      <c r="K292" s="21">
        <v>0.37176653266899012</v>
      </c>
      <c r="L292" s="21">
        <v>0.33221244462523636</v>
      </c>
      <c r="N292" s="21">
        <v>17168.656452266667</v>
      </c>
      <c r="O292" s="21">
        <v>8551.475677866667</v>
      </c>
      <c r="P292" s="21">
        <v>1980.7047679999998</v>
      </c>
      <c r="Q292" s="21">
        <v>6636.4760064000002</v>
      </c>
    </row>
    <row r="293" spans="1:17" x14ac:dyDescent="0.2">
      <c r="A293" s="20">
        <f t="shared" si="5"/>
        <v>284</v>
      </c>
      <c r="B293" s="20" t="s">
        <v>2</v>
      </c>
      <c r="C293" s="20" t="s">
        <v>103</v>
      </c>
      <c r="D293" s="21">
        <v>1600823.6166666667</v>
      </c>
      <c r="E293" s="21">
        <v>954020.1333333333</v>
      </c>
      <c r="F293" s="21">
        <v>197001.83333333334</v>
      </c>
      <c r="G293" s="21">
        <v>449801.65</v>
      </c>
      <c r="I293" s="21">
        <v>0.36262348485675872</v>
      </c>
      <c r="J293" s="21">
        <v>0.37304941443583789</v>
      </c>
      <c r="K293" s="21">
        <v>0.37522029964188153</v>
      </c>
      <c r="L293" s="21">
        <v>0.33499321197095061</v>
      </c>
      <c r="N293" s="21">
        <v>17163.487163733334</v>
      </c>
      <c r="O293" s="21">
        <v>8549.5046144000007</v>
      </c>
      <c r="P293" s="21">
        <v>1981.5860224</v>
      </c>
      <c r="Q293" s="21">
        <v>6632.396526933333</v>
      </c>
    </row>
    <row r="294" spans="1:17" x14ac:dyDescent="0.2">
      <c r="A294" s="20">
        <f t="shared" si="5"/>
        <v>285</v>
      </c>
      <c r="B294" s="20" t="s">
        <v>2</v>
      </c>
      <c r="C294" s="20" t="s">
        <v>103</v>
      </c>
      <c r="D294" s="21">
        <v>1601164.15</v>
      </c>
      <c r="E294" s="21">
        <v>954213</v>
      </c>
      <c r="F294" s="21">
        <v>196986.3</v>
      </c>
      <c r="G294" s="21">
        <v>449964.85</v>
      </c>
      <c r="I294" s="21">
        <v>0.36039708456292047</v>
      </c>
      <c r="J294" s="21">
        <v>0.37067059971585659</v>
      </c>
      <c r="K294" s="21">
        <v>0.37280708675341045</v>
      </c>
      <c r="L294" s="21">
        <v>0.33317779814727011</v>
      </c>
      <c r="N294" s="21">
        <v>17165.412693333335</v>
      </c>
      <c r="O294" s="21">
        <v>8551.0668970666666</v>
      </c>
      <c r="P294" s="21">
        <v>1980.5091157333334</v>
      </c>
      <c r="Q294" s="21">
        <v>6633.8366805333335</v>
      </c>
    </row>
    <row r="295" spans="1:17" x14ac:dyDescent="0.2">
      <c r="A295" s="20">
        <f t="shared" si="5"/>
        <v>286</v>
      </c>
      <c r="B295" s="20" t="s">
        <v>2</v>
      </c>
      <c r="C295" s="20" t="s">
        <v>103</v>
      </c>
      <c r="D295" s="21">
        <v>1600898</v>
      </c>
      <c r="E295" s="21">
        <v>954152.93333333335</v>
      </c>
      <c r="F295" s="21">
        <v>196808.65</v>
      </c>
      <c r="G295" s="21">
        <v>449936.41666666669</v>
      </c>
      <c r="I295" s="21">
        <v>0.35807355104239413</v>
      </c>
      <c r="J295" s="21">
        <v>0.36855693846143744</v>
      </c>
      <c r="K295" s="21">
        <v>0.3701638657650464</v>
      </c>
      <c r="L295" s="21">
        <v>0.33055358840517651</v>
      </c>
      <c r="N295" s="21">
        <v>17162.478591999999</v>
      </c>
      <c r="O295" s="21">
        <v>8550.6606421333327</v>
      </c>
      <c r="P295" s="21">
        <v>1977.9272021333336</v>
      </c>
      <c r="Q295" s="21">
        <v>6633.8907477333332</v>
      </c>
    </row>
    <row r="296" spans="1:17" x14ac:dyDescent="0.2">
      <c r="A296" s="20">
        <f t="shared" si="5"/>
        <v>287</v>
      </c>
      <c r="B296" s="20" t="s">
        <v>2</v>
      </c>
      <c r="C296" s="20" t="s">
        <v>103</v>
      </c>
      <c r="D296" s="21">
        <v>1600898.15</v>
      </c>
      <c r="E296" s="21">
        <v>954069.43333333335</v>
      </c>
      <c r="F296" s="21">
        <v>196879.51666666666</v>
      </c>
      <c r="G296" s="21">
        <v>449949.2</v>
      </c>
      <c r="I296" s="21">
        <v>0.36069248217529226</v>
      </c>
      <c r="J296" s="21">
        <v>0.37102884714924489</v>
      </c>
      <c r="K296" s="21">
        <v>0.37328283897148262</v>
      </c>
      <c r="L296" s="21">
        <v>0.33326628998710667</v>
      </c>
      <c r="N296" s="21">
        <v>17164.321041066669</v>
      </c>
      <c r="O296" s="21">
        <v>8548.9093290666679</v>
      </c>
      <c r="P296" s="21">
        <v>1979.3713834666667</v>
      </c>
      <c r="Q296" s="21">
        <v>6636.0403285333332</v>
      </c>
    </row>
    <row r="297" spans="1:17" x14ac:dyDescent="0.2">
      <c r="A297" s="20">
        <f t="shared" si="5"/>
        <v>288</v>
      </c>
      <c r="B297" s="20" t="s">
        <v>2</v>
      </c>
      <c r="C297" s="20" t="s">
        <v>103</v>
      </c>
      <c r="D297" s="21">
        <v>1600906.2166666666</v>
      </c>
      <c r="E297" s="21">
        <v>954258.16666666663</v>
      </c>
      <c r="F297" s="21">
        <v>196902.66666666666</v>
      </c>
      <c r="G297" s="21">
        <v>449745.38333333336</v>
      </c>
      <c r="I297" s="21">
        <v>0.36056763921617602</v>
      </c>
      <c r="J297" s="21">
        <v>0.37083462323001692</v>
      </c>
      <c r="K297" s="21">
        <v>0.37309308990228673</v>
      </c>
      <c r="L297" s="21">
        <v>0.33329965951475582</v>
      </c>
      <c r="N297" s="21">
        <v>17164.617523199999</v>
      </c>
      <c r="O297" s="21">
        <v>8551.6525567999997</v>
      </c>
      <c r="P297" s="21">
        <v>1979.9235925333332</v>
      </c>
      <c r="Q297" s="21">
        <v>6633.0413738666666</v>
      </c>
    </row>
    <row r="298" spans="1:17" x14ac:dyDescent="0.2">
      <c r="A298" s="20">
        <f t="shared" si="5"/>
        <v>289</v>
      </c>
      <c r="B298" s="20" t="s">
        <v>2</v>
      </c>
      <c r="C298" s="20" t="s">
        <v>103</v>
      </c>
      <c r="D298" s="21">
        <v>1600982.2166666668</v>
      </c>
      <c r="E298" s="21">
        <v>954175.01666666672</v>
      </c>
      <c r="F298" s="21">
        <v>196889.98333333334</v>
      </c>
      <c r="G298" s="21">
        <v>449917.21666666667</v>
      </c>
      <c r="I298" s="21">
        <v>0.35847665004773682</v>
      </c>
      <c r="J298" s="21">
        <v>0.36887833275031079</v>
      </c>
      <c r="K298" s="21">
        <v>0.37084785767415457</v>
      </c>
      <c r="L298" s="21">
        <v>0.33100316787906869</v>
      </c>
      <c r="N298" s="21">
        <v>17165.996578133334</v>
      </c>
      <c r="O298" s="21">
        <v>8551.6442282666667</v>
      </c>
      <c r="P298" s="21">
        <v>1980.5358080000001</v>
      </c>
      <c r="Q298" s="21">
        <v>6633.8165418666667</v>
      </c>
    </row>
    <row r="299" spans="1:17" x14ac:dyDescent="0.2">
      <c r="A299" s="20">
        <f t="shared" si="5"/>
        <v>290</v>
      </c>
      <c r="B299" s="20" t="s">
        <v>2</v>
      </c>
      <c r="C299" s="20" t="s">
        <v>103</v>
      </c>
      <c r="D299" s="21">
        <v>1601081.5833333333</v>
      </c>
      <c r="E299" s="21">
        <v>954406.21666666667</v>
      </c>
      <c r="F299" s="21">
        <v>196850.36666666667</v>
      </c>
      <c r="G299" s="21">
        <v>449825</v>
      </c>
      <c r="I299" s="21">
        <v>0.36108674848392847</v>
      </c>
      <c r="J299" s="21">
        <v>0.37139899387355552</v>
      </c>
      <c r="K299" s="21">
        <v>0.3734712556627191</v>
      </c>
      <c r="L299" s="21">
        <v>0.33378731895737229</v>
      </c>
      <c r="N299" s="21">
        <v>17163.004177066665</v>
      </c>
      <c r="O299" s="21">
        <v>8553.1596117333338</v>
      </c>
      <c r="P299" s="21">
        <v>1979.6476586666665</v>
      </c>
      <c r="Q299" s="21">
        <v>6630.1969066666661</v>
      </c>
    </row>
    <row r="300" spans="1:17" x14ac:dyDescent="0.2">
      <c r="A300" s="20">
        <f t="shared" si="5"/>
        <v>291</v>
      </c>
      <c r="B300" s="20" t="s">
        <v>2</v>
      </c>
      <c r="C300" s="20" t="s">
        <v>103</v>
      </c>
      <c r="D300" s="21">
        <v>1601023.05</v>
      </c>
      <c r="E300" s="21">
        <v>954202.56666666665</v>
      </c>
      <c r="F300" s="21">
        <v>196910.48333333334</v>
      </c>
      <c r="G300" s="21">
        <v>449910</v>
      </c>
      <c r="I300" s="21">
        <v>0.36135868517529046</v>
      </c>
      <c r="J300" s="21">
        <v>0.3715101269552234</v>
      </c>
      <c r="K300" s="21">
        <v>0.37408831881221155</v>
      </c>
      <c r="L300" s="21">
        <v>0.33425742022478566</v>
      </c>
      <c r="N300" s="21">
        <v>17164.361932799999</v>
      </c>
      <c r="O300" s="21">
        <v>8551.4114389333336</v>
      </c>
      <c r="P300" s="21">
        <v>1980.1447082666666</v>
      </c>
      <c r="Q300" s="21">
        <v>6632.8057855999996</v>
      </c>
    </row>
    <row r="301" spans="1:17" x14ac:dyDescent="0.2">
      <c r="A301" s="20">
        <f t="shared" si="5"/>
        <v>292</v>
      </c>
      <c r="B301" s="20" t="s">
        <v>2</v>
      </c>
      <c r="C301" s="20" t="s">
        <v>103</v>
      </c>
      <c r="D301" s="21">
        <v>1601276.5</v>
      </c>
      <c r="E301" s="21">
        <v>954276.55</v>
      </c>
      <c r="F301" s="21">
        <v>197071.33333333334</v>
      </c>
      <c r="G301" s="21">
        <v>449928.61666666664</v>
      </c>
      <c r="I301" s="21">
        <v>0.36041799679817943</v>
      </c>
      <c r="J301" s="21">
        <v>0.37069688486354752</v>
      </c>
      <c r="K301" s="21">
        <v>0.37270443477319548</v>
      </c>
      <c r="L301" s="21">
        <v>0.33323544805274108</v>
      </c>
      <c r="N301" s="21">
        <v>17168.284603733333</v>
      </c>
      <c r="O301" s="21">
        <v>8552.173636266667</v>
      </c>
      <c r="P301" s="21">
        <v>1982.0991146666668</v>
      </c>
      <c r="Q301" s="21">
        <v>6634.0118528000003</v>
      </c>
    </row>
    <row r="302" spans="1:17" x14ac:dyDescent="0.2">
      <c r="A302" s="20">
        <f t="shared" si="5"/>
        <v>293</v>
      </c>
      <c r="B302" s="20" t="s">
        <v>2</v>
      </c>
      <c r="C302" s="20" t="s">
        <v>103</v>
      </c>
      <c r="D302" s="21">
        <v>1600849.3166666669</v>
      </c>
      <c r="E302" s="21">
        <v>954033.75</v>
      </c>
      <c r="F302" s="21">
        <v>196941.1</v>
      </c>
      <c r="G302" s="21">
        <v>449874.46666666667</v>
      </c>
      <c r="I302" s="21">
        <v>0.35986351553241652</v>
      </c>
      <c r="J302" s="21">
        <v>0.37020258998524247</v>
      </c>
      <c r="K302" s="21">
        <v>0.37228845849512027</v>
      </c>
      <c r="L302" s="21">
        <v>0.33249853081237329</v>
      </c>
      <c r="N302" s="21">
        <v>17163.699063466669</v>
      </c>
      <c r="O302" s="21">
        <v>8549.6661333333341</v>
      </c>
      <c r="P302" s="21">
        <v>1980.7590399999999</v>
      </c>
      <c r="Q302" s="21">
        <v>6633.2738901333332</v>
      </c>
    </row>
    <row r="303" spans="1:17" x14ac:dyDescent="0.2">
      <c r="A303" s="20">
        <f t="shared" si="5"/>
        <v>294</v>
      </c>
      <c r="B303" s="20" t="s">
        <v>2</v>
      </c>
      <c r="C303" s="20" t="s">
        <v>103</v>
      </c>
      <c r="D303" s="21">
        <v>1601045.8666666667</v>
      </c>
      <c r="E303" s="21">
        <v>954204.28333333333</v>
      </c>
      <c r="F303" s="21">
        <v>196920.08333333334</v>
      </c>
      <c r="G303" s="21">
        <v>449921.5</v>
      </c>
      <c r="I303" s="21">
        <v>0.36111275445242291</v>
      </c>
      <c r="J303" s="21">
        <v>0.37133380780079989</v>
      </c>
      <c r="K303" s="21">
        <v>0.37350867327312565</v>
      </c>
      <c r="L303" s="21">
        <v>0.33401029712961039</v>
      </c>
      <c r="N303" s="21">
        <v>17166.3251456</v>
      </c>
      <c r="O303" s="21">
        <v>8551.9116970666673</v>
      </c>
      <c r="P303" s="21">
        <v>1981.0504021333331</v>
      </c>
      <c r="Q303" s="21">
        <v>6633.3630463999998</v>
      </c>
    </row>
    <row r="304" spans="1:17" x14ac:dyDescent="0.2">
      <c r="A304" s="20">
        <f t="shared" si="5"/>
        <v>295</v>
      </c>
      <c r="B304" s="20" t="s">
        <v>2</v>
      </c>
      <c r="C304" s="20" t="s">
        <v>103</v>
      </c>
      <c r="D304" s="21">
        <v>1601213.55</v>
      </c>
      <c r="E304" s="21">
        <v>954360.81666666665</v>
      </c>
      <c r="F304" s="21">
        <v>196913.98333333334</v>
      </c>
      <c r="G304" s="21">
        <v>449938.75</v>
      </c>
      <c r="I304" s="21">
        <v>0.36006172564136329</v>
      </c>
      <c r="J304" s="21">
        <v>0.37041092553936056</v>
      </c>
      <c r="K304" s="21">
        <v>0.37224560732482265</v>
      </c>
      <c r="L304" s="21">
        <v>0.33277790636318094</v>
      </c>
      <c r="N304" s="21">
        <v>17167.0368256</v>
      </c>
      <c r="O304" s="21">
        <v>8554.3336618666672</v>
      </c>
      <c r="P304" s="21">
        <v>1980.9907370666667</v>
      </c>
      <c r="Q304" s="21">
        <v>6631.7124266666669</v>
      </c>
    </row>
    <row r="305" spans="1:17" x14ac:dyDescent="0.2">
      <c r="A305" s="20">
        <f t="shared" si="5"/>
        <v>296</v>
      </c>
      <c r="B305" s="20" t="s">
        <v>2</v>
      </c>
      <c r="C305" s="20" t="s">
        <v>103</v>
      </c>
      <c r="D305" s="21">
        <v>1601081.5333333332</v>
      </c>
      <c r="E305" s="21">
        <v>954255</v>
      </c>
      <c r="F305" s="21">
        <v>196857.83333333334</v>
      </c>
      <c r="G305" s="21">
        <v>449968.7</v>
      </c>
      <c r="I305" s="21">
        <v>0.35917857484293014</v>
      </c>
      <c r="J305" s="21">
        <v>0.3695713976697354</v>
      </c>
      <c r="K305" s="21">
        <v>0.37133585777214856</v>
      </c>
      <c r="L305" s="21">
        <v>0.33181965071496455</v>
      </c>
      <c r="N305" s="21">
        <v>17166.571315199999</v>
      </c>
      <c r="O305" s="21">
        <v>8551.6777471999994</v>
      </c>
      <c r="P305" s="21">
        <v>1980.1072981333336</v>
      </c>
      <c r="Q305" s="21">
        <v>6634.7862698666668</v>
      </c>
    </row>
    <row r="306" spans="1:17" x14ac:dyDescent="0.2">
      <c r="A306" s="20">
        <f t="shared" si="5"/>
        <v>297</v>
      </c>
      <c r="B306" s="20" t="s">
        <v>2</v>
      </c>
      <c r="C306" s="20" t="s">
        <v>103</v>
      </c>
      <c r="D306" s="21">
        <v>1600953.9166666667</v>
      </c>
      <c r="E306" s="21">
        <v>954175.65</v>
      </c>
      <c r="F306" s="21">
        <v>196959.31666666668</v>
      </c>
      <c r="G306" s="21">
        <v>449818.95</v>
      </c>
      <c r="I306" s="21">
        <v>0.36012175725232981</v>
      </c>
      <c r="J306" s="21">
        <v>0.37048136573875751</v>
      </c>
      <c r="K306" s="21">
        <v>0.37270825929449558</v>
      </c>
      <c r="L306" s="21">
        <v>0.33263533187445005</v>
      </c>
      <c r="N306" s="21">
        <v>17163.361143466664</v>
      </c>
      <c r="O306" s="21">
        <v>8552.2842282666661</v>
      </c>
      <c r="P306" s="21">
        <v>1981.1576490666666</v>
      </c>
      <c r="Q306" s="21">
        <v>6629.9192661333336</v>
      </c>
    </row>
    <row r="307" spans="1:17" x14ac:dyDescent="0.2">
      <c r="A307" s="20">
        <f t="shared" si="5"/>
        <v>298</v>
      </c>
      <c r="B307" s="20" t="s">
        <v>2</v>
      </c>
      <c r="C307" s="20" t="s">
        <v>103</v>
      </c>
      <c r="D307" s="21">
        <v>1601244.2833333334</v>
      </c>
      <c r="E307" s="21">
        <v>954338.3666666667</v>
      </c>
      <c r="F307" s="21">
        <v>197024.68333333332</v>
      </c>
      <c r="G307" s="21">
        <v>449881.23333333334</v>
      </c>
      <c r="I307" s="21">
        <v>0.36100327630625839</v>
      </c>
      <c r="J307" s="21">
        <v>0.37126173049174627</v>
      </c>
      <c r="K307" s="21">
        <v>0.37347922751810875</v>
      </c>
      <c r="L307" s="21">
        <v>0.33377807587291375</v>
      </c>
      <c r="N307" s="21">
        <v>17166.830045866667</v>
      </c>
      <c r="O307" s="21">
        <v>8551.8865066666658</v>
      </c>
      <c r="P307" s="21">
        <v>1982.2224042666669</v>
      </c>
      <c r="Q307" s="21">
        <v>6632.7211349333338</v>
      </c>
    </row>
    <row r="308" spans="1:17" x14ac:dyDescent="0.2">
      <c r="A308" s="20">
        <f t="shared" si="5"/>
        <v>299</v>
      </c>
      <c r="B308" s="20" t="s">
        <v>2</v>
      </c>
      <c r="C308" s="20" t="s">
        <v>103</v>
      </c>
      <c r="D308" s="21">
        <v>1600905.2833333332</v>
      </c>
      <c r="E308" s="21">
        <v>954228.8666666667</v>
      </c>
      <c r="F308" s="21">
        <v>196880.81666666668</v>
      </c>
      <c r="G308" s="21">
        <v>449795.6</v>
      </c>
      <c r="I308" s="21">
        <v>0.35904800875321413</v>
      </c>
      <c r="J308" s="21">
        <v>0.36953347958173277</v>
      </c>
      <c r="K308" s="21">
        <v>0.3712220502437642</v>
      </c>
      <c r="L308" s="21">
        <v>0.33147465282008098</v>
      </c>
      <c r="N308" s="21">
        <v>17162.542421333335</v>
      </c>
      <c r="O308" s="21">
        <v>8550.1316437333335</v>
      </c>
      <c r="P308" s="21">
        <v>1978.9037567999999</v>
      </c>
      <c r="Q308" s="21">
        <v>6633.5070207999997</v>
      </c>
    </row>
    <row r="309" spans="1:17" x14ac:dyDescent="0.2">
      <c r="A309" s="20">
        <f t="shared" si="5"/>
        <v>300</v>
      </c>
      <c r="B309" s="20" t="s">
        <v>2</v>
      </c>
      <c r="C309" s="20" t="s">
        <v>103</v>
      </c>
      <c r="D309" s="21">
        <v>1601065.55</v>
      </c>
      <c r="E309" s="21">
        <v>954187.16666666663</v>
      </c>
      <c r="F309" s="21">
        <v>196909.9</v>
      </c>
      <c r="G309" s="21">
        <v>449968.48333333334</v>
      </c>
      <c r="I309" s="21">
        <v>0.35982403795605583</v>
      </c>
      <c r="J309" s="21">
        <v>0.37022099413409981</v>
      </c>
      <c r="K309" s="21">
        <v>0.37246947199370545</v>
      </c>
      <c r="L309" s="21">
        <v>0.33224287667702945</v>
      </c>
      <c r="N309" s="21">
        <v>17162.815488</v>
      </c>
      <c r="O309" s="21">
        <v>8550.2735701333331</v>
      </c>
      <c r="P309" s="21">
        <v>1980.0713898666668</v>
      </c>
      <c r="Q309" s="21">
        <v>6632.4705280000007</v>
      </c>
    </row>
    <row r="310" spans="1:17" x14ac:dyDescent="0.2">
      <c r="A310" s="20">
        <f t="shared" si="5"/>
        <v>301</v>
      </c>
      <c r="B310" s="20" t="s">
        <v>2</v>
      </c>
      <c r="C310" s="20" t="s">
        <v>103</v>
      </c>
      <c r="D310" s="21">
        <v>1601086.8166666667</v>
      </c>
      <c r="E310" s="21">
        <v>954117.1166666667</v>
      </c>
      <c r="F310" s="21">
        <v>196910.06666666668</v>
      </c>
      <c r="G310" s="21">
        <v>450059.63333333336</v>
      </c>
      <c r="I310" s="21">
        <v>0.36036990361411692</v>
      </c>
      <c r="J310" s="21">
        <v>0.37064078621934377</v>
      </c>
      <c r="K310" s="21">
        <v>0.37294483936998646</v>
      </c>
      <c r="L310" s="21">
        <v>0.3330940596464661</v>
      </c>
      <c r="N310" s="21">
        <v>17168.814830933334</v>
      </c>
      <c r="O310" s="21">
        <v>8550.6604373333339</v>
      </c>
      <c r="P310" s="21">
        <v>1980.3346261333334</v>
      </c>
      <c r="Q310" s="21">
        <v>6637.8197674666671</v>
      </c>
    </row>
    <row r="311" spans="1:17" x14ac:dyDescent="0.2">
      <c r="A311" s="20">
        <f t="shared" si="5"/>
        <v>302</v>
      </c>
      <c r="B311" s="20" t="s">
        <v>2</v>
      </c>
      <c r="C311" s="20" t="s">
        <v>103</v>
      </c>
      <c r="D311" s="21">
        <v>1601135.3666666667</v>
      </c>
      <c r="E311" s="21">
        <v>954242.28333333333</v>
      </c>
      <c r="F311" s="21">
        <v>196949.96666666667</v>
      </c>
      <c r="G311" s="21">
        <v>449943.11666666664</v>
      </c>
      <c r="I311" s="21">
        <v>0.35930799023009946</v>
      </c>
      <c r="J311" s="21">
        <v>0.36963070755423277</v>
      </c>
      <c r="K311" s="21">
        <v>0.37172155212347502</v>
      </c>
      <c r="L311" s="21">
        <v>0.33198181610882888</v>
      </c>
      <c r="N311" s="21">
        <v>17167.108505600001</v>
      </c>
      <c r="O311" s="21">
        <v>8551.1985152000016</v>
      </c>
      <c r="P311" s="21">
        <v>1981.2763648000002</v>
      </c>
      <c r="Q311" s="21">
        <v>6634.6336256000004</v>
      </c>
    </row>
    <row r="312" spans="1:17" x14ac:dyDescent="0.2">
      <c r="A312" s="20">
        <f t="shared" si="5"/>
        <v>303</v>
      </c>
      <c r="B312" s="20" t="s">
        <v>2</v>
      </c>
      <c r="C312" s="20" t="s">
        <v>103</v>
      </c>
      <c r="D312" s="21">
        <v>1601131.3666666667</v>
      </c>
      <c r="E312" s="21">
        <v>954290.03333333333</v>
      </c>
      <c r="F312" s="21">
        <v>196898.83333333334</v>
      </c>
      <c r="G312" s="21">
        <v>449942.5</v>
      </c>
      <c r="I312" s="21">
        <v>0.35785813317920345</v>
      </c>
      <c r="J312" s="21">
        <v>0.36838070012327834</v>
      </c>
      <c r="K312" s="21">
        <v>0.37052737776506212</v>
      </c>
      <c r="L312" s="21">
        <v>0.32999648366180123</v>
      </c>
      <c r="N312" s="21">
        <v>17165.256635733334</v>
      </c>
      <c r="O312" s="21">
        <v>8553.1071829333341</v>
      </c>
      <c r="P312" s="21">
        <v>1979.4762410666667</v>
      </c>
      <c r="Q312" s="21">
        <v>6632.6732117333331</v>
      </c>
    </row>
    <row r="313" spans="1:17" x14ac:dyDescent="0.2">
      <c r="A313" s="20">
        <f t="shared" si="5"/>
        <v>304</v>
      </c>
      <c r="B313" s="20" t="s">
        <v>2</v>
      </c>
      <c r="C313" s="20" t="s">
        <v>103</v>
      </c>
      <c r="D313" s="21">
        <v>1601473.9</v>
      </c>
      <c r="E313" s="21">
        <v>954603.9</v>
      </c>
      <c r="F313" s="21">
        <v>196853.66666666666</v>
      </c>
      <c r="G313" s="21">
        <v>450016.33333333331</v>
      </c>
      <c r="I313" s="21">
        <v>0.36192763052002697</v>
      </c>
      <c r="J313" s="21">
        <v>0.37218903552562482</v>
      </c>
      <c r="K313" s="21">
        <v>0.37405967419115044</v>
      </c>
      <c r="L313" s="21">
        <v>0.33485346983702075</v>
      </c>
      <c r="N313" s="21">
        <v>17172.164607999999</v>
      </c>
      <c r="O313" s="21">
        <v>8555.7953194666679</v>
      </c>
      <c r="P313" s="21">
        <v>1979.0957909333333</v>
      </c>
      <c r="Q313" s="21">
        <v>6637.2734976000002</v>
      </c>
    </row>
    <row r="314" spans="1:17" x14ac:dyDescent="0.2">
      <c r="A314" s="20">
        <f t="shared" si="5"/>
        <v>305</v>
      </c>
      <c r="B314" s="20" t="s">
        <v>2</v>
      </c>
      <c r="C314" s="20" t="s">
        <v>103</v>
      </c>
      <c r="D314" s="21">
        <v>1601056.9166666665</v>
      </c>
      <c r="E314" s="21">
        <v>954176.6</v>
      </c>
      <c r="F314" s="21">
        <v>196843.55</v>
      </c>
      <c r="G314" s="21">
        <v>450036.76666666666</v>
      </c>
      <c r="I314" s="21">
        <v>0.35789454017432132</v>
      </c>
      <c r="J314" s="21">
        <v>0.36837832519682417</v>
      </c>
      <c r="K314" s="21">
        <v>0.37041908620661773</v>
      </c>
      <c r="L314" s="21">
        <v>0.33018845175094214</v>
      </c>
      <c r="N314" s="21">
        <v>17166.207044266666</v>
      </c>
      <c r="O314" s="21">
        <v>8550.1099349333326</v>
      </c>
      <c r="P314" s="21">
        <v>1980.4070570666665</v>
      </c>
      <c r="Q314" s="21">
        <v>6635.6900522666665</v>
      </c>
    </row>
    <row r="315" spans="1:17" x14ac:dyDescent="0.2">
      <c r="A315" s="20">
        <f t="shared" si="5"/>
        <v>306</v>
      </c>
      <c r="B315" s="20" t="s">
        <v>2</v>
      </c>
      <c r="C315" s="20" t="s">
        <v>103</v>
      </c>
      <c r="D315" s="21">
        <v>1601165.55</v>
      </c>
      <c r="E315" s="21">
        <v>954273.31666666665</v>
      </c>
      <c r="F315" s="21">
        <v>196958.61666666667</v>
      </c>
      <c r="G315" s="21">
        <v>449933.61666666664</v>
      </c>
      <c r="I315" s="21">
        <v>0.35832089807952711</v>
      </c>
      <c r="J315" s="21">
        <v>0.36886502113065128</v>
      </c>
      <c r="K315" s="21">
        <v>0.37086963437412446</v>
      </c>
      <c r="L315" s="21">
        <v>0.33046443980976897</v>
      </c>
      <c r="N315" s="21">
        <v>17164.659370666668</v>
      </c>
      <c r="O315" s="21">
        <v>8552.9630720000005</v>
      </c>
      <c r="P315" s="21">
        <v>1980.8464213333332</v>
      </c>
      <c r="Q315" s="21">
        <v>6630.8498773333331</v>
      </c>
    </row>
    <row r="316" spans="1:17" x14ac:dyDescent="0.2">
      <c r="A316" s="20">
        <f t="shared" si="5"/>
        <v>307</v>
      </c>
      <c r="B316" s="20" t="s">
        <v>2</v>
      </c>
      <c r="C316" s="20" t="s">
        <v>103</v>
      </c>
      <c r="D316" s="21">
        <v>1600983.6666666667</v>
      </c>
      <c r="E316" s="21">
        <v>954188.28333333333</v>
      </c>
      <c r="F316" s="21">
        <v>196918.08333333334</v>
      </c>
      <c r="G316" s="21">
        <v>449877.3</v>
      </c>
      <c r="I316" s="21">
        <v>0.40458485845472913</v>
      </c>
      <c r="J316" s="21">
        <v>0.41593258023481983</v>
      </c>
      <c r="K316" s="21">
        <v>0.41790478477302534</v>
      </c>
      <c r="L316" s="21">
        <v>0.37468604487638441</v>
      </c>
      <c r="N316" s="21">
        <v>17162.234811733335</v>
      </c>
      <c r="O316" s="21">
        <v>8550.4338602666649</v>
      </c>
      <c r="P316" s="21">
        <v>1979.66336</v>
      </c>
      <c r="Q316" s="21">
        <v>6632.1375914666669</v>
      </c>
    </row>
    <row r="317" spans="1:17" x14ac:dyDescent="0.2">
      <c r="A317" s="20">
        <f t="shared" si="5"/>
        <v>308</v>
      </c>
      <c r="B317" s="20" t="s">
        <v>2</v>
      </c>
      <c r="C317" s="20" t="s">
        <v>103</v>
      </c>
      <c r="D317" s="21">
        <v>1600930.05</v>
      </c>
      <c r="E317" s="21">
        <v>954022.75</v>
      </c>
      <c r="F317" s="21">
        <v>197087.11666666667</v>
      </c>
      <c r="G317" s="21">
        <v>449820.18333333335</v>
      </c>
      <c r="I317" s="21">
        <v>0.35893602143953762</v>
      </c>
      <c r="J317" s="21">
        <v>0.36931643198934899</v>
      </c>
      <c r="K317" s="21">
        <v>0.37143818922038452</v>
      </c>
      <c r="L317" s="21">
        <v>0.33144244850284804</v>
      </c>
      <c r="N317" s="21">
        <v>17163.584034133335</v>
      </c>
      <c r="O317" s="21">
        <v>8549.4261760000009</v>
      </c>
      <c r="P317" s="21">
        <v>1983.2778069333335</v>
      </c>
      <c r="Q317" s="21">
        <v>6630.8800511999998</v>
      </c>
    </row>
    <row r="318" spans="1:17" x14ac:dyDescent="0.2">
      <c r="A318" s="20">
        <f t="shared" si="5"/>
        <v>309</v>
      </c>
      <c r="B318" s="20" t="s">
        <v>2</v>
      </c>
      <c r="C318" s="20" t="s">
        <v>103</v>
      </c>
      <c r="D318" s="21">
        <v>1601032.1333333333</v>
      </c>
      <c r="E318" s="21">
        <v>954242.3666666667</v>
      </c>
      <c r="F318" s="21">
        <v>196991.28333333333</v>
      </c>
      <c r="G318" s="21">
        <v>449798.48333333334</v>
      </c>
      <c r="I318" s="21">
        <v>0.35846238129844737</v>
      </c>
      <c r="J318" s="21">
        <v>0.36894882589402256</v>
      </c>
      <c r="K318" s="21">
        <v>0.3708540611399303</v>
      </c>
      <c r="L318" s="21">
        <v>0.33078851603508813</v>
      </c>
      <c r="N318" s="21">
        <v>17164.353467733334</v>
      </c>
      <c r="O318" s="21">
        <v>8550.4361813333326</v>
      </c>
      <c r="P318" s="21">
        <v>1981.2451669333334</v>
      </c>
      <c r="Q318" s="21">
        <v>6632.6721194666661</v>
      </c>
    </row>
    <row r="319" spans="1:17" x14ac:dyDescent="0.2">
      <c r="A319" s="20">
        <f t="shared" si="5"/>
        <v>310</v>
      </c>
      <c r="B319" s="20" t="s">
        <v>2</v>
      </c>
      <c r="C319" s="20" t="s">
        <v>103</v>
      </c>
      <c r="D319" s="21">
        <v>1601045</v>
      </c>
      <c r="E319" s="21">
        <v>954262.1166666667</v>
      </c>
      <c r="F319" s="21">
        <v>196949.9</v>
      </c>
      <c r="G319" s="21">
        <v>449832.98333333334</v>
      </c>
      <c r="I319" s="21">
        <v>0.36022395924744982</v>
      </c>
      <c r="J319" s="21">
        <v>0.37051006041718759</v>
      </c>
      <c r="K319" s="21">
        <v>0.37284501439198497</v>
      </c>
      <c r="L319" s="21">
        <v>0.33287747137557983</v>
      </c>
      <c r="N319" s="21">
        <v>17163.948168533334</v>
      </c>
      <c r="O319" s="21">
        <v>8551.9284906666671</v>
      </c>
      <c r="P319" s="21">
        <v>1981.4004053333333</v>
      </c>
      <c r="Q319" s="21">
        <v>6630.619272533334</v>
      </c>
    </row>
    <row r="320" spans="1:17" x14ac:dyDescent="0.2">
      <c r="A320" s="20">
        <f t="shared" si="5"/>
        <v>311</v>
      </c>
      <c r="B320" s="20" t="s">
        <v>2</v>
      </c>
      <c r="C320" s="20" t="s">
        <v>103</v>
      </c>
      <c r="D320" s="21">
        <v>1601117.7166666668</v>
      </c>
      <c r="E320" s="21">
        <v>954378.4</v>
      </c>
      <c r="F320" s="21">
        <v>196817.03333333333</v>
      </c>
      <c r="G320" s="21">
        <v>449922.28333333333</v>
      </c>
      <c r="I320" s="21">
        <v>0.36080455893608404</v>
      </c>
      <c r="J320" s="21">
        <v>0.37109621618636801</v>
      </c>
      <c r="K320" s="21">
        <v>0.37334868027174478</v>
      </c>
      <c r="L320" s="21">
        <v>0.33348643626860447</v>
      </c>
      <c r="N320" s="21">
        <v>17166.29858986667</v>
      </c>
      <c r="O320" s="21">
        <v>8552.083114666666</v>
      </c>
      <c r="P320" s="21">
        <v>1979.2457727999999</v>
      </c>
      <c r="Q320" s="21">
        <v>6634.9697024000006</v>
      </c>
    </row>
    <row r="321" spans="1:17" x14ac:dyDescent="0.2">
      <c r="A321" s="20">
        <f t="shared" si="5"/>
        <v>312</v>
      </c>
      <c r="B321" s="20" t="s">
        <v>2</v>
      </c>
      <c r="C321" s="20" t="s">
        <v>103</v>
      </c>
      <c r="D321" s="21">
        <v>1600906.0333333332</v>
      </c>
      <c r="E321" s="21">
        <v>954082.71666666667</v>
      </c>
      <c r="F321" s="21">
        <v>196968.21666666667</v>
      </c>
      <c r="G321" s="21">
        <v>449855.1</v>
      </c>
      <c r="I321" s="21">
        <v>0.35896699633484636</v>
      </c>
      <c r="J321" s="21">
        <v>0.36952187192434727</v>
      </c>
      <c r="K321" s="21">
        <v>0.37114675836448402</v>
      </c>
      <c r="L321" s="21">
        <v>0.33124862572414987</v>
      </c>
      <c r="N321" s="21">
        <v>17163.927210666665</v>
      </c>
      <c r="O321" s="21">
        <v>8549.6715263999995</v>
      </c>
      <c r="P321" s="21">
        <v>1980.2182997333334</v>
      </c>
      <c r="Q321" s="21">
        <v>6634.0373845333334</v>
      </c>
    </row>
    <row r="322" spans="1:17" x14ac:dyDescent="0.2">
      <c r="A322" s="20">
        <f t="shared" si="5"/>
        <v>313</v>
      </c>
      <c r="B322" s="20" t="s">
        <v>2</v>
      </c>
      <c r="C322" s="20" t="s">
        <v>103</v>
      </c>
      <c r="D322" s="21">
        <v>1601446.4333333331</v>
      </c>
      <c r="E322" s="21">
        <v>954581.73333333328</v>
      </c>
      <c r="F322" s="21">
        <v>196873.11666666667</v>
      </c>
      <c r="G322" s="21">
        <v>449991.58333333331</v>
      </c>
      <c r="I322" s="21">
        <v>0.35960738637880968</v>
      </c>
      <c r="J322" s="21">
        <v>0.37012492483619003</v>
      </c>
      <c r="K322" s="21">
        <v>0.37206592308565578</v>
      </c>
      <c r="L322" s="21">
        <v>0.33184553148123697</v>
      </c>
      <c r="N322" s="21">
        <v>17170.221533866668</v>
      </c>
      <c r="O322" s="21">
        <v>8554.013764266665</v>
      </c>
      <c r="P322" s="21">
        <v>1979.9773184000001</v>
      </c>
      <c r="Q322" s="21">
        <v>6636.2304512000001</v>
      </c>
    </row>
    <row r="323" spans="1:17" x14ac:dyDescent="0.2">
      <c r="A323" s="20">
        <f t="shared" si="5"/>
        <v>314</v>
      </c>
      <c r="B323" s="20" t="s">
        <v>2</v>
      </c>
      <c r="C323" s="20" t="s">
        <v>103</v>
      </c>
      <c r="D323" s="21">
        <v>1600933.35</v>
      </c>
      <c r="E323" s="21">
        <v>954139.33333333337</v>
      </c>
      <c r="F323" s="21">
        <v>196926.28333333333</v>
      </c>
      <c r="G323" s="21">
        <v>449867.73333333334</v>
      </c>
      <c r="I323" s="21">
        <v>0.35947382493052149</v>
      </c>
      <c r="J323" s="21">
        <v>0.36988812587819109</v>
      </c>
      <c r="K323" s="21">
        <v>0.37182149496380923</v>
      </c>
      <c r="L323" s="21">
        <v>0.33198068858313318</v>
      </c>
      <c r="N323" s="21">
        <v>17166.102050133333</v>
      </c>
      <c r="O323" s="21">
        <v>8550.7807914666664</v>
      </c>
      <c r="P323" s="21">
        <v>1980.3807744000001</v>
      </c>
      <c r="Q323" s="21">
        <v>6634.9404842666672</v>
      </c>
    </row>
    <row r="324" spans="1:17" x14ac:dyDescent="0.2">
      <c r="A324" s="20">
        <f t="shared" si="5"/>
        <v>315</v>
      </c>
      <c r="B324" s="20" t="s">
        <v>2</v>
      </c>
      <c r="C324" s="20" t="s">
        <v>103</v>
      </c>
      <c r="D324" s="21">
        <v>1601263.9833333332</v>
      </c>
      <c r="E324" s="21">
        <v>954383.8833333333</v>
      </c>
      <c r="F324" s="21">
        <v>196902.03333333333</v>
      </c>
      <c r="G324" s="21">
        <v>449978.06666666665</v>
      </c>
      <c r="I324" s="21">
        <v>0.3593844387869462</v>
      </c>
      <c r="J324" s="21">
        <v>0.36993926184454812</v>
      </c>
      <c r="K324" s="21">
        <v>0.37151658066507182</v>
      </c>
      <c r="L324" s="21">
        <v>0.33168931907940402</v>
      </c>
      <c r="N324" s="21">
        <v>17168.140834133334</v>
      </c>
      <c r="O324" s="21">
        <v>8552.0239274666656</v>
      </c>
      <c r="P324" s="21">
        <v>1980.8450559999997</v>
      </c>
      <c r="Q324" s="21">
        <v>6635.271850666667</v>
      </c>
    </row>
    <row r="325" spans="1:17" x14ac:dyDescent="0.2">
      <c r="A325" s="20">
        <f t="shared" si="5"/>
        <v>316</v>
      </c>
      <c r="B325" s="20" t="s">
        <v>2</v>
      </c>
      <c r="C325" s="20" t="s">
        <v>103</v>
      </c>
      <c r="D325" s="21">
        <v>1601057.7000000002</v>
      </c>
      <c r="E325" s="21">
        <v>954206.35</v>
      </c>
      <c r="F325" s="21">
        <v>196975.56666666668</v>
      </c>
      <c r="G325" s="21">
        <v>449875.78333333333</v>
      </c>
      <c r="I325" s="21">
        <v>0.35882543892702934</v>
      </c>
      <c r="J325" s="21">
        <v>0.36939410809831646</v>
      </c>
      <c r="K325" s="21">
        <v>0.37097887445261823</v>
      </c>
      <c r="L325" s="21">
        <v>0.33108751315687257</v>
      </c>
      <c r="N325" s="21">
        <v>17169.058065066663</v>
      </c>
      <c r="O325" s="21">
        <v>8552.193092266667</v>
      </c>
      <c r="P325" s="21">
        <v>1981.2750677333331</v>
      </c>
      <c r="Q325" s="21">
        <v>6635.5899050666667</v>
      </c>
    </row>
    <row r="326" spans="1:17" x14ac:dyDescent="0.2">
      <c r="A326" s="20">
        <f t="shared" si="5"/>
        <v>317</v>
      </c>
      <c r="B326" s="20" t="s">
        <v>2</v>
      </c>
      <c r="C326" s="20" t="s">
        <v>103</v>
      </c>
      <c r="D326" s="21">
        <v>1601266.6166666665</v>
      </c>
      <c r="E326" s="21">
        <v>954443.75</v>
      </c>
      <c r="F326" s="21">
        <v>196934.28333333333</v>
      </c>
      <c r="G326" s="21">
        <v>449888.58333333331</v>
      </c>
      <c r="I326" s="21">
        <v>0.36041912985821006</v>
      </c>
      <c r="J326" s="21">
        <v>0.37074359678084751</v>
      </c>
      <c r="K326" s="21">
        <v>0.37287304453592257</v>
      </c>
      <c r="L326" s="21">
        <v>0.33306407764292756</v>
      </c>
      <c r="N326" s="21">
        <v>17167.356108799999</v>
      </c>
      <c r="O326" s="21">
        <v>8554.3002794666663</v>
      </c>
      <c r="P326" s="21">
        <v>1980.8468309333332</v>
      </c>
      <c r="Q326" s="21">
        <v>6632.2089984000004</v>
      </c>
    </row>
    <row r="327" spans="1:17" x14ac:dyDescent="0.2">
      <c r="A327" s="20">
        <f t="shared" si="5"/>
        <v>318</v>
      </c>
      <c r="B327" s="20" t="s">
        <v>2</v>
      </c>
      <c r="C327" s="20" t="s">
        <v>103</v>
      </c>
      <c r="D327" s="21">
        <v>1601101.7</v>
      </c>
      <c r="E327" s="21">
        <v>954206.96666666667</v>
      </c>
      <c r="F327" s="21">
        <v>196978.35</v>
      </c>
      <c r="G327" s="21">
        <v>449916.38333333336</v>
      </c>
      <c r="I327" s="21">
        <v>0.36136804530696998</v>
      </c>
      <c r="J327" s="21">
        <v>0.37160246063319108</v>
      </c>
      <c r="K327" s="21">
        <v>0.3740303825268107</v>
      </c>
      <c r="L327" s="21">
        <v>0.33411863374761158</v>
      </c>
      <c r="N327" s="21">
        <v>17164.285337599998</v>
      </c>
      <c r="O327" s="21">
        <v>8551.2635050666668</v>
      </c>
      <c r="P327" s="21">
        <v>1980.5042688000001</v>
      </c>
      <c r="Q327" s="21">
        <v>6632.5175637333332</v>
      </c>
    </row>
    <row r="328" spans="1:17" x14ac:dyDescent="0.2">
      <c r="A328" s="20">
        <f t="shared" si="5"/>
        <v>319</v>
      </c>
      <c r="B328" s="20" t="s">
        <v>2</v>
      </c>
      <c r="C328" s="20" t="s">
        <v>103</v>
      </c>
      <c r="D328" s="21">
        <v>1601063.6166666667</v>
      </c>
      <c r="E328" s="21">
        <v>954103.16666666663</v>
      </c>
      <c r="F328" s="21">
        <v>197061.51666666666</v>
      </c>
      <c r="G328" s="21">
        <v>449898.93333333335</v>
      </c>
      <c r="I328" s="21">
        <v>0.35889088494162169</v>
      </c>
      <c r="J328" s="21">
        <v>0.36946338453266497</v>
      </c>
      <c r="K328" s="21">
        <v>0.3712339400615256</v>
      </c>
      <c r="L328" s="21">
        <v>0.33106330951514445</v>
      </c>
      <c r="N328" s="21">
        <v>17169.208320000002</v>
      </c>
      <c r="O328" s="21">
        <v>8551.035016533333</v>
      </c>
      <c r="P328" s="21">
        <v>1982.3942997333331</v>
      </c>
      <c r="Q328" s="21">
        <v>6635.7790037333334</v>
      </c>
    </row>
    <row r="329" spans="1:17" x14ac:dyDescent="0.2">
      <c r="A329" s="20">
        <f t="shared" si="5"/>
        <v>320</v>
      </c>
      <c r="B329" s="20" t="s">
        <v>2</v>
      </c>
      <c r="C329" s="20" t="s">
        <v>103</v>
      </c>
      <c r="D329" s="21">
        <v>1601065.1500000001</v>
      </c>
      <c r="E329" s="21">
        <v>954138.7</v>
      </c>
      <c r="F329" s="21">
        <v>197011.53333333333</v>
      </c>
      <c r="G329" s="21">
        <v>449914.91666666669</v>
      </c>
      <c r="I329" s="21">
        <v>0.36009272465687397</v>
      </c>
      <c r="J329" s="21">
        <v>0.37049302021463615</v>
      </c>
      <c r="K329" s="21">
        <v>0.37259275878264991</v>
      </c>
      <c r="L329" s="21">
        <v>0.33256312980658009</v>
      </c>
      <c r="N329" s="21">
        <v>17164.554035199999</v>
      </c>
      <c r="O329" s="21">
        <v>8551.4249557333333</v>
      </c>
      <c r="P329" s="21">
        <v>1980.4871338666669</v>
      </c>
      <c r="Q329" s="21">
        <v>6632.6419456000003</v>
      </c>
    </row>
    <row r="330" spans="1:17" x14ac:dyDescent="0.2">
      <c r="A330" s="20">
        <f t="shared" si="5"/>
        <v>321</v>
      </c>
      <c r="B330" s="20" t="s">
        <v>2</v>
      </c>
      <c r="C330" s="20" t="s">
        <v>103</v>
      </c>
      <c r="D330" s="21">
        <v>1601112.5999999999</v>
      </c>
      <c r="E330" s="21">
        <v>954292.31666666665</v>
      </c>
      <c r="F330" s="21">
        <v>196972.71666666667</v>
      </c>
      <c r="G330" s="21">
        <v>449847.56666666665</v>
      </c>
      <c r="I330" s="21">
        <v>0.36092612701526006</v>
      </c>
      <c r="J330" s="21">
        <v>0.37133972593547904</v>
      </c>
      <c r="K330" s="21">
        <v>0.37337132739957302</v>
      </c>
      <c r="L330" s="21">
        <v>0.33338572603149202</v>
      </c>
      <c r="N330" s="21">
        <v>17166.078634666668</v>
      </c>
      <c r="O330" s="21">
        <v>8551.8477994666664</v>
      </c>
      <c r="P330" s="21">
        <v>1980.3982506666666</v>
      </c>
      <c r="Q330" s="21">
        <v>6633.8325845333329</v>
      </c>
    </row>
    <row r="331" spans="1:17" x14ac:dyDescent="0.2">
      <c r="A331" s="20">
        <f t="shared" ref="A331:A394" si="6">A330+1</f>
        <v>322</v>
      </c>
      <c r="B331" s="20" t="s">
        <v>2</v>
      </c>
      <c r="C331" s="20" t="s">
        <v>103</v>
      </c>
      <c r="D331" s="21">
        <v>1600994.7999999998</v>
      </c>
      <c r="E331" s="21">
        <v>954268.21666666667</v>
      </c>
      <c r="F331" s="21">
        <v>196846.86666666667</v>
      </c>
      <c r="G331" s="21">
        <v>449879.71666666667</v>
      </c>
      <c r="I331" s="21">
        <v>0.35985441371618859</v>
      </c>
      <c r="J331" s="21">
        <v>0.37030849055662945</v>
      </c>
      <c r="K331" s="21">
        <v>0.37216785213412928</v>
      </c>
      <c r="L331" s="21">
        <v>0.33229181292644039</v>
      </c>
      <c r="N331" s="21">
        <v>17166.199671466667</v>
      </c>
      <c r="O331" s="21">
        <v>8551.8475946666676</v>
      </c>
      <c r="P331" s="21">
        <v>1979.9578624000001</v>
      </c>
      <c r="Q331" s="21">
        <v>6634.3942144000002</v>
      </c>
    </row>
    <row r="332" spans="1:17" x14ac:dyDescent="0.2">
      <c r="A332" s="20">
        <f t="shared" si="6"/>
        <v>323</v>
      </c>
      <c r="B332" s="20" t="s">
        <v>2</v>
      </c>
      <c r="C332" s="20" t="s">
        <v>103</v>
      </c>
      <c r="D332" s="21">
        <v>1601167.95</v>
      </c>
      <c r="E332" s="21">
        <v>954264.73333333328</v>
      </c>
      <c r="F332" s="21">
        <v>196937.05</v>
      </c>
      <c r="G332" s="21">
        <v>449966.16666666669</v>
      </c>
      <c r="I332" s="21">
        <v>0.3596136865800576</v>
      </c>
      <c r="J332" s="21">
        <v>0.37010924113930371</v>
      </c>
      <c r="K332" s="21">
        <v>0.37204583596636592</v>
      </c>
      <c r="L332" s="21">
        <v>0.33191407420631996</v>
      </c>
      <c r="N332" s="21">
        <v>17166.788198400001</v>
      </c>
      <c r="O332" s="21">
        <v>8552.2876415999999</v>
      </c>
      <c r="P332" s="21">
        <v>1980.4175018666667</v>
      </c>
      <c r="Q332" s="21">
        <v>6634.0830549333332</v>
      </c>
    </row>
    <row r="333" spans="1:17" x14ac:dyDescent="0.2">
      <c r="A333" s="20">
        <f t="shared" si="6"/>
        <v>324</v>
      </c>
      <c r="B333" s="20" t="s">
        <v>2</v>
      </c>
      <c r="C333" s="20" t="s">
        <v>103</v>
      </c>
      <c r="D333" s="21">
        <v>1601267.7833333332</v>
      </c>
      <c r="E333" s="21">
        <v>954338.28333333333</v>
      </c>
      <c r="F333" s="21">
        <v>196912.96666666667</v>
      </c>
      <c r="G333" s="21">
        <v>450016.53333333333</v>
      </c>
      <c r="I333" s="21">
        <v>0.36143679092317549</v>
      </c>
      <c r="J333" s="21">
        <v>0.37179040554050913</v>
      </c>
      <c r="K333" s="21">
        <v>0.37372441361149572</v>
      </c>
      <c r="L333" s="21">
        <v>0.33410347730927809</v>
      </c>
      <c r="N333" s="21">
        <v>17168.837222399998</v>
      </c>
      <c r="O333" s="21">
        <v>8554.1173247999996</v>
      </c>
      <c r="P333" s="21">
        <v>1979.3913855999999</v>
      </c>
      <c r="Q333" s="21">
        <v>6635.3285119999991</v>
      </c>
    </row>
    <row r="334" spans="1:17" x14ac:dyDescent="0.2">
      <c r="A334" s="20">
        <f t="shared" si="6"/>
        <v>325</v>
      </c>
      <c r="B334" s="20" t="s">
        <v>2</v>
      </c>
      <c r="C334" s="20" t="s">
        <v>103</v>
      </c>
      <c r="D334" s="21">
        <v>1601139.1166666667</v>
      </c>
      <c r="E334" s="21">
        <v>954430.65</v>
      </c>
      <c r="F334" s="21">
        <v>196816.48333333334</v>
      </c>
      <c r="G334" s="21">
        <v>449891.98333333334</v>
      </c>
      <c r="I334" s="21">
        <v>0.36000892111737909</v>
      </c>
      <c r="J334" s="21">
        <v>0.37051922761491368</v>
      </c>
      <c r="K334" s="21">
        <v>0.37212847458829879</v>
      </c>
      <c r="L334" s="21">
        <v>0.33240965948159629</v>
      </c>
      <c r="N334" s="21">
        <v>17165.7744384</v>
      </c>
      <c r="O334" s="21">
        <v>8551.3306112000009</v>
      </c>
      <c r="P334" s="21">
        <v>1979.5858773333332</v>
      </c>
      <c r="Q334" s="21">
        <v>6634.8579498666668</v>
      </c>
    </row>
    <row r="335" spans="1:17" x14ac:dyDescent="0.2">
      <c r="A335" s="20">
        <f t="shared" si="6"/>
        <v>326</v>
      </c>
      <c r="B335" s="20" t="s">
        <v>2</v>
      </c>
      <c r="C335" s="20" t="s">
        <v>103</v>
      </c>
      <c r="D335" s="21">
        <v>1601005.9333333333</v>
      </c>
      <c r="E335" s="21">
        <v>954412.7</v>
      </c>
      <c r="F335" s="21">
        <v>196853.31666666668</v>
      </c>
      <c r="G335" s="21">
        <v>449739.91666666669</v>
      </c>
      <c r="I335" s="21">
        <v>0.3987919026970918</v>
      </c>
      <c r="J335" s="21">
        <v>0.410568778894078</v>
      </c>
      <c r="K335" s="21">
        <v>0.4110729200312348</v>
      </c>
      <c r="L335" s="21">
        <v>0.36842421973885281</v>
      </c>
      <c r="N335" s="21">
        <v>17166.406724266668</v>
      </c>
      <c r="O335" s="21">
        <v>8553.9200341333326</v>
      </c>
      <c r="P335" s="21">
        <v>1979.7087573333333</v>
      </c>
      <c r="Q335" s="21">
        <v>6632.7779328000006</v>
      </c>
    </row>
    <row r="336" spans="1:17" x14ac:dyDescent="0.2">
      <c r="A336" s="20">
        <f t="shared" si="6"/>
        <v>327</v>
      </c>
      <c r="B336" s="20" t="s">
        <v>2</v>
      </c>
      <c r="C336" s="20" t="s">
        <v>103</v>
      </c>
      <c r="D336" s="21">
        <v>1601229.8333333333</v>
      </c>
      <c r="E336" s="21">
        <v>954223.68333333335</v>
      </c>
      <c r="F336" s="21">
        <v>197005.7</v>
      </c>
      <c r="G336" s="21">
        <v>450000.45</v>
      </c>
      <c r="I336" s="21">
        <v>0.36145171517642849</v>
      </c>
      <c r="J336" s="21">
        <v>0.37177782859473146</v>
      </c>
      <c r="K336" s="21">
        <v>0.37383108475203169</v>
      </c>
      <c r="L336" s="21">
        <v>0.33413567949395012</v>
      </c>
      <c r="N336" s="21">
        <v>17167.732258133336</v>
      </c>
      <c r="O336" s="21">
        <v>8551.5669504000016</v>
      </c>
      <c r="P336" s="21">
        <v>1982.0887381333334</v>
      </c>
      <c r="Q336" s="21">
        <v>6634.0765695999999</v>
      </c>
    </row>
    <row r="337" spans="1:17" x14ac:dyDescent="0.2">
      <c r="A337" s="20">
        <f t="shared" si="6"/>
        <v>328</v>
      </c>
      <c r="B337" s="20" t="s">
        <v>2</v>
      </c>
      <c r="C337" s="20" t="s">
        <v>103</v>
      </c>
      <c r="D337" s="21">
        <v>1601457.2833333332</v>
      </c>
      <c r="E337" s="21">
        <v>954548.9</v>
      </c>
      <c r="F337" s="21">
        <v>196883.41666666666</v>
      </c>
      <c r="G337" s="21">
        <v>450024.96666666667</v>
      </c>
      <c r="I337" s="21">
        <v>0.36224704137961344</v>
      </c>
      <c r="J337" s="21">
        <v>0.37255037564515203</v>
      </c>
      <c r="K337" s="21">
        <v>0.3748793588930166</v>
      </c>
      <c r="L337" s="21">
        <v>0.3348660489132862</v>
      </c>
      <c r="N337" s="21">
        <v>17169.414553600003</v>
      </c>
      <c r="O337" s="21">
        <v>8553.8157226666663</v>
      </c>
      <c r="P337" s="21">
        <v>1979.7235029333335</v>
      </c>
      <c r="Q337" s="21">
        <v>6635.8753280000001</v>
      </c>
    </row>
    <row r="338" spans="1:17" x14ac:dyDescent="0.2">
      <c r="A338" s="20">
        <f t="shared" si="6"/>
        <v>329</v>
      </c>
      <c r="B338" s="20" t="s">
        <v>2</v>
      </c>
      <c r="C338" s="20" t="s">
        <v>103</v>
      </c>
      <c r="D338" s="21">
        <v>1600891.0166666666</v>
      </c>
      <c r="E338" s="21">
        <v>954075.16666666663</v>
      </c>
      <c r="F338" s="21">
        <v>196911.9</v>
      </c>
      <c r="G338" s="21">
        <v>449903.95</v>
      </c>
      <c r="I338" s="21">
        <v>0.35890667420094313</v>
      </c>
      <c r="J338" s="21">
        <v>0.36945754988556978</v>
      </c>
      <c r="K338" s="21">
        <v>0.37113748703523419</v>
      </c>
      <c r="L338" s="21">
        <v>0.33117915353562316</v>
      </c>
      <c r="N338" s="21">
        <v>17164.827852800001</v>
      </c>
      <c r="O338" s="21">
        <v>8549.9751765333331</v>
      </c>
      <c r="P338" s="21">
        <v>1980.5950634666667</v>
      </c>
      <c r="Q338" s="21">
        <v>6634.2576127999992</v>
      </c>
    </row>
    <row r="339" spans="1:17" x14ac:dyDescent="0.2">
      <c r="A339" s="20">
        <f t="shared" si="6"/>
        <v>330</v>
      </c>
      <c r="B339" s="20" t="s">
        <v>2</v>
      </c>
      <c r="C339" s="20" t="s">
        <v>103</v>
      </c>
      <c r="D339" s="21">
        <v>1600924.6500000001</v>
      </c>
      <c r="E339" s="21">
        <v>954037.33333333337</v>
      </c>
      <c r="F339" s="21">
        <v>197005.58333333334</v>
      </c>
      <c r="G339" s="21">
        <v>449881.73333333334</v>
      </c>
      <c r="I339" s="21">
        <v>0.35987436559449149</v>
      </c>
      <c r="J339" s="21">
        <v>0.3702861444101419</v>
      </c>
      <c r="K339" s="21">
        <v>0.37227840471526402</v>
      </c>
      <c r="L339" s="21">
        <v>0.33236293371769116</v>
      </c>
      <c r="N339" s="21">
        <v>17162.729403733334</v>
      </c>
      <c r="O339" s="21">
        <v>8548.6209024</v>
      </c>
      <c r="P339" s="21">
        <v>1981.0196138666665</v>
      </c>
      <c r="Q339" s="21">
        <v>6633.0888874666671</v>
      </c>
    </row>
    <row r="340" spans="1:17" x14ac:dyDescent="0.2">
      <c r="A340" s="20">
        <f t="shared" si="6"/>
        <v>331</v>
      </c>
      <c r="B340" s="20" t="s">
        <v>2</v>
      </c>
      <c r="C340" s="20" t="s">
        <v>103</v>
      </c>
      <c r="D340" s="21">
        <v>1600934.6333333333</v>
      </c>
      <c r="E340" s="21">
        <v>954159.65</v>
      </c>
      <c r="F340" s="21">
        <v>196918.86666666667</v>
      </c>
      <c r="G340" s="21">
        <v>449856.11666666664</v>
      </c>
      <c r="I340" s="21">
        <v>0.36127822373717988</v>
      </c>
      <c r="J340" s="21">
        <v>0.37161629371981936</v>
      </c>
      <c r="K340" s="21">
        <v>0.37375714397435422</v>
      </c>
      <c r="L340" s="21">
        <v>0.33388834592927435</v>
      </c>
      <c r="N340" s="21">
        <v>17166.223428266665</v>
      </c>
      <c r="O340" s="21">
        <v>8552.4817237333336</v>
      </c>
      <c r="P340" s="21">
        <v>1979.9678976</v>
      </c>
      <c r="Q340" s="21">
        <v>6633.7738069333327</v>
      </c>
    </row>
    <row r="341" spans="1:17" x14ac:dyDescent="0.2">
      <c r="A341" s="20">
        <f t="shared" si="6"/>
        <v>332</v>
      </c>
      <c r="B341" s="20" t="s">
        <v>2</v>
      </c>
      <c r="C341" s="20" t="s">
        <v>103</v>
      </c>
      <c r="D341" s="21">
        <v>1601331.8833333333</v>
      </c>
      <c r="E341" s="21">
        <v>954363.65</v>
      </c>
      <c r="F341" s="21">
        <v>196982.35</v>
      </c>
      <c r="G341" s="21">
        <v>449985.88333333336</v>
      </c>
      <c r="I341" s="21">
        <v>0.36024355113643786</v>
      </c>
      <c r="J341" s="21">
        <v>0.3706112154069014</v>
      </c>
      <c r="K341" s="21">
        <v>0.37266843831439717</v>
      </c>
      <c r="L341" s="21">
        <v>0.33281601208008266</v>
      </c>
      <c r="N341" s="21">
        <v>17170.424285866666</v>
      </c>
      <c r="O341" s="21">
        <v>8553.5398570666657</v>
      </c>
      <c r="P341" s="21">
        <v>1980.6691328000002</v>
      </c>
      <c r="Q341" s="21">
        <v>6636.2152959999994</v>
      </c>
    </row>
    <row r="342" spans="1:17" x14ac:dyDescent="0.2">
      <c r="A342" s="20">
        <f t="shared" si="6"/>
        <v>333</v>
      </c>
      <c r="B342" s="20" t="s">
        <v>2</v>
      </c>
      <c r="C342" s="20" t="s">
        <v>103</v>
      </c>
      <c r="D342" s="21">
        <v>1601058.5</v>
      </c>
      <c r="E342" s="21">
        <v>954216.4</v>
      </c>
      <c r="F342" s="21">
        <v>196857.5</v>
      </c>
      <c r="G342" s="21">
        <v>449984.6</v>
      </c>
      <c r="I342" s="21">
        <v>0.35938841469565291</v>
      </c>
      <c r="J342" s="21">
        <v>0.36986326508326622</v>
      </c>
      <c r="K342" s="21">
        <v>0.3716695917944029</v>
      </c>
      <c r="L342" s="21">
        <v>0.33180321322848233</v>
      </c>
      <c r="N342" s="21">
        <v>17169.386427733334</v>
      </c>
      <c r="O342" s="21">
        <v>8550.9474303999996</v>
      </c>
      <c r="P342" s="21">
        <v>1980.2298367999999</v>
      </c>
      <c r="Q342" s="21">
        <v>6638.2091605333326</v>
      </c>
    </row>
    <row r="343" spans="1:17" x14ac:dyDescent="0.2">
      <c r="A343" s="20">
        <f t="shared" si="6"/>
        <v>334</v>
      </c>
      <c r="B343" s="20" t="s">
        <v>2</v>
      </c>
      <c r="C343" s="20" t="s">
        <v>103</v>
      </c>
      <c r="D343" s="21">
        <v>1601113.55</v>
      </c>
      <c r="E343" s="21">
        <v>954146.05</v>
      </c>
      <c r="F343" s="21">
        <v>196883.56666666668</v>
      </c>
      <c r="G343" s="21">
        <v>450083.93333333335</v>
      </c>
      <c r="I343" s="21">
        <v>0.36181160708433202</v>
      </c>
      <c r="J343" s="21">
        <v>0.37217870080441734</v>
      </c>
      <c r="K343" s="21">
        <v>0.37432544666416206</v>
      </c>
      <c r="L343" s="21">
        <v>0.33436008087528563</v>
      </c>
      <c r="N343" s="21">
        <v>17169.075199999999</v>
      </c>
      <c r="O343" s="21">
        <v>8550.5895765333335</v>
      </c>
      <c r="P343" s="21">
        <v>1979.8491818666666</v>
      </c>
      <c r="Q343" s="21">
        <v>6638.6364415999997</v>
      </c>
    </row>
    <row r="344" spans="1:17" x14ac:dyDescent="0.2">
      <c r="A344" s="20">
        <f t="shared" si="6"/>
        <v>335</v>
      </c>
      <c r="B344" s="20" t="s">
        <v>2</v>
      </c>
      <c r="C344" s="20" t="s">
        <v>103</v>
      </c>
      <c r="D344" s="21">
        <v>1600942.9</v>
      </c>
      <c r="E344" s="21">
        <v>954102.93333333335</v>
      </c>
      <c r="F344" s="21">
        <v>196971.58333333334</v>
      </c>
      <c r="G344" s="21">
        <v>449868.38333333336</v>
      </c>
      <c r="I344" s="21">
        <v>0.35944585278463087</v>
      </c>
      <c r="J344" s="21">
        <v>0.37002111332292309</v>
      </c>
      <c r="K344" s="21">
        <v>0.37152219588358559</v>
      </c>
      <c r="L344" s="21">
        <v>0.33172978296652172</v>
      </c>
      <c r="N344" s="21">
        <v>17166.245546666665</v>
      </c>
      <c r="O344" s="21">
        <v>8550.8711082666669</v>
      </c>
      <c r="P344" s="21">
        <v>1980.4177066666666</v>
      </c>
      <c r="Q344" s="21">
        <v>6634.9567317333331</v>
      </c>
    </row>
    <row r="345" spans="1:17" x14ac:dyDescent="0.2">
      <c r="A345" s="20">
        <f t="shared" si="6"/>
        <v>336</v>
      </c>
      <c r="B345" s="20" t="s">
        <v>2</v>
      </c>
      <c r="C345" s="20" t="s">
        <v>103</v>
      </c>
      <c r="D345" s="21">
        <v>1601060.5999999999</v>
      </c>
      <c r="E345" s="21">
        <v>954228.28333333333</v>
      </c>
      <c r="F345" s="21">
        <v>196943.8</v>
      </c>
      <c r="G345" s="21">
        <v>449888.51666666666</v>
      </c>
      <c r="I345" s="21">
        <v>0.35982594885332053</v>
      </c>
      <c r="J345" s="21">
        <v>0.37039882725826417</v>
      </c>
      <c r="K345" s="21">
        <v>0.37216522556181003</v>
      </c>
      <c r="L345" s="21">
        <v>0.33199886905315174</v>
      </c>
      <c r="N345" s="21">
        <v>17164.624964266666</v>
      </c>
      <c r="O345" s="21">
        <v>8550.8073471999996</v>
      </c>
      <c r="P345" s="21">
        <v>1980.9568768000001</v>
      </c>
      <c r="Q345" s="21">
        <v>6632.8607402666667</v>
      </c>
    </row>
    <row r="346" spans="1:17" x14ac:dyDescent="0.2">
      <c r="A346" s="20">
        <f t="shared" si="6"/>
        <v>337</v>
      </c>
      <c r="B346" s="20" t="s">
        <v>2</v>
      </c>
      <c r="C346" s="20" t="s">
        <v>103</v>
      </c>
      <c r="D346" s="21">
        <v>1601113.2</v>
      </c>
      <c r="E346" s="21">
        <v>954345.41666666663</v>
      </c>
      <c r="F346" s="21">
        <v>196947.9</v>
      </c>
      <c r="G346" s="21">
        <v>449819.88333333336</v>
      </c>
      <c r="I346" s="21">
        <v>0.36134622496814506</v>
      </c>
      <c r="J346" s="21">
        <v>0.37172663852928861</v>
      </c>
      <c r="K346" s="21">
        <v>0.37382262314043457</v>
      </c>
      <c r="L346" s="21">
        <v>0.3338603334304957</v>
      </c>
      <c r="N346" s="21">
        <v>17164.442350933336</v>
      </c>
      <c r="O346" s="21">
        <v>8551.7792597333337</v>
      </c>
      <c r="P346" s="21">
        <v>1980.3035648</v>
      </c>
      <c r="Q346" s="21">
        <v>6632.3595264000005</v>
      </c>
    </row>
    <row r="347" spans="1:17" x14ac:dyDescent="0.2">
      <c r="A347" s="20">
        <f t="shared" si="6"/>
        <v>338</v>
      </c>
      <c r="B347" s="20" t="s">
        <v>2</v>
      </c>
      <c r="C347" s="20" t="s">
        <v>103</v>
      </c>
      <c r="D347" s="21">
        <v>1601181.7666666666</v>
      </c>
      <c r="E347" s="21">
        <v>954193.31666666665</v>
      </c>
      <c r="F347" s="21">
        <v>196991.13333333333</v>
      </c>
      <c r="G347" s="21">
        <v>449997.31666666665</v>
      </c>
      <c r="I347" s="21">
        <v>0.36134323277850633</v>
      </c>
      <c r="J347" s="21">
        <v>0.37180146764110461</v>
      </c>
      <c r="K347" s="21">
        <v>0.37376703909177639</v>
      </c>
      <c r="L347" s="21">
        <v>0.33372849589954962</v>
      </c>
      <c r="N347" s="21">
        <v>17165.341764266668</v>
      </c>
      <c r="O347" s="21">
        <v>8550.364228266666</v>
      </c>
      <c r="P347" s="21">
        <v>1980.3186517333334</v>
      </c>
      <c r="Q347" s="21">
        <v>6634.658884266667</v>
      </c>
    </row>
    <row r="348" spans="1:17" x14ac:dyDescent="0.2">
      <c r="A348" s="20">
        <f t="shared" si="6"/>
        <v>339</v>
      </c>
      <c r="B348" s="20" t="s">
        <v>2</v>
      </c>
      <c r="C348" s="20" t="s">
        <v>103</v>
      </c>
      <c r="D348" s="21">
        <v>1600926.2666666666</v>
      </c>
      <c r="E348" s="21">
        <v>954082.83333333337</v>
      </c>
      <c r="F348" s="21">
        <v>196879.85</v>
      </c>
      <c r="G348" s="21">
        <v>449963.58333333331</v>
      </c>
      <c r="I348" s="21">
        <v>0.35978751569820372</v>
      </c>
      <c r="J348" s="21">
        <v>0.3703080706828914</v>
      </c>
      <c r="K348" s="21">
        <v>0.37234017117546564</v>
      </c>
      <c r="L348" s="21">
        <v>0.33198783079297345</v>
      </c>
      <c r="N348" s="21">
        <v>17166.033851733333</v>
      </c>
      <c r="O348" s="21">
        <v>8549.7666218666673</v>
      </c>
      <c r="P348" s="21">
        <v>1980.7102293333335</v>
      </c>
      <c r="Q348" s="21">
        <v>6635.5570005333329</v>
      </c>
    </row>
    <row r="349" spans="1:17" x14ac:dyDescent="0.2">
      <c r="A349" s="20">
        <f t="shared" si="6"/>
        <v>340</v>
      </c>
      <c r="B349" s="20" t="s">
        <v>2</v>
      </c>
      <c r="C349" s="20" t="s">
        <v>103</v>
      </c>
      <c r="D349" s="21">
        <v>1601206.5833333335</v>
      </c>
      <c r="E349" s="21">
        <v>954225.35</v>
      </c>
      <c r="F349" s="21">
        <v>196863.45</v>
      </c>
      <c r="G349" s="21">
        <v>450117.78333333333</v>
      </c>
      <c r="I349" s="21">
        <v>0.36050163102522848</v>
      </c>
      <c r="J349" s="21">
        <v>0.37090929705441178</v>
      </c>
      <c r="K349" s="21">
        <v>0.37311179584969512</v>
      </c>
      <c r="L349" s="21">
        <v>0.33292276217924738</v>
      </c>
      <c r="N349" s="21">
        <v>17166.717883733334</v>
      </c>
      <c r="O349" s="21">
        <v>8550.7514367999993</v>
      </c>
      <c r="P349" s="21">
        <v>1980.2309290666667</v>
      </c>
      <c r="Q349" s="21">
        <v>6635.7355178666667</v>
      </c>
    </row>
    <row r="350" spans="1:17" x14ac:dyDescent="0.2">
      <c r="A350" s="20">
        <f t="shared" si="6"/>
        <v>341</v>
      </c>
      <c r="B350" s="20" t="s">
        <v>2</v>
      </c>
      <c r="C350" s="20" t="s">
        <v>103</v>
      </c>
      <c r="D350" s="21">
        <v>1601379.9833333334</v>
      </c>
      <c r="E350" s="21">
        <v>954607.73333333328</v>
      </c>
      <c r="F350" s="21">
        <v>196838.28333333333</v>
      </c>
      <c r="G350" s="21">
        <v>449933.96666666667</v>
      </c>
      <c r="I350" s="21">
        <v>0.36144814659281527</v>
      </c>
      <c r="J350" s="21">
        <v>0.37188567043873377</v>
      </c>
      <c r="K350" s="21">
        <v>0.37402782224697656</v>
      </c>
      <c r="L350" s="21">
        <v>0.33379986114999544</v>
      </c>
      <c r="N350" s="21">
        <v>17169.411754666668</v>
      </c>
      <c r="O350" s="21">
        <v>8555.6430848</v>
      </c>
      <c r="P350" s="21">
        <v>1978.789888</v>
      </c>
      <c r="Q350" s="21">
        <v>6634.9787818666664</v>
      </c>
    </row>
    <row r="351" spans="1:17" x14ac:dyDescent="0.2">
      <c r="A351" s="20">
        <f t="shared" si="6"/>
        <v>342</v>
      </c>
      <c r="B351" s="20" t="s">
        <v>2</v>
      </c>
      <c r="C351" s="20" t="s">
        <v>103</v>
      </c>
      <c r="D351" s="21">
        <v>1601208.8666666667</v>
      </c>
      <c r="E351" s="21">
        <v>954348.48333333328</v>
      </c>
      <c r="F351" s="21">
        <v>196891.35</v>
      </c>
      <c r="G351" s="21">
        <v>449969.03333333333</v>
      </c>
      <c r="I351" s="21">
        <v>0.35909796962569901</v>
      </c>
      <c r="J351" s="21">
        <v>0.36974847226054341</v>
      </c>
      <c r="K351" s="21">
        <v>0.37134806573947171</v>
      </c>
      <c r="L351" s="21">
        <v>0.33114887076303251</v>
      </c>
      <c r="N351" s="21">
        <v>17171.362884266666</v>
      </c>
      <c r="O351" s="21">
        <v>8553.5141887999998</v>
      </c>
      <c r="P351" s="21">
        <v>1979.6130474666668</v>
      </c>
      <c r="Q351" s="21">
        <v>6638.2356479999999</v>
      </c>
    </row>
    <row r="352" spans="1:17" x14ac:dyDescent="0.2">
      <c r="A352" s="20">
        <f t="shared" si="6"/>
        <v>343</v>
      </c>
      <c r="B352" s="20" t="s">
        <v>2</v>
      </c>
      <c r="C352" s="20" t="s">
        <v>103</v>
      </c>
      <c r="D352" s="21">
        <v>1601036.9</v>
      </c>
      <c r="E352" s="21">
        <v>954200.23333333328</v>
      </c>
      <c r="F352" s="21">
        <v>196943.95</v>
      </c>
      <c r="G352" s="21">
        <v>449892.71666666667</v>
      </c>
      <c r="I352" s="21">
        <v>0.40511464790932256</v>
      </c>
      <c r="J352" s="21">
        <v>0.41669154741001774</v>
      </c>
      <c r="K352" s="21">
        <v>0.41655561070378994</v>
      </c>
      <c r="L352" s="21">
        <v>0.37555224754879524</v>
      </c>
      <c r="N352" s="21">
        <v>17168.875451733336</v>
      </c>
      <c r="O352" s="21">
        <v>8550.2599850666666</v>
      </c>
      <c r="P352" s="21">
        <v>1980.2144085333334</v>
      </c>
      <c r="Q352" s="21">
        <v>6638.4010581333332</v>
      </c>
    </row>
    <row r="353" spans="1:17" x14ac:dyDescent="0.2">
      <c r="A353" s="20">
        <f t="shared" si="6"/>
        <v>344</v>
      </c>
      <c r="B353" s="20" t="s">
        <v>2</v>
      </c>
      <c r="C353" s="20" t="s">
        <v>103</v>
      </c>
      <c r="D353" s="21">
        <v>1600921.0333333332</v>
      </c>
      <c r="E353" s="21">
        <v>954148.03333333333</v>
      </c>
      <c r="F353" s="21">
        <v>196903.53333333333</v>
      </c>
      <c r="G353" s="21">
        <v>449869.46666666667</v>
      </c>
      <c r="I353" s="21">
        <v>0.36335443501262848</v>
      </c>
      <c r="J353" s="21">
        <v>0.37388736856031529</v>
      </c>
      <c r="K353" s="21">
        <v>0.37611938519471294</v>
      </c>
      <c r="L353" s="21">
        <v>0.3354275749913827</v>
      </c>
      <c r="N353" s="21">
        <v>17161.409877333332</v>
      </c>
      <c r="O353" s="21">
        <v>8549.8444458666672</v>
      </c>
      <c r="P353" s="21">
        <v>1979.3765717333333</v>
      </c>
      <c r="Q353" s="21">
        <v>6632.1888597333336</v>
      </c>
    </row>
    <row r="354" spans="1:17" x14ac:dyDescent="0.2">
      <c r="A354" s="20">
        <f t="shared" si="6"/>
        <v>345</v>
      </c>
      <c r="B354" s="20" t="s">
        <v>2</v>
      </c>
      <c r="C354" s="20" t="s">
        <v>103</v>
      </c>
      <c r="D354" s="21">
        <v>1601007.3833333333</v>
      </c>
      <c r="E354" s="21">
        <v>954074.6</v>
      </c>
      <c r="F354" s="21">
        <v>196845.5</v>
      </c>
      <c r="G354" s="21">
        <v>450087.28333333333</v>
      </c>
      <c r="I354" s="21">
        <v>0.35927638072624751</v>
      </c>
      <c r="J354" s="21">
        <v>0.36982819701240693</v>
      </c>
      <c r="K354" s="21">
        <v>0.371663728829632</v>
      </c>
      <c r="L354" s="21">
        <v>0.33149151744159844</v>
      </c>
      <c r="N354" s="21">
        <v>17166.089352533334</v>
      </c>
      <c r="O354" s="21">
        <v>8549.5280298666676</v>
      </c>
      <c r="P354" s="21">
        <v>1979.4268160000001</v>
      </c>
      <c r="Q354" s="21">
        <v>6637.1345066666672</v>
      </c>
    </row>
    <row r="355" spans="1:17" x14ac:dyDescent="0.2">
      <c r="A355" s="20">
        <f t="shared" si="6"/>
        <v>346</v>
      </c>
      <c r="B355" s="20" t="s">
        <v>2</v>
      </c>
      <c r="C355" s="20" t="s">
        <v>103</v>
      </c>
      <c r="D355" s="21">
        <v>1601132.5</v>
      </c>
      <c r="E355" s="21">
        <v>954369.7</v>
      </c>
      <c r="F355" s="21">
        <v>196894.85</v>
      </c>
      <c r="G355" s="21">
        <v>449867.95</v>
      </c>
      <c r="I355" s="21">
        <v>0.36007347021561298</v>
      </c>
      <c r="J355" s="21">
        <v>0.37058603882751096</v>
      </c>
      <c r="K355" s="21">
        <v>0.37232234828217531</v>
      </c>
      <c r="L355" s="21">
        <v>0.33241064613145554</v>
      </c>
      <c r="N355" s="21">
        <v>17165.623842133333</v>
      </c>
      <c r="O355" s="21">
        <v>8552.5353813333331</v>
      </c>
      <c r="P355" s="21">
        <v>1979.5470336000001</v>
      </c>
      <c r="Q355" s="21">
        <v>6633.5414272000007</v>
      </c>
    </row>
    <row r="356" spans="1:17" x14ac:dyDescent="0.2">
      <c r="A356" s="20">
        <f t="shared" si="6"/>
        <v>347</v>
      </c>
      <c r="B356" s="20" t="s">
        <v>2</v>
      </c>
      <c r="C356" s="20" t="s">
        <v>103</v>
      </c>
      <c r="D356" s="21">
        <v>1601111.85</v>
      </c>
      <c r="E356" s="21">
        <v>954223.5</v>
      </c>
      <c r="F356" s="21">
        <v>196881.91666666666</v>
      </c>
      <c r="G356" s="21">
        <v>450006.43333333335</v>
      </c>
      <c r="I356" s="21">
        <v>0.36129741604248322</v>
      </c>
      <c r="J356" s="21">
        <v>0.37166767523541394</v>
      </c>
      <c r="K356" s="21">
        <v>0.3741578665384454</v>
      </c>
      <c r="L356" s="21">
        <v>0.33368106604105591</v>
      </c>
      <c r="N356" s="21">
        <v>17167.591492266667</v>
      </c>
      <c r="O356" s="21">
        <v>8551.4595669333321</v>
      </c>
      <c r="P356" s="21">
        <v>1979.9706282666666</v>
      </c>
      <c r="Q356" s="21">
        <v>6636.1612970666665</v>
      </c>
    </row>
    <row r="357" spans="1:17" x14ac:dyDescent="0.2">
      <c r="A357" s="20">
        <f t="shared" si="6"/>
        <v>348</v>
      </c>
      <c r="B357" s="20" t="s">
        <v>2</v>
      </c>
      <c r="C357" s="20" t="s">
        <v>103</v>
      </c>
      <c r="D357" s="21">
        <v>1600829.8833333333</v>
      </c>
      <c r="E357" s="21">
        <v>954169.1</v>
      </c>
      <c r="F357" s="21">
        <v>196883.95</v>
      </c>
      <c r="G357" s="21">
        <v>449776.83333333331</v>
      </c>
      <c r="I357" s="21">
        <v>0.36100632735356342</v>
      </c>
      <c r="J357" s="21">
        <v>0.3713149997905682</v>
      </c>
      <c r="K357" s="21">
        <v>0.37353279330285682</v>
      </c>
      <c r="L357" s="21">
        <v>0.33365392526145371</v>
      </c>
      <c r="N357" s="21">
        <v>17161.027174400002</v>
      </c>
      <c r="O357" s="21">
        <v>8550.1273429333341</v>
      </c>
      <c r="P357" s="21">
        <v>1979.7928618666667</v>
      </c>
      <c r="Q357" s="21">
        <v>6631.1069696000004</v>
      </c>
    </row>
    <row r="358" spans="1:17" x14ac:dyDescent="0.2">
      <c r="A358" s="20">
        <f t="shared" si="6"/>
        <v>349</v>
      </c>
      <c r="B358" s="20" t="s">
        <v>2</v>
      </c>
      <c r="C358" s="20" t="s">
        <v>103</v>
      </c>
      <c r="D358" s="21">
        <v>1600946.1333333335</v>
      </c>
      <c r="E358" s="21">
        <v>954048.55</v>
      </c>
      <c r="F358" s="21">
        <v>196879.6</v>
      </c>
      <c r="G358" s="21">
        <v>450017.98333333334</v>
      </c>
      <c r="I358" s="21">
        <v>0.36036499674858929</v>
      </c>
      <c r="J358" s="21">
        <v>0.37092178747087873</v>
      </c>
      <c r="K358" s="21">
        <v>0.37290867633484287</v>
      </c>
      <c r="L358" s="21">
        <v>0.33249658711787039</v>
      </c>
      <c r="N358" s="21">
        <v>17166.905412266668</v>
      </c>
      <c r="O358" s="21">
        <v>8550.5774250666673</v>
      </c>
      <c r="P358" s="21">
        <v>1980.3316906666669</v>
      </c>
      <c r="Q358" s="21">
        <v>6635.9962965333334</v>
      </c>
    </row>
    <row r="359" spans="1:17" x14ac:dyDescent="0.2">
      <c r="A359" s="20">
        <f t="shared" si="6"/>
        <v>350</v>
      </c>
      <c r="B359" s="20" t="s">
        <v>2</v>
      </c>
      <c r="C359" s="20" t="s">
        <v>103</v>
      </c>
      <c r="D359" s="21">
        <v>1601180.0666666667</v>
      </c>
      <c r="E359" s="21">
        <v>954168.55</v>
      </c>
      <c r="F359" s="21">
        <v>197000.58333333334</v>
      </c>
      <c r="G359" s="21">
        <v>450010.93333333335</v>
      </c>
      <c r="I359" s="21">
        <v>0.36125731298137154</v>
      </c>
      <c r="J359" s="21">
        <v>0.37172622420850071</v>
      </c>
      <c r="K359" s="21">
        <v>0.37363560547832553</v>
      </c>
      <c r="L359" s="21">
        <v>0.33364101353685627</v>
      </c>
      <c r="N359" s="21">
        <v>17167.214933333333</v>
      </c>
      <c r="O359" s="21">
        <v>8551.9452842666669</v>
      </c>
      <c r="P359" s="21">
        <v>1980.624896</v>
      </c>
      <c r="Q359" s="21">
        <v>6634.6447530666665</v>
      </c>
    </row>
    <row r="360" spans="1:17" x14ac:dyDescent="0.2">
      <c r="A360" s="20">
        <f t="shared" si="6"/>
        <v>351</v>
      </c>
      <c r="B360" s="20" t="s">
        <v>2</v>
      </c>
      <c r="C360" s="20" t="s">
        <v>103</v>
      </c>
      <c r="D360" s="21">
        <v>1601450.2166666668</v>
      </c>
      <c r="E360" s="21">
        <v>954639.41666666663</v>
      </c>
      <c r="F360" s="21">
        <v>196922.01666666666</v>
      </c>
      <c r="G360" s="21">
        <v>449888.78333333333</v>
      </c>
      <c r="I360" s="21">
        <v>0.36133700833222904</v>
      </c>
      <c r="J360" s="21">
        <v>0.37163203724477817</v>
      </c>
      <c r="K360" s="21">
        <v>0.37403157298900297</v>
      </c>
      <c r="L360" s="21">
        <v>0.3339349478113609</v>
      </c>
      <c r="N360" s="21">
        <v>17169.973998933332</v>
      </c>
      <c r="O360" s="21">
        <v>8553.6617130666655</v>
      </c>
      <c r="P360" s="21">
        <v>1980.9069738666667</v>
      </c>
      <c r="Q360" s="21">
        <v>6635.4053119999999</v>
      </c>
    </row>
    <row r="361" spans="1:17" x14ac:dyDescent="0.2">
      <c r="A361" s="20">
        <f t="shared" si="6"/>
        <v>352</v>
      </c>
      <c r="B361" s="20" t="s">
        <v>2</v>
      </c>
      <c r="C361" s="20" t="s">
        <v>103</v>
      </c>
      <c r="D361" s="21">
        <v>1601060.9833333334</v>
      </c>
      <c r="E361" s="21">
        <v>954203.6333333333</v>
      </c>
      <c r="F361" s="21">
        <v>196958.11666666667</v>
      </c>
      <c r="G361" s="21">
        <v>449899.23333333334</v>
      </c>
      <c r="I361" s="21">
        <v>0.36044135205176808</v>
      </c>
      <c r="J361" s="21">
        <v>0.37089579036047127</v>
      </c>
      <c r="K361" s="21">
        <v>0.37261731618575084</v>
      </c>
      <c r="L361" s="21">
        <v>0.33293782000221234</v>
      </c>
      <c r="N361" s="21">
        <v>17164.525772799996</v>
      </c>
      <c r="O361" s="21">
        <v>8551.631189333335</v>
      </c>
      <c r="P361" s="21">
        <v>1980.0457216</v>
      </c>
      <c r="Q361" s="21">
        <v>6632.8488618666661</v>
      </c>
    </row>
    <row r="362" spans="1:17" x14ac:dyDescent="0.2">
      <c r="A362" s="20">
        <f t="shared" si="6"/>
        <v>353</v>
      </c>
      <c r="B362" s="20" t="s">
        <v>2</v>
      </c>
      <c r="C362" s="20" t="s">
        <v>103</v>
      </c>
      <c r="D362" s="21">
        <v>1601215.5499999998</v>
      </c>
      <c r="E362" s="21">
        <v>954277.03333333333</v>
      </c>
      <c r="F362" s="21">
        <v>196920.11666666667</v>
      </c>
      <c r="G362" s="21">
        <v>450018.4</v>
      </c>
      <c r="I362" s="21">
        <v>0.36005973248469475</v>
      </c>
      <c r="J362" s="21">
        <v>0.37063967177455914</v>
      </c>
      <c r="K362" s="21">
        <v>0.37224038613965882</v>
      </c>
      <c r="L362" s="21">
        <v>0.33229462595307213</v>
      </c>
      <c r="N362" s="21">
        <v>17166.926916266668</v>
      </c>
      <c r="O362" s="21">
        <v>8551.2984575999999</v>
      </c>
      <c r="P362" s="21">
        <v>1980.0718677333332</v>
      </c>
      <c r="Q362" s="21">
        <v>6635.5565909333336</v>
      </c>
    </row>
    <row r="363" spans="1:17" x14ac:dyDescent="0.2">
      <c r="A363" s="20">
        <f t="shared" si="6"/>
        <v>354</v>
      </c>
      <c r="B363" s="20" t="s">
        <v>2</v>
      </c>
      <c r="C363" s="20" t="s">
        <v>103</v>
      </c>
      <c r="D363" s="21">
        <v>1601065.15</v>
      </c>
      <c r="E363" s="21">
        <v>954245.98333333328</v>
      </c>
      <c r="F363" s="21">
        <v>196920.71666666667</v>
      </c>
      <c r="G363" s="21">
        <v>449898.45</v>
      </c>
      <c r="I363" s="21">
        <v>0.36158794846668174</v>
      </c>
      <c r="J363" s="21">
        <v>0.3719943725551268</v>
      </c>
      <c r="K363" s="21">
        <v>0.3741578268851517</v>
      </c>
      <c r="L363" s="21">
        <v>0.3340138195630592</v>
      </c>
      <c r="N363" s="21">
        <v>17168.417382400003</v>
      </c>
      <c r="O363" s="21">
        <v>8552.5001557333344</v>
      </c>
      <c r="P363" s="21">
        <v>1981.1028309333333</v>
      </c>
      <c r="Q363" s="21">
        <v>6634.8143957333332</v>
      </c>
    </row>
    <row r="364" spans="1:17" x14ac:dyDescent="0.2">
      <c r="A364" s="20">
        <f t="shared" si="6"/>
        <v>355</v>
      </c>
      <c r="B364" s="20" t="s">
        <v>2</v>
      </c>
      <c r="C364" s="20" t="s">
        <v>103</v>
      </c>
      <c r="D364" s="21">
        <v>1601291.3833333333</v>
      </c>
      <c r="E364" s="21">
        <v>954350.31666666665</v>
      </c>
      <c r="F364" s="21">
        <v>197014.08333333334</v>
      </c>
      <c r="G364" s="21">
        <v>449926.98333333334</v>
      </c>
      <c r="I364" s="21">
        <v>0.36051392551572148</v>
      </c>
      <c r="J364" s="21">
        <v>0.37097049512863189</v>
      </c>
      <c r="K364" s="21">
        <v>0.37288360510606477</v>
      </c>
      <c r="L364" s="21">
        <v>0.33291782199919179</v>
      </c>
      <c r="N364" s="21">
        <v>17167.864831999999</v>
      </c>
      <c r="O364" s="21">
        <v>8551.4031786666656</v>
      </c>
      <c r="P364" s="21">
        <v>1981.2951381333335</v>
      </c>
      <c r="Q364" s="21">
        <v>6635.1665152000005</v>
      </c>
    </row>
    <row r="365" spans="1:17" x14ac:dyDescent="0.2">
      <c r="A365" s="20">
        <f t="shared" si="6"/>
        <v>356</v>
      </c>
      <c r="B365" s="20" t="s">
        <v>2</v>
      </c>
      <c r="C365" s="20" t="s">
        <v>103</v>
      </c>
      <c r="D365" s="21">
        <v>1601200</v>
      </c>
      <c r="E365" s="21">
        <v>954225.2</v>
      </c>
      <c r="F365" s="21">
        <v>197019.9</v>
      </c>
      <c r="G365" s="21">
        <v>449954.9</v>
      </c>
      <c r="I365" s="21">
        <v>0.36019465829794317</v>
      </c>
      <c r="J365" s="21">
        <v>0.37076776918069237</v>
      </c>
      <c r="K365" s="21">
        <v>0.37256410240792937</v>
      </c>
      <c r="L365" s="21">
        <v>0.33235596715730104</v>
      </c>
      <c r="N365" s="21">
        <v>17167.224763733331</v>
      </c>
      <c r="O365" s="21">
        <v>8550.7691861333333</v>
      </c>
      <c r="P365" s="21">
        <v>1981.3050368000002</v>
      </c>
      <c r="Q365" s="21">
        <v>6635.1505407999994</v>
      </c>
    </row>
    <row r="366" spans="1:17" x14ac:dyDescent="0.2">
      <c r="A366" s="20">
        <f t="shared" si="6"/>
        <v>357</v>
      </c>
      <c r="B366" s="20" t="s">
        <v>2</v>
      </c>
      <c r="C366" s="20" t="s">
        <v>103</v>
      </c>
      <c r="D366" s="21">
        <v>1601338.4333333333</v>
      </c>
      <c r="E366" s="21">
        <v>954501.21666666667</v>
      </c>
      <c r="F366" s="21">
        <v>196941.33333333334</v>
      </c>
      <c r="G366" s="21">
        <v>449895.88333333336</v>
      </c>
      <c r="I366" s="21">
        <v>0.36142921000896894</v>
      </c>
      <c r="J366" s="21">
        <v>0.37194431513995102</v>
      </c>
      <c r="K366" s="21">
        <v>0.37402213840331466</v>
      </c>
      <c r="L366" s="21">
        <v>0.33360777573240746</v>
      </c>
      <c r="N366" s="21">
        <v>17165.443686399998</v>
      </c>
      <c r="O366" s="21">
        <v>8553.1952469333319</v>
      </c>
      <c r="P366" s="21">
        <v>1980.5614762666667</v>
      </c>
      <c r="Q366" s="21">
        <v>6631.6869631999998</v>
      </c>
    </row>
    <row r="367" spans="1:17" x14ac:dyDescent="0.2">
      <c r="A367" s="20">
        <f t="shared" si="6"/>
        <v>358</v>
      </c>
      <c r="B367" s="20" t="s">
        <v>2</v>
      </c>
      <c r="C367" s="20" t="s">
        <v>103</v>
      </c>
      <c r="D367" s="21">
        <v>1601286.0499999998</v>
      </c>
      <c r="E367" s="21">
        <v>954304.05</v>
      </c>
      <c r="F367" s="21">
        <v>196965.46666666667</v>
      </c>
      <c r="G367" s="21">
        <v>450016.53333333333</v>
      </c>
      <c r="I367" s="21">
        <v>0.36107938480656432</v>
      </c>
      <c r="J367" s="21">
        <v>0.37150472413203461</v>
      </c>
      <c r="K367" s="21">
        <v>0.37365114392302951</v>
      </c>
      <c r="L367" s="21">
        <v>0.3334689638069594</v>
      </c>
      <c r="N367" s="21">
        <v>17168.775168</v>
      </c>
      <c r="O367" s="21">
        <v>8551.8798848000006</v>
      </c>
      <c r="P367" s="21">
        <v>1980.7612245333332</v>
      </c>
      <c r="Q367" s="21">
        <v>6636.1340586666665</v>
      </c>
    </row>
    <row r="368" spans="1:17" x14ac:dyDescent="0.2">
      <c r="A368" s="20">
        <f t="shared" si="6"/>
        <v>359</v>
      </c>
      <c r="B368" s="20" t="s">
        <v>2</v>
      </c>
      <c r="C368" s="20" t="s">
        <v>103</v>
      </c>
      <c r="D368" s="21">
        <v>1601014.3333333335</v>
      </c>
      <c r="E368" s="21">
        <v>954391.81666666665</v>
      </c>
      <c r="F368" s="21">
        <v>196973.85</v>
      </c>
      <c r="G368" s="21">
        <v>449648.66666666669</v>
      </c>
      <c r="I368" s="21">
        <v>0.36074308313500419</v>
      </c>
      <c r="J368" s="21">
        <v>0.37122991002874101</v>
      </c>
      <c r="K368" s="21">
        <v>0.37337333593604766</v>
      </c>
      <c r="L368" s="21">
        <v>0.33295167126778985</v>
      </c>
      <c r="N368" s="21">
        <v>17161.931502933334</v>
      </c>
      <c r="O368" s="21">
        <v>8552.3603456000001</v>
      </c>
      <c r="P368" s="21">
        <v>1982.2140757333336</v>
      </c>
      <c r="Q368" s="21">
        <v>6627.3570816000001</v>
      </c>
    </row>
    <row r="369" spans="1:17" x14ac:dyDescent="0.2">
      <c r="A369" s="20">
        <f t="shared" si="6"/>
        <v>360</v>
      </c>
      <c r="B369" s="20" t="s">
        <v>2</v>
      </c>
      <c r="C369" s="20" t="s">
        <v>103</v>
      </c>
      <c r="D369" s="21">
        <v>1601073.2166666666</v>
      </c>
      <c r="E369" s="21">
        <v>954276.41666666663</v>
      </c>
      <c r="F369" s="21">
        <v>196963.48333333334</v>
      </c>
      <c r="G369" s="21">
        <v>449833.31666666665</v>
      </c>
      <c r="I369" s="21">
        <v>0.36144507345192928</v>
      </c>
      <c r="J369" s="21">
        <v>0.37191927325040425</v>
      </c>
      <c r="K369" s="21">
        <v>0.37384130340911753</v>
      </c>
      <c r="L369" s="21">
        <v>0.33379730699508359</v>
      </c>
      <c r="N369" s="21">
        <v>17167.201757866667</v>
      </c>
      <c r="O369" s="21">
        <v>8551.2772949333321</v>
      </c>
      <c r="P369" s="21">
        <v>1981.0065749333332</v>
      </c>
      <c r="Q369" s="21">
        <v>6634.9178879999999</v>
      </c>
    </row>
    <row r="370" spans="1:17" x14ac:dyDescent="0.2">
      <c r="A370" s="20">
        <f t="shared" si="6"/>
        <v>361</v>
      </c>
      <c r="B370" s="20" t="s">
        <v>2</v>
      </c>
      <c r="C370" s="20" t="s">
        <v>103</v>
      </c>
      <c r="D370" s="21">
        <v>1601054.9833333334</v>
      </c>
      <c r="E370" s="21">
        <v>954226.21666666667</v>
      </c>
      <c r="F370" s="21">
        <v>196903.58333333334</v>
      </c>
      <c r="G370" s="21">
        <v>449925.18333333335</v>
      </c>
      <c r="I370" s="21">
        <v>0.39564169481624822</v>
      </c>
      <c r="J370" s="21">
        <v>0.40674176320838529</v>
      </c>
      <c r="K370" s="21">
        <v>0.40578139749445896</v>
      </c>
      <c r="L370" s="21">
        <v>0.36766255400759035</v>
      </c>
      <c r="N370" s="21">
        <v>17164.399001599999</v>
      </c>
      <c r="O370" s="21">
        <v>8551.0425941333342</v>
      </c>
      <c r="P370" s="21">
        <v>1979.9593642666664</v>
      </c>
      <c r="Q370" s="21">
        <v>6633.3970432000006</v>
      </c>
    </row>
    <row r="371" spans="1:17" x14ac:dyDescent="0.2">
      <c r="A371" s="20">
        <f t="shared" si="6"/>
        <v>362</v>
      </c>
      <c r="B371" s="20" t="s">
        <v>2</v>
      </c>
      <c r="C371" s="20" t="s">
        <v>103</v>
      </c>
      <c r="D371" s="21">
        <v>1601168.4</v>
      </c>
      <c r="E371" s="21">
        <v>954338.6333333333</v>
      </c>
      <c r="F371" s="21">
        <v>196891.73333333334</v>
      </c>
      <c r="G371" s="21">
        <v>449938.03333333333</v>
      </c>
      <c r="I371" s="21">
        <v>0.36007261370301008</v>
      </c>
      <c r="J371" s="21">
        <v>0.37071258713582417</v>
      </c>
      <c r="K371" s="21">
        <v>0.37241062651690809</v>
      </c>
      <c r="L371" s="21">
        <v>0.33210567269967028</v>
      </c>
      <c r="N371" s="21">
        <v>17165.776213333334</v>
      </c>
      <c r="O371" s="21">
        <v>8552.5746346666674</v>
      </c>
      <c r="P371" s="21">
        <v>1980.3976362666667</v>
      </c>
      <c r="Q371" s="21">
        <v>6632.8039423999999</v>
      </c>
    </row>
    <row r="372" spans="1:17" x14ac:dyDescent="0.2">
      <c r="A372" s="20">
        <f t="shared" si="6"/>
        <v>363</v>
      </c>
      <c r="B372" s="20" t="s">
        <v>2</v>
      </c>
      <c r="C372" s="20" t="s">
        <v>43</v>
      </c>
      <c r="D372" s="21">
        <v>1601054.35</v>
      </c>
      <c r="E372" s="21">
        <v>954047.9</v>
      </c>
      <c r="F372" s="21">
        <v>196947.15</v>
      </c>
      <c r="G372" s="21">
        <v>450059.3</v>
      </c>
      <c r="I372" s="21">
        <v>0.36090855626897783</v>
      </c>
      <c r="J372" s="21">
        <v>0.37150573568336209</v>
      </c>
      <c r="K372" s="21">
        <v>0.37323852524226253</v>
      </c>
      <c r="L372" s="21">
        <v>0.33304874087333236</v>
      </c>
      <c r="N372" s="21">
        <v>17166.063069866668</v>
      </c>
      <c r="O372" s="21">
        <v>8550.5742847999991</v>
      </c>
      <c r="P372" s="21">
        <v>1980.4967594666668</v>
      </c>
      <c r="Q372" s="21">
        <v>6634.9920256000005</v>
      </c>
    </row>
    <row r="373" spans="1:17" x14ac:dyDescent="0.2">
      <c r="A373" s="20">
        <f t="shared" si="6"/>
        <v>364</v>
      </c>
      <c r="B373" s="20" t="s">
        <v>2</v>
      </c>
      <c r="C373" s="20" t="s">
        <v>43</v>
      </c>
      <c r="D373" s="21">
        <v>1601218.3</v>
      </c>
      <c r="E373" s="21">
        <v>954354.31666666665</v>
      </c>
      <c r="F373" s="21">
        <v>196938</v>
      </c>
      <c r="G373" s="21">
        <v>449925.98333333334</v>
      </c>
      <c r="I373" s="21">
        <v>0.36185591845908827</v>
      </c>
      <c r="J373" s="21">
        <v>0.37237270497318264</v>
      </c>
      <c r="K373" s="21">
        <v>0.3745748707715118</v>
      </c>
      <c r="L373" s="21">
        <v>0.33398114326878725</v>
      </c>
      <c r="N373" s="21">
        <v>17169.496814933333</v>
      </c>
      <c r="O373" s="21">
        <v>8552.3888810666667</v>
      </c>
      <c r="P373" s="21">
        <v>1980.7354879999998</v>
      </c>
      <c r="Q373" s="21">
        <v>6636.3724458666666</v>
      </c>
    </row>
    <row r="374" spans="1:17" x14ac:dyDescent="0.2">
      <c r="A374" s="20">
        <f t="shared" si="6"/>
        <v>365</v>
      </c>
      <c r="B374" s="20" t="s">
        <v>2</v>
      </c>
      <c r="C374" s="20" t="s">
        <v>43</v>
      </c>
      <c r="D374" s="21">
        <v>1601014.55</v>
      </c>
      <c r="E374" s="21">
        <v>954249.56666666665</v>
      </c>
      <c r="F374" s="21">
        <v>196936.28333333333</v>
      </c>
      <c r="G374" s="21">
        <v>449828.7</v>
      </c>
      <c r="I374" s="21">
        <v>0.36121357118001624</v>
      </c>
      <c r="J374" s="21">
        <v>0.37174549737809681</v>
      </c>
      <c r="K374" s="21">
        <v>0.3737006090887095</v>
      </c>
      <c r="L374" s="21">
        <v>0.33340468115973926</v>
      </c>
      <c r="N374" s="21">
        <v>17163.533858133331</v>
      </c>
      <c r="O374" s="21">
        <v>8551.3323178666669</v>
      </c>
      <c r="P374" s="21">
        <v>1981.0788693333334</v>
      </c>
      <c r="Q374" s="21">
        <v>6631.1226709333332</v>
      </c>
    </row>
    <row r="375" spans="1:17" x14ac:dyDescent="0.2">
      <c r="A375" s="20">
        <f t="shared" si="6"/>
        <v>366</v>
      </c>
      <c r="B375" s="20" t="s">
        <v>2</v>
      </c>
      <c r="C375" s="20" t="s">
        <v>43</v>
      </c>
      <c r="D375" s="21">
        <v>1600962.8166666667</v>
      </c>
      <c r="E375" s="21">
        <v>954072.83333333337</v>
      </c>
      <c r="F375" s="21">
        <v>196844.23333333334</v>
      </c>
      <c r="G375" s="21">
        <v>450045.75</v>
      </c>
      <c r="I375" s="21">
        <v>0.36127260812188966</v>
      </c>
      <c r="J375" s="21">
        <v>0.37192426933862671</v>
      </c>
      <c r="K375" s="21">
        <v>0.37356426028567091</v>
      </c>
      <c r="L375" s="21">
        <v>0.33331544722582834</v>
      </c>
      <c r="N375" s="21">
        <v>17166.066619733334</v>
      </c>
      <c r="O375" s="21">
        <v>8549.6954197333325</v>
      </c>
      <c r="P375" s="21">
        <v>1979.1323818666669</v>
      </c>
      <c r="Q375" s="21">
        <v>6637.2388181333336</v>
      </c>
    </row>
    <row r="376" spans="1:17" x14ac:dyDescent="0.2">
      <c r="A376" s="20">
        <f t="shared" si="6"/>
        <v>367</v>
      </c>
      <c r="B376" s="20" t="s">
        <v>2</v>
      </c>
      <c r="C376" s="20" t="s">
        <v>43</v>
      </c>
      <c r="D376" s="21">
        <v>1600766.65</v>
      </c>
      <c r="E376" s="21">
        <v>954008.95</v>
      </c>
      <c r="F376" s="21">
        <v>196943.5</v>
      </c>
      <c r="G376" s="21">
        <v>449814.2</v>
      </c>
      <c r="I376" s="21">
        <v>0.36241049398632419</v>
      </c>
      <c r="J376" s="21">
        <v>0.37276876743836279</v>
      </c>
      <c r="K376" s="21">
        <v>0.3750682518928864</v>
      </c>
      <c r="L376" s="21">
        <v>0.33489969347343856</v>
      </c>
      <c r="N376" s="21">
        <v>17162.12578986667</v>
      </c>
      <c r="O376" s="21">
        <v>8549.4489770666678</v>
      </c>
      <c r="P376" s="21">
        <v>1980.5259775999998</v>
      </c>
      <c r="Q376" s="21">
        <v>6632.1508352000001</v>
      </c>
    </row>
    <row r="377" spans="1:17" x14ac:dyDescent="0.2">
      <c r="A377" s="20">
        <f t="shared" si="6"/>
        <v>368</v>
      </c>
      <c r="B377" s="20" t="s">
        <v>2</v>
      </c>
      <c r="C377" s="20" t="s">
        <v>43</v>
      </c>
      <c r="D377" s="21">
        <v>1601406.8666666667</v>
      </c>
      <c r="E377" s="21">
        <v>954396.3</v>
      </c>
      <c r="F377" s="21">
        <v>197005.21666666667</v>
      </c>
      <c r="G377" s="21">
        <v>450005.35</v>
      </c>
      <c r="I377" s="21">
        <v>0.36128010572620251</v>
      </c>
      <c r="J377" s="21">
        <v>0.37181618455212645</v>
      </c>
      <c r="K377" s="21">
        <v>0.37380579355216736</v>
      </c>
      <c r="L377" s="21">
        <v>0.33345105771149908</v>
      </c>
      <c r="N377" s="21">
        <v>17168.852787199998</v>
      </c>
      <c r="O377" s="21">
        <v>8553.6288085333344</v>
      </c>
      <c r="P377" s="21">
        <v>1982.4592895999999</v>
      </c>
      <c r="Q377" s="21">
        <v>6632.7646890666665</v>
      </c>
    </row>
    <row r="378" spans="1:17" x14ac:dyDescent="0.2">
      <c r="A378" s="20">
        <f t="shared" si="6"/>
        <v>369</v>
      </c>
      <c r="B378" s="20" t="s">
        <v>2</v>
      </c>
      <c r="C378" s="20" t="s">
        <v>43</v>
      </c>
      <c r="D378" s="21">
        <v>1601014.6333333333</v>
      </c>
      <c r="E378" s="21">
        <v>954224.45</v>
      </c>
      <c r="F378" s="21">
        <v>196888.96666666667</v>
      </c>
      <c r="G378" s="21">
        <v>449901.21666666667</v>
      </c>
      <c r="I378" s="21">
        <v>0.36070465685312597</v>
      </c>
      <c r="J378" s="21">
        <v>0.37134839065728548</v>
      </c>
      <c r="K378" s="21">
        <v>0.37293594384584611</v>
      </c>
      <c r="L378" s="21">
        <v>0.33277693399584424</v>
      </c>
      <c r="N378" s="21">
        <v>17165.250013866666</v>
      </c>
      <c r="O378" s="21">
        <v>8551.4953386666675</v>
      </c>
      <c r="P378" s="21">
        <v>1979.7078016</v>
      </c>
      <c r="Q378" s="21">
        <v>6634.0468736000003</v>
      </c>
    </row>
    <row r="379" spans="1:17" x14ac:dyDescent="0.2">
      <c r="A379" s="20">
        <f t="shared" si="6"/>
        <v>370</v>
      </c>
      <c r="B379" s="20" t="s">
        <v>2</v>
      </c>
      <c r="C379" s="20" t="s">
        <v>43</v>
      </c>
      <c r="D379" s="21">
        <v>1601053.2833333334</v>
      </c>
      <c r="E379" s="21">
        <v>954166.9</v>
      </c>
      <c r="F379" s="21">
        <v>196946.95</v>
      </c>
      <c r="G379" s="21">
        <v>449939.43333333335</v>
      </c>
      <c r="I379" s="21">
        <v>0.36208142854125497</v>
      </c>
      <c r="J379" s="21">
        <v>0.3726002530584534</v>
      </c>
      <c r="K379" s="21">
        <v>0.37440461708089412</v>
      </c>
      <c r="L379" s="21">
        <v>0.33438052558629555</v>
      </c>
      <c r="N379" s="21">
        <v>17166.168951466665</v>
      </c>
      <c r="O379" s="21">
        <v>8550.2717269333334</v>
      </c>
      <c r="P379" s="21">
        <v>1980.7535786666665</v>
      </c>
      <c r="Q379" s="21">
        <v>6635.1436458666667</v>
      </c>
    </row>
    <row r="380" spans="1:17" x14ac:dyDescent="0.2">
      <c r="A380" s="20">
        <f t="shared" si="6"/>
        <v>371</v>
      </c>
      <c r="B380" s="20" t="s">
        <v>2</v>
      </c>
      <c r="C380" s="20" t="s">
        <v>43</v>
      </c>
      <c r="D380" s="21">
        <v>1600840.8</v>
      </c>
      <c r="E380" s="21">
        <v>954154.3</v>
      </c>
      <c r="F380" s="21">
        <v>196888.63333333333</v>
      </c>
      <c r="G380" s="21">
        <v>449797.86666666664</v>
      </c>
      <c r="I380" s="21">
        <v>0.36266698646736145</v>
      </c>
      <c r="J380" s="21">
        <v>0.37312155733092645</v>
      </c>
      <c r="K380" s="21">
        <v>0.375198803249011</v>
      </c>
      <c r="L380" s="21">
        <v>0.33500423627324155</v>
      </c>
      <c r="N380" s="21">
        <v>17164.277555199998</v>
      </c>
      <c r="O380" s="21">
        <v>8551.3680895999987</v>
      </c>
      <c r="P380" s="21">
        <v>1980.3163989333334</v>
      </c>
      <c r="Q380" s="21">
        <v>6632.5930666666663</v>
      </c>
    </row>
    <row r="381" spans="1:17" x14ac:dyDescent="0.2">
      <c r="A381" s="20">
        <f t="shared" si="6"/>
        <v>372</v>
      </c>
      <c r="B381" s="20" t="s">
        <v>2</v>
      </c>
      <c r="C381" s="20" t="s">
        <v>43</v>
      </c>
      <c r="D381" s="21">
        <v>1601086.0166666666</v>
      </c>
      <c r="E381" s="21">
        <v>954077.06666666665</v>
      </c>
      <c r="F381" s="21">
        <v>196987.85</v>
      </c>
      <c r="G381" s="21">
        <v>450021.1</v>
      </c>
      <c r="I381" s="21">
        <v>0.3611964909942742</v>
      </c>
      <c r="J381" s="21">
        <v>0.37180518497247877</v>
      </c>
      <c r="K381" s="21">
        <v>0.37378900221511124</v>
      </c>
      <c r="L381" s="21">
        <v>0.33319317438671209</v>
      </c>
      <c r="N381" s="21">
        <v>17165.954935466671</v>
      </c>
      <c r="O381" s="21">
        <v>8551.1133183999991</v>
      </c>
      <c r="P381" s="21">
        <v>1980.8318122666667</v>
      </c>
      <c r="Q381" s="21">
        <v>6634.0098048000009</v>
      </c>
    </row>
    <row r="382" spans="1:17" x14ac:dyDescent="0.2">
      <c r="A382" s="20">
        <f t="shared" si="6"/>
        <v>373</v>
      </c>
      <c r="B382" s="20" t="s">
        <v>2</v>
      </c>
      <c r="C382" s="20" t="s">
        <v>43</v>
      </c>
      <c r="D382" s="21">
        <v>1601056.8166666667</v>
      </c>
      <c r="E382" s="21">
        <v>954324.28333333333</v>
      </c>
      <c r="F382" s="21">
        <v>196921.01666666666</v>
      </c>
      <c r="G382" s="21">
        <v>449811.51666666666</v>
      </c>
      <c r="I382" s="21">
        <v>0.36090242746850676</v>
      </c>
      <c r="J382" s="21">
        <v>0.37145479418360533</v>
      </c>
      <c r="K382" s="21">
        <v>0.37331220893046713</v>
      </c>
      <c r="L382" s="21">
        <v>0.33308160447648238</v>
      </c>
      <c r="N382" s="21">
        <v>17168.004095999997</v>
      </c>
      <c r="O382" s="21">
        <v>8553.2438527999984</v>
      </c>
      <c r="P382" s="21">
        <v>1980.4317013333334</v>
      </c>
      <c r="Q382" s="21">
        <v>6634.3285418666665</v>
      </c>
    </row>
    <row r="383" spans="1:17" x14ac:dyDescent="0.2">
      <c r="A383" s="20">
        <f t="shared" si="6"/>
        <v>374</v>
      </c>
      <c r="B383" s="20" t="s">
        <v>2</v>
      </c>
      <c r="C383" s="20" t="s">
        <v>43</v>
      </c>
      <c r="D383" s="21">
        <v>1601034.85</v>
      </c>
      <c r="E383" s="21">
        <v>954072.81666666665</v>
      </c>
      <c r="F383" s="21">
        <v>196976.75</v>
      </c>
      <c r="G383" s="21">
        <v>449985.28333333333</v>
      </c>
      <c r="I383" s="21">
        <v>0.36203036326785765</v>
      </c>
      <c r="J383" s="21">
        <v>0.37256129733913218</v>
      </c>
      <c r="K383" s="21">
        <v>0.3744549783159688</v>
      </c>
      <c r="L383" s="21">
        <v>0.33426359247230197</v>
      </c>
      <c r="N383" s="21">
        <v>17168.590916266669</v>
      </c>
      <c r="O383" s="21">
        <v>8550.2283776000004</v>
      </c>
      <c r="P383" s="21">
        <v>1980.6900223999999</v>
      </c>
      <c r="Q383" s="21">
        <v>6637.6725162666671</v>
      </c>
    </row>
    <row r="384" spans="1:17" x14ac:dyDescent="0.2">
      <c r="A384" s="20">
        <f t="shared" si="6"/>
        <v>375</v>
      </c>
      <c r="B384" s="20" t="s">
        <v>2</v>
      </c>
      <c r="C384" s="20" t="s">
        <v>43</v>
      </c>
      <c r="D384" s="21">
        <v>1601149.6166666667</v>
      </c>
      <c r="E384" s="21">
        <v>954298.6</v>
      </c>
      <c r="F384" s="21">
        <v>196956.2</v>
      </c>
      <c r="G384" s="21">
        <v>449894.81666666665</v>
      </c>
      <c r="I384" s="21">
        <v>0.36150117589989533</v>
      </c>
      <c r="J384" s="21">
        <v>0.37207362926027554</v>
      </c>
      <c r="K384" s="21">
        <v>0.37390357517728984</v>
      </c>
      <c r="L384" s="21">
        <v>0.33364576079245784</v>
      </c>
      <c r="N384" s="21">
        <v>17165.914385066666</v>
      </c>
      <c r="O384" s="21">
        <v>8551.780147200001</v>
      </c>
      <c r="P384" s="21">
        <v>1981.8096639999999</v>
      </c>
      <c r="Q384" s="21">
        <v>6632.3245738666674</v>
      </c>
    </row>
    <row r="385" spans="1:17" x14ac:dyDescent="0.2">
      <c r="A385" s="20">
        <f t="shared" si="6"/>
        <v>376</v>
      </c>
      <c r="B385" s="20" t="s">
        <v>2</v>
      </c>
      <c r="C385" s="20" t="s">
        <v>43</v>
      </c>
      <c r="D385" s="21">
        <v>1601059.5166666666</v>
      </c>
      <c r="E385" s="21">
        <v>954126.55</v>
      </c>
      <c r="F385" s="21">
        <v>196958.18333333332</v>
      </c>
      <c r="G385" s="21">
        <v>449974.78333333333</v>
      </c>
      <c r="I385" s="21">
        <v>0.36071433972613826</v>
      </c>
      <c r="J385" s="21">
        <v>0.37132380395451736</v>
      </c>
      <c r="K385" s="21">
        <v>0.37289555304082733</v>
      </c>
      <c r="L385" s="21">
        <v>0.33288619999335523</v>
      </c>
      <c r="N385" s="21">
        <v>17167.204078933333</v>
      </c>
      <c r="O385" s="21">
        <v>8550.9187583999992</v>
      </c>
      <c r="P385" s="21">
        <v>1981.470583466667</v>
      </c>
      <c r="Q385" s="21">
        <v>6634.8147370666666</v>
      </c>
    </row>
    <row r="386" spans="1:17" x14ac:dyDescent="0.2">
      <c r="A386" s="20">
        <f t="shared" si="6"/>
        <v>377</v>
      </c>
      <c r="B386" s="20" t="s">
        <v>2</v>
      </c>
      <c r="C386" s="20" t="s">
        <v>43</v>
      </c>
      <c r="D386" s="21">
        <v>1601448.6333333333</v>
      </c>
      <c r="E386" s="21">
        <v>954450.43333333335</v>
      </c>
      <c r="F386" s="21">
        <v>197015.11666666667</v>
      </c>
      <c r="G386" s="21">
        <v>449983.08333333331</v>
      </c>
      <c r="I386" s="21">
        <v>0.36259411103184719</v>
      </c>
      <c r="J386" s="21">
        <v>0.37305765130880031</v>
      </c>
      <c r="K386" s="21">
        <v>0.37501152610370758</v>
      </c>
      <c r="L386" s="21">
        <v>0.33496340780958983</v>
      </c>
      <c r="N386" s="21">
        <v>17169.964032</v>
      </c>
      <c r="O386" s="21">
        <v>8554.2184277333345</v>
      </c>
      <c r="P386" s="21">
        <v>1980.9071104</v>
      </c>
      <c r="Q386" s="21">
        <v>6634.8384938666668</v>
      </c>
    </row>
    <row r="387" spans="1:17" x14ac:dyDescent="0.2">
      <c r="A387" s="20">
        <f t="shared" si="6"/>
        <v>378</v>
      </c>
      <c r="B387" s="20" t="s">
        <v>2</v>
      </c>
      <c r="C387" s="20" t="s">
        <v>43</v>
      </c>
      <c r="D387" s="21">
        <v>1601140.4166666667</v>
      </c>
      <c r="E387" s="21">
        <v>954260.3666666667</v>
      </c>
      <c r="F387" s="21">
        <v>196859.18333333332</v>
      </c>
      <c r="G387" s="21">
        <v>450020.86666666664</v>
      </c>
      <c r="I387" s="21">
        <v>0.36405716804454746</v>
      </c>
      <c r="J387" s="21">
        <v>0.37444715173996368</v>
      </c>
      <c r="K387" s="21">
        <v>0.37639429097838212</v>
      </c>
      <c r="L387" s="21">
        <v>0.33662860525874871</v>
      </c>
      <c r="N387" s="21">
        <v>17168.927197866669</v>
      </c>
      <c r="O387" s="21">
        <v>8552.2854570666659</v>
      </c>
      <c r="P387" s="21">
        <v>1979.8091093333335</v>
      </c>
      <c r="Q387" s="21">
        <v>6636.8326314666665</v>
      </c>
    </row>
    <row r="388" spans="1:17" x14ac:dyDescent="0.2">
      <c r="A388" s="20">
        <f t="shared" si="6"/>
        <v>379</v>
      </c>
      <c r="B388" s="20" t="s">
        <v>2</v>
      </c>
      <c r="C388" s="20" t="s">
        <v>43</v>
      </c>
      <c r="D388" s="21">
        <v>1601348.7</v>
      </c>
      <c r="E388" s="21">
        <v>954438.23333333328</v>
      </c>
      <c r="F388" s="21">
        <v>197001.55</v>
      </c>
      <c r="G388" s="21">
        <v>449908.91666666669</v>
      </c>
      <c r="I388" s="21">
        <v>0.3615474608060068</v>
      </c>
      <c r="J388" s="21">
        <v>0.37219055472665996</v>
      </c>
      <c r="K388" s="21">
        <v>0.37378851393132018</v>
      </c>
      <c r="L388" s="21">
        <v>0.33360917878377971</v>
      </c>
      <c r="N388" s="21">
        <v>17169.394551466667</v>
      </c>
      <c r="O388" s="21">
        <v>8554.5953962666663</v>
      </c>
      <c r="P388" s="21">
        <v>1980.0659285333334</v>
      </c>
      <c r="Q388" s="21">
        <v>6634.7332266666663</v>
      </c>
    </row>
    <row r="389" spans="1:17" x14ac:dyDescent="0.2">
      <c r="A389" s="20">
        <f t="shared" si="6"/>
        <v>380</v>
      </c>
      <c r="B389" s="20" t="s">
        <v>2</v>
      </c>
      <c r="C389" s="20" t="s">
        <v>43</v>
      </c>
      <c r="D389" s="21">
        <v>1601246.2333333334</v>
      </c>
      <c r="E389" s="21">
        <v>954347.53333333333</v>
      </c>
      <c r="F389" s="21">
        <v>196836.05</v>
      </c>
      <c r="G389" s="21">
        <v>450062.65</v>
      </c>
      <c r="I389" s="21">
        <v>0.36217952527267983</v>
      </c>
      <c r="J389" s="21">
        <v>0.37271044433638534</v>
      </c>
      <c r="K389" s="21">
        <v>0.37465190658249176</v>
      </c>
      <c r="L389" s="21">
        <v>0.33439412494386433</v>
      </c>
      <c r="N389" s="21">
        <v>17165.904486400002</v>
      </c>
      <c r="O389" s="21">
        <v>8552.296516266666</v>
      </c>
      <c r="P389" s="21">
        <v>1979.8066517333334</v>
      </c>
      <c r="Q389" s="21">
        <v>6633.8013184000001</v>
      </c>
    </row>
    <row r="390" spans="1:17" x14ac:dyDescent="0.2">
      <c r="A390" s="20">
        <f t="shared" si="6"/>
        <v>381</v>
      </c>
      <c r="B390" s="20" t="s">
        <v>2</v>
      </c>
      <c r="C390" s="20" t="s">
        <v>43</v>
      </c>
      <c r="D390" s="21">
        <v>1601321.4666666666</v>
      </c>
      <c r="E390" s="21">
        <v>954425.6</v>
      </c>
      <c r="F390" s="21">
        <v>196850.03333333333</v>
      </c>
      <c r="G390" s="21">
        <v>450045.83333333331</v>
      </c>
      <c r="I390" s="21">
        <v>0.36281201957907933</v>
      </c>
      <c r="J390" s="21">
        <v>0.37327451189839561</v>
      </c>
      <c r="K390" s="21">
        <v>0.37552462636108264</v>
      </c>
      <c r="L390" s="21">
        <v>0.33506340676412588</v>
      </c>
      <c r="N390" s="21">
        <v>17169.994410666666</v>
      </c>
      <c r="O390" s="21">
        <v>8553.4099456000004</v>
      </c>
      <c r="P390" s="21">
        <v>1980.2784426666665</v>
      </c>
      <c r="Q390" s="21">
        <v>6636.3060223999992</v>
      </c>
    </row>
    <row r="391" spans="1:17" x14ac:dyDescent="0.2">
      <c r="A391" s="20">
        <f t="shared" si="6"/>
        <v>382</v>
      </c>
      <c r="B391" s="20" t="s">
        <v>2</v>
      </c>
      <c r="C391" s="20" t="s">
        <v>43</v>
      </c>
      <c r="D391" s="21">
        <v>1601037.5333333332</v>
      </c>
      <c r="E391" s="21">
        <v>954118.41666666663</v>
      </c>
      <c r="F391" s="21">
        <v>196858.6</v>
      </c>
      <c r="G391" s="21">
        <v>450060.51666666666</v>
      </c>
      <c r="I391" s="21">
        <v>0.36033376827351499</v>
      </c>
      <c r="J391" s="21">
        <v>0.37099446572887834</v>
      </c>
      <c r="K391" s="21">
        <v>0.37282678607894193</v>
      </c>
      <c r="L391" s="21">
        <v>0.3322688185525865</v>
      </c>
      <c r="N391" s="21">
        <v>17165.793416533335</v>
      </c>
      <c r="O391" s="21">
        <v>8549.3153109333325</v>
      </c>
      <c r="P391" s="21">
        <v>1979.9904256</v>
      </c>
      <c r="Q391" s="21">
        <v>6636.4876800000002</v>
      </c>
    </row>
    <row r="392" spans="1:17" x14ac:dyDescent="0.2">
      <c r="A392" s="20">
        <f t="shared" si="6"/>
        <v>383</v>
      </c>
      <c r="B392" s="20" t="s">
        <v>2</v>
      </c>
      <c r="C392" s="20" t="s">
        <v>43</v>
      </c>
      <c r="D392" s="21">
        <v>1601364.8333333335</v>
      </c>
      <c r="E392" s="21">
        <v>954489.6166666667</v>
      </c>
      <c r="F392" s="21">
        <v>196887.6</v>
      </c>
      <c r="G392" s="21">
        <v>449987.61666666664</v>
      </c>
      <c r="I392" s="21">
        <v>0.36168220973796417</v>
      </c>
      <c r="J392" s="21">
        <v>0.37220017783675213</v>
      </c>
      <c r="K392" s="21">
        <v>0.37401105351479724</v>
      </c>
      <c r="L392" s="21">
        <v>0.33397769668254207</v>
      </c>
      <c r="N392" s="21">
        <v>17170.720767999999</v>
      </c>
      <c r="O392" s="21">
        <v>8555.2483669333342</v>
      </c>
      <c r="P392" s="21">
        <v>1978.9787818666666</v>
      </c>
      <c r="Q392" s="21">
        <v>6636.4936192000005</v>
      </c>
    </row>
    <row r="393" spans="1:17" x14ac:dyDescent="0.2">
      <c r="A393" s="20">
        <f t="shared" si="6"/>
        <v>384</v>
      </c>
      <c r="B393" s="20" t="s">
        <v>2</v>
      </c>
      <c r="C393" s="20" t="s">
        <v>43</v>
      </c>
      <c r="D393" s="21">
        <v>1601284.3</v>
      </c>
      <c r="E393" s="21">
        <v>954327.6</v>
      </c>
      <c r="F393" s="21">
        <v>196969.63333333333</v>
      </c>
      <c r="G393" s="21">
        <v>449987.06666666665</v>
      </c>
      <c r="I393" s="21">
        <v>0.3621898636092708</v>
      </c>
      <c r="J393" s="21">
        <v>0.37268645971257669</v>
      </c>
      <c r="K393" s="21">
        <v>0.37508913548264378</v>
      </c>
      <c r="L393" s="21">
        <v>0.33428249215607087</v>
      </c>
      <c r="N393" s="21">
        <v>17169.198967466669</v>
      </c>
      <c r="O393" s="21">
        <v>8551.6972714666663</v>
      </c>
      <c r="P393" s="21">
        <v>1981.2766378666668</v>
      </c>
      <c r="Q393" s="21">
        <v>6636.2250581333337</v>
      </c>
    </row>
    <row r="394" spans="1:17" x14ac:dyDescent="0.2">
      <c r="A394" s="20">
        <f t="shared" si="6"/>
        <v>385</v>
      </c>
      <c r="B394" s="20" t="s">
        <v>2</v>
      </c>
      <c r="C394" s="20" t="s">
        <v>43</v>
      </c>
      <c r="D394" s="21">
        <v>1600930.6833333333</v>
      </c>
      <c r="E394" s="21">
        <v>954155.31666666665</v>
      </c>
      <c r="F394" s="21">
        <v>196884.05</v>
      </c>
      <c r="G394" s="21">
        <v>449891.31666666665</v>
      </c>
      <c r="I394" s="21">
        <v>0.36037885741898823</v>
      </c>
      <c r="J394" s="21">
        <v>0.37106199282475305</v>
      </c>
      <c r="K394" s="21">
        <v>0.37292336580845425</v>
      </c>
      <c r="L394" s="21">
        <v>0.332231650318212</v>
      </c>
      <c r="N394" s="21">
        <v>17165.353710933334</v>
      </c>
      <c r="O394" s="21">
        <v>8551.4655743999992</v>
      </c>
      <c r="P394" s="21">
        <v>1979.7962069333332</v>
      </c>
      <c r="Q394" s="21">
        <v>6634.0919296000002</v>
      </c>
    </row>
    <row r="395" spans="1:17" x14ac:dyDescent="0.2">
      <c r="A395" s="20">
        <f t="shared" ref="A395:A458" si="7">A394+1</f>
        <v>386</v>
      </c>
      <c r="B395" s="20" t="s">
        <v>2</v>
      </c>
      <c r="C395" s="20" t="s">
        <v>43</v>
      </c>
      <c r="D395" s="21">
        <v>1600969.7666666666</v>
      </c>
      <c r="E395" s="21">
        <v>954288.8666666667</v>
      </c>
      <c r="F395" s="21">
        <v>196926.01666666666</v>
      </c>
      <c r="G395" s="21">
        <v>449754.88333333336</v>
      </c>
      <c r="I395" s="21">
        <v>0.36002399223945369</v>
      </c>
      <c r="J395" s="21">
        <v>0.3706925008311599</v>
      </c>
      <c r="K395" s="21">
        <v>0.37245344321780405</v>
      </c>
      <c r="L395" s="21">
        <v>0.3319453171399695</v>
      </c>
      <c r="N395" s="21">
        <v>17163.034692266669</v>
      </c>
      <c r="O395" s="21">
        <v>8552.3680597333332</v>
      </c>
      <c r="P395" s="21">
        <v>1980.3422037333335</v>
      </c>
      <c r="Q395" s="21">
        <v>6630.3244287999996</v>
      </c>
    </row>
    <row r="396" spans="1:17" x14ac:dyDescent="0.2">
      <c r="A396" s="20">
        <f t="shared" si="7"/>
        <v>387</v>
      </c>
      <c r="B396" s="20" t="s">
        <v>2</v>
      </c>
      <c r="C396" s="20" t="s">
        <v>43</v>
      </c>
      <c r="D396" s="21">
        <v>1600883.15</v>
      </c>
      <c r="E396" s="21">
        <v>954120</v>
      </c>
      <c r="F396" s="21">
        <v>196930.88333333333</v>
      </c>
      <c r="G396" s="21">
        <v>449832.26666666666</v>
      </c>
      <c r="I396" s="21">
        <v>0.3613965795483991</v>
      </c>
      <c r="J396" s="21">
        <v>0.37200912359032406</v>
      </c>
      <c r="K396" s="21">
        <v>0.37405264512007724</v>
      </c>
      <c r="L396" s="21">
        <v>0.33334610022787753</v>
      </c>
      <c r="N396" s="21">
        <v>17165.122764799999</v>
      </c>
      <c r="O396" s="21">
        <v>8549.5792981333325</v>
      </c>
      <c r="P396" s="21">
        <v>1980.8826709333334</v>
      </c>
      <c r="Q396" s="21">
        <v>6634.6607957333335</v>
      </c>
    </row>
    <row r="397" spans="1:17" x14ac:dyDescent="0.2">
      <c r="A397" s="20">
        <f t="shared" si="7"/>
        <v>388</v>
      </c>
      <c r="B397" s="20" t="s">
        <v>2</v>
      </c>
      <c r="C397" s="20" t="s">
        <v>43</v>
      </c>
      <c r="D397" s="21">
        <v>1601342.2333333334</v>
      </c>
      <c r="E397" s="21">
        <v>954343.68333333335</v>
      </c>
      <c r="F397" s="21">
        <v>197043.3</v>
      </c>
      <c r="G397" s="21">
        <v>449955.25</v>
      </c>
      <c r="I397" s="21">
        <v>0.36169997166127327</v>
      </c>
      <c r="J397" s="21">
        <v>0.37225321616752982</v>
      </c>
      <c r="K397" s="21">
        <v>0.37436909323991224</v>
      </c>
      <c r="L397" s="21">
        <v>0.33376877682095424</v>
      </c>
      <c r="N397" s="21">
        <v>17169.039701333335</v>
      </c>
      <c r="O397" s="21">
        <v>8552.5772287999989</v>
      </c>
      <c r="P397" s="21">
        <v>1981.1204437333331</v>
      </c>
      <c r="Q397" s="21">
        <v>6635.3420288000007</v>
      </c>
    </row>
    <row r="398" spans="1:17" x14ac:dyDescent="0.2">
      <c r="A398" s="20">
        <f t="shared" si="7"/>
        <v>389</v>
      </c>
      <c r="B398" s="20" t="s">
        <v>2</v>
      </c>
      <c r="C398" s="20" t="s">
        <v>43</v>
      </c>
      <c r="D398" s="21">
        <v>1600917.2666666666</v>
      </c>
      <c r="E398" s="21">
        <v>954106.81666666665</v>
      </c>
      <c r="F398" s="21">
        <v>196938.7</v>
      </c>
      <c r="G398" s="21">
        <v>449871.75</v>
      </c>
      <c r="I398" s="21">
        <v>0.36154921096484732</v>
      </c>
      <c r="J398" s="21">
        <v>0.37211904224420439</v>
      </c>
      <c r="K398" s="21">
        <v>0.37396954441492036</v>
      </c>
      <c r="L398" s="21">
        <v>0.33369506720526459</v>
      </c>
      <c r="N398" s="21">
        <v>17162.331477333333</v>
      </c>
      <c r="O398" s="21">
        <v>8550.0512256000002</v>
      </c>
      <c r="P398" s="21">
        <v>1980.6031189333335</v>
      </c>
      <c r="Q398" s="21">
        <v>6631.6771328000004</v>
      </c>
    </row>
    <row r="399" spans="1:17" x14ac:dyDescent="0.2">
      <c r="A399" s="20">
        <f t="shared" si="7"/>
        <v>390</v>
      </c>
      <c r="B399" s="20" t="s">
        <v>2</v>
      </c>
      <c r="C399" s="20" t="s">
        <v>43</v>
      </c>
      <c r="D399" s="21">
        <v>1601198.8833333333</v>
      </c>
      <c r="E399" s="21">
        <v>954341.41666666663</v>
      </c>
      <c r="F399" s="21">
        <v>196972.3</v>
      </c>
      <c r="G399" s="21">
        <v>449885.16666666669</v>
      </c>
      <c r="I399" s="21">
        <v>0.36257632735462914</v>
      </c>
      <c r="J399" s="21">
        <v>0.37306909007145156</v>
      </c>
      <c r="K399" s="21">
        <v>0.37518625859236721</v>
      </c>
      <c r="L399" s="21">
        <v>0.33479704917291853</v>
      </c>
      <c r="N399" s="21">
        <v>17166.393548800002</v>
      </c>
      <c r="O399" s="21">
        <v>8551.7157717333339</v>
      </c>
      <c r="P399" s="21">
        <v>1980.9525759999999</v>
      </c>
      <c r="Q399" s="21">
        <v>6633.7252010666671</v>
      </c>
    </row>
    <row r="400" spans="1:17" x14ac:dyDescent="0.2">
      <c r="A400" s="20">
        <f t="shared" si="7"/>
        <v>391</v>
      </c>
      <c r="B400" s="20" t="s">
        <v>2</v>
      </c>
      <c r="C400" s="20" t="s">
        <v>43</v>
      </c>
      <c r="D400" s="21">
        <v>1601065.7666666666</v>
      </c>
      <c r="E400" s="21">
        <v>954289.68333333335</v>
      </c>
      <c r="F400" s="21">
        <v>196947.45</v>
      </c>
      <c r="G400" s="21">
        <v>449828.63333333336</v>
      </c>
      <c r="I400" s="21">
        <v>0.36243861299430696</v>
      </c>
      <c r="J400" s="21">
        <v>0.37296529975759807</v>
      </c>
      <c r="K400" s="21">
        <v>0.37491785490664303</v>
      </c>
      <c r="L400" s="21">
        <v>0.33464299812247023</v>
      </c>
      <c r="N400" s="21">
        <v>17167.0859776</v>
      </c>
      <c r="O400" s="21">
        <v>8553.5544661333333</v>
      </c>
      <c r="P400" s="21">
        <v>1980.5850282666665</v>
      </c>
      <c r="Q400" s="21">
        <v>6632.9464831999994</v>
      </c>
    </row>
    <row r="401" spans="1:17" x14ac:dyDescent="0.2">
      <c r="A401" s="20">
        <f t="shared" si="7"/>
        <v>392</v>
      </c>
      <c r="B401" s="20" t="s">
        <v>2</v>
      </c>
      <c r="C401" s="20" t="s">
        <v>43</v>
      </c>
      <c r="D401" s="21">
        <v>1601096.3333333333</v>
      </c>
      <c r="E401" s="21">
        <v>954304.26666666672</v>
      </c>
      <c r="F401" s="21">
        <v>196863.18333333332</v>
      </c>
      <c r="G401" s="21">
        <v>449928.88333333336</v>
      </c>
      <c r="I401" s="21">
        <v>0.36102698529070393</v>
      </c>
      <c r="J401" s="21">
        <v>0.37167435239382768</v>
      </c>
      <c r="K401" s="21">
        <v>0.37326820742087291</v>
      </c>
      <c r="L401" s="21">
        <v>0.33308773916233353</v>
      </c>
      <c r="N401" s="21">
        <v>17167.020987733333</v>
      </c>
      <c r="O401" s="21">
        <v>8552.0727381333327</v>
      </c>
      <c r="P401" s="21">
        <v>1980.4137472000002</v>
      </c>
      <c r="Q401" s="21">
        <v>6634.5345023999998</v>
      </c>
    </row>
    <row r="402" spans="1:17" x14ac:dyDescent="0.2">
      <c r="A402" s="20">
        <f t="shared" si="7"/>
        <v>393</v>
      </c>
      <c r="B402" s="20" t="s">
        <v>2</v>
      </c>
      <c r="C402" s="20" t="s">
        <v>43</v>
      </c>
      <c r="D402" s="21">
        <v>1600750.1166666667</v>
      </c>
      <c r="E402" s="21">
        <v>954138.01666666672</v>
      </c>
      <c r="F402" s="21">
        <v>196839.41666666666</v>
      </c>
      <c r="G402" s="21">
        <v>449772.68333333335</v>
      </c>
      <c r="I402" s="21">
        <v>0.35980061377891304</v>
      </c>
      <c r="J402" s="21">
        <v>0.37057990623334175</v>
      </c>
      <c r="K402" s="21">
        <v>0.37228920528705084</v>
      </c>
      <c r="L402" s="21">
        <v>0.33146812436104295</v>
      </c>
      <c r="N402" s="21">
        <v>17160.551901866667</v>
      </c>
      <c r="O402" s="21">
        <v>8550.4614400000009</v>
      </c>
      <c r="P402" s="21">
        <v>1979.2898048000002</v>
      </c>
      <c r="Q402" s="21">
        <v>6630.8006570666666</v>
      </c>
    </row>
    <row r="403" spans="1:17" x14ac:dyDescent="0.2">
      <c r="A403" s="20">
        <f t="shared" si="7"/>
        <v>394</v>
      </c>
      <c r="B403" s="20" t="s">
        <v>2</v>
      </c>
      <c r="C403" s="20" t="s">
        <v>43</v>
      </c>
      <c r="D403" s="21">
        <v>1601125.7999999998</v>
      </c>
      <c r="E403" s="21">
        <v>954241.1333333333</v>
      </c>
      <c r="F403" s="21">
        <v>196942.88333333333</v>
      </c>
      <c r="G403" s="21">
        <v>449941.78333333333</v>
      </c>
      <c r="I403" s="21">
        <v>0.36242220952698823</v>
      </c>
      <c r="J403" s="21">
        <v>0.37301301124656333</v>
      </c>
      <c r="K403" s="21">
        <v>0.37515856272372705</v>
      </c>
      <c r="L403" s="21">
        <v>0.33438633194286949</v>
      </c>
      <c r="N403" s="21">
        <v>17166.909917866669</v>
      </c>
      <c r="O403" s="21">
        <v>8551.0903125333334</v>
      </c>
      <c r="P403" s="21">
        <v>1980.5592234666667</v>
      </c>
      <c r="Q403" s="21">
        <v>6635.2603818666666</v>
      </c>
    </row>
    <row r="404" spans="1:17" x14ac:dyDescent="0.2">
      <c r="A404" s="20">
        <f t="shared" si="7"/>
        <v>395</v>
      </c>
      <c r="B404" s="20" t="s">
        <v>2</v>
      </c>
      <c r="C404" s="20" t="s">
        <v>43</v>
      </c>
      <c r="D404" s="21">
        <v>1601420.9166666665</v>
      </c>
      <c r="E404" s="21">
        <v>954386.66666666663</v>
      </c>
      <c r="F404" s="21">
        <v>197037.73333333334</v>
      </c>
      <c r="G404" s="21">
        <v>449996.51666666666</v>
      </c>
      <c r="I404" s="21">
        <v>0.36128311869495477</v>
      </c>
      <c r="J404" s="21">
        <v>0.37181802525880492</v>
      </c>
      <c r="K404" s="21">
        <v>0.37385364960552397</v>
      </c>
      <c r="L404" s="21">
        <v>0.33343569585409011</v>
      </c>
      <c r="N404" s="21">
        <v>17171.475797333336</v>
      </c>
      <c r="O404" s="21">
        <v>8553.8333354666665</v>
      </c>
      <c r="P404" s="21">
        <v>1981.0669909333335</v>
      </c>
      <c r="Q404" s="21">
        <v>6636.5754709333332</v>
      </c>
    </row>
    <row r="405" spans="1:17" x14ac:dyDescent="0.2">
      <c r="A405" s="20">
        <f t="shared" si="7"/>
        <v>396</v>
      </c>
      <c r="B405" s="20" t="s">
        <v>2</v>
      </c>
      <c r="C405" s="20" t="s">
        <v>43</v>
      </c>
      <c r="D405" s="21">
        <v>1601071.2</v>
      </c>
      <c r="E405" s="21">
        <v>954361.68333333335</v>
      </c>
      <c r="F405" s="21">
        <v>196917.08333333334</v>
      </c>
      <c r="G405" s="21">
        <v>449792.43333333335</v>
      </c>
      <c r="I405" s="21">
        <v>0.35990233511580666</v>
      </c>
      <c r="J405" s="21">
        <v>0.37061784544262838</v>
      </c>
      <c r="K405" s="21">
        <v>0.37238477717990442</v>
      </c>
      <c r="L405" s="21">
        <v>0.33170159713669412</v>
      </c>
      <c r="N405" s="21">
        <v>17163.6105216</v>
      </c>
      <c r="O405" s="21">
        <v>8552.0231765333338</v>
      </c>
      <c r="P405" s="21">
        <v>1980.4451498666667</v>
      </c>
      <c r="Q405" s="21">
        <v>6631.1421952000001</v>
      </c>
    </row>
    <row r="406" spans="1:17" x14ac:dyDescent="0.2">
      <c r="A406" s="20">
        <f t="shared" si="7"/>
        <v>397</v>
      </c>
      <c r="B406" s="20" t="s">
        <v>2</v>
      </c>
      <c r="C406" s="20" t="s">
        <v>43</v>
      </c>
      <c r="D406" s="21">
        <v>1601012.05</v>
      </c>
      <c r="E406" s="21">
        <v>954132.73333333328</v>
      </c>
      <c r="F406" s="21">
        <v>196902.83333333334</v>
      </c>
      <c r="G406" s="21">
        <v>449976.48333333334</v>
      </c>
      <c r="I406" s="21">
        <v>0.36212591452179682</v>
      </c>
      <c r="J406" s="21">
        <v>0.37267839923529855</v>
      </c>
      <c r="K406" s="21">
        <v>0.3748068173219109</v>
      </c>
      <c r="L406" s="21">
        <v>0.33420139570997581</v>
      </c>
      <c r="N406" s="21">
        <v>17165.041527466667</v>
      </c>
      <c r="O406" s="21">
        <v>8551.0148778666662</v>
      </c>
      <c r="P406" s="21">
        <v>1980.5517824000001</v>
      </c>
      <c r="Q406" s="21">
        <v>6633.4748671999996</v>
      </c>
    </row>
    <row r="407" spans="1:17" x14ac:dyDescent="0.2">
      <c r="A407" s="20">
        <f t="shared" si="7"/>
        <v>398</v>
      </c>
      <c r="B407" s="20" t="s">
        <v>2</v>
      </c>
      <c r="C407" s="20" t="s">
        <v>43</v>
      </c>
      <c r="D407" s="21">
        <v>1601178.65</v>
      </c>
      <c r="E407" s="21">
        <v>954378.56666666665</v>
      </c>
      <c r="F407" s="21">
        <v>196839.25</v>
      </c>
      <c r="G407" s="21">
        <v>449960.83333333331</v>
      </c>
      <c r="I407" s="21">
        <v>0.36267892698919013</v>
      </c>
      <c r="J407" s="21">
        <v>0.37315557853230635</v>
      </c>
      <c r="K407" s="21">
        <v>0.37526410747179062</v>
      </c>
      <c r="L407" s="21">
        <v>0.33495218224549173</v>
      </c>
      <c r="N407" s="21">
        <v>17168.918186666666</v>
      </c>
      <c r="O407" s="21">
        <v>8553.4390271999982</v>
      </c>
      <c r="P407" s="21">
        <v>1978.9292202666666</v>
      </c>
      <c r="Q407" s="21">
        <v>6636.5499392000002</v>
      </c>
    </row>
    <row r="408" spans="1:17" x14ac:dyDescent="0.2">
      <c r="A408" s="20">
        <f t="shared" si="7"/>
        <v>399</v>
      </c>
      <c r="B408" s="20" t="s">
        <v>2</v>
      </c>
      <c r="C408" s="20" t="s">
        <v>43</v>
      </c>
      <c r="D408" s="21">
        <v>1600869.2</v>
      </c>
      <c r="E408" s="21">
        <v>954196.45</v>
      </c>
      <c r="F408" s="21">
        <v>196802.8</v>
      </c>
      <c r="G408" s="21">
        <v>449869.95</v>
      </c>
      <c r="I408" s="21">
        <v>0.36122604105736222</v>
      </c>
      <c r="J408" s="21">
        <v>0.3718821483074406</v>
      </c>
      <c r="K408" s="21">
        <v>0.37374596787579584</v>
      </c>
      <c r="L408" s="21">
        <v>0.33314686759288248</v>
      </c>
      <c r="N408" s="21">
        <v>17162.768657066666</v>
      </c>
      <c r="O408" s="21">
        <v>8550.9695487999998</v>
      </c>
      <c r="P408" s="21">
        <v>1979.1056213333334</v>
      </c>
      <c r="Q408" s="21">
        <v>6632.6934869333336</v>
      </c>
    </row>
    <row r="409" spans="1:17" x14ac:dyDescent="0.2">
      <c r="A409" s="20">
        <f t="shared" si="7"/>
        <v>400</v>
      </c>
      <c r="B409" s="20" t="s">
        <v>2</v>
      </c>
      <c r="C409" s="20" t="s">
        <v>43</v>
      </c>
      <c r="D409" s="21">
        <v>1600786.7</v>
      </c>
      <c r="E409" s="21">
        <v>954238.81666666665</v>
      </c>
      <c r="F409" s="21">
        <v>196791.08333333334</v>
      </c>
      <c r="G409" s="21">
        <v>449756.8</v>
      </c>
      <c r="I409" s="21">
        <v>0.36110540265399926</v>
      </c>
      <c r="J409" s="21">
        <v>0.3717307114716164</v>
      </c>
      <c r="K409" s="21">
        <v>0.37392536967079726</v>
      </c>
      <c r="L409" s="21">
        <v>0.33295254913322042</v>
      </c>
      <c r="N409" s="21">
        <v>17165.226598400001</v>
      </c>
      <c r="O409" s="21">
        <v>8551.845819733333</v>
      </c>
      <c r="P409" s="21">
        <v>1979.3127424000002</v>
      </c>
      <c r="Q409" s="21">
        <v>6634.0680362666662</v>
      </c>
    </row>
    <row r="410" spans="1:17" x14ac:dyDescent="0.2">
      <c r="A410" s="20">
        <f t="shared" si="7"/>
        <v>401</v>
      </c>
      <c r="B410" s="20" t="s">
        <v>2</v>
      </c>
      <c r="C410" s="20" t="s">
        <v>43</v>
      </c>
      <c r="D410" s="21">
        <v>1600863.9</v>
      </c>
      <c r="E410" s="21">
        <v>954226.81666666665</v>
      </c>
      <c r="F410" s="21">
        <v>196755.93333333332</v>
      </c>
      <c r="G410" s="21">
        <v>449881.15</v>
      </c>
      <c r="I410" s="21">
        <v>0.36186894658357066</v>
      </c>
      <c r="J410" s="21">
        <v>0.37238361190470981</v>
      </c>
      <c r="K410" s="21">
        <v>0.37488494806933398</v>
      </c>
      <c r="L410" s="21">
        <v>0.33387410586107019</v>
      </c>
      <c r="N410" s="21">
        <v>17164.1055232</v>
      </c>
      <c r="O410" s="21">
        <v>8550.9591722666682</v>
      </c>
      <c r="P410" s="21">
        <v>1979.4328917333335</v>
      </c>
      <c r="Q410" s="21">
        <v>6633.7134591999993</v>
      </c>
    </row>
    <row r="411" spans="1:17" x14ac:dyDescent="0.2">
      <c r="A411" s="20">
        <f t="shared" si="7"/>
        <v>402</v>
      </c>
      <c r="B411" s="20" t="s">
        <v>2</v>
      </c>
      <c r="C411" s="20" t="s">
        <v>43</v>
      </c>
      <c r="D411" s="21">
        <v>1600956.55</v>
      </c>
      <c r="E411" s="21">
        <v>954135.23333333328</v>
      </c>
      <c r="F411" s="21">
        <v>196820.9</v>
      </c>
      <c r="G411" s="21">
        <v>450000.41666666669</v>
      </c>
      <c r="I411" s="21">
        <v>0.36060523261338145</v>
      </c>
      <c r="J411" s="21">
        <v>0.37123838242077284</v>
      </c>
      <c r="K411" s="21">
        <v>0.37325927327839675</v>
      </c>
      <c r="L411" s="21">
        <v>0.33252516406929256</v>
      </c>
      <c r="N411" s="21">
        <v>17166.194005333335</v>
      </c>
      <c r="O411" s="21">
        <v>8551.9158613333329</v>
      </c>
      <c r="P411" s="21">
        <v>1979.3084415999999</v>
      </c>
      <c r="Q411" s="21">
        <v>6634.9697024000006</v>
      </c>
    </row>
    <row r="412" spans="1:17" x14ac:dyDescent="0.2">
      <c r="A412" s="20">
        <f t="shared" si="7"/>
        <v>403</v>
      </c>
      <c r="B412" s="20" t="s">
        <v>2</v>
      </c>
      <c r="C412" s="20" t="s">
        <v>43</v>
      </c>
      <c r="D412" s="21">
        <v>1600823.6833333333</v>
      </c>
      <c r="E412" s="21">
        <v>954148.93333333335</v>
      </c>
      <c r="F412" s="21">
        <v>196859.81666666668</v>
      </c>
      <c r="G412" s="21">
        <v>449814.93333333335</v>
      </c>
      <c r="I412" s="21">
        <v>0.3609192576704861</v>
      </c>
      <c r="J412" s="21">
        <v>0.37164682885984113</v>
      </c>
      <c r="K412" s="21">
        <v>0.3734357730361258</v>
      </c>
      <c r="L412" s="21">
        <v>0.33268609201354515</v>
      </c>
      <c r="N412" s="21">
        <v>17162.858837333333</v>
      </c>
      <c r="O412" s="21">
        <v>8550.6739541333336</v>
      </c>
      <c r="P412" s="21">
        <v>1978.6916522666666</v>
      </c>
      <c r="Q412" s="21">
        <v>6633.4932309333335</v>
      </c>
    </row>
    <row r="413" spans="1:17" x14ac:dyDescent="0.2">
      <c r="A413" s="20">
        <f t="shared" si="7"/>
        <v>404</v>
      </c>
      <c r="B413" s="20" t="s">
        <v>2</v>
      </c>
      <c r="C413" s="20" t="s">
        <v>43</v>
      </c>
      <c r="D413" s="21">
        <v>1600922.4000000001</v>
      </c>
      <c r="E413" s="21">
        <v>954292.75</v>
      </c>
      <c r="F413" s="21">
        <v>196843.21666666667</v>
      </c>
      <c r="G413" s="21">
        <v>449786.43333333335</v>
      </c>
      <c r="I413" s="21">
        <v>0.36491798269964032</v>
      </c>
      <c r="J413" s="21">
        <v>0.37540017927762032</v>
      </c>
      <c r="K413" s="21">
        <v>0.37780965968431901</v>
      </c>
      <c r="L413" s="21">
        <v>0.33703647620022331</v>
      </c>
      <c r="N413" s="21">
        <v>17162.959598933332</v>
      </c>
      <c r="O413" s="21">
        <v>8551.2577706666671</v>
      </c>
      <c r="P413" s="21">
        <v>1979.7169493333336</v>
      </c>
      <c r="Q413" s="21">
        <v>6631.9848789333337</v>
      </c>
    </row>
    <row r="414" spans="1:17" x14ac:dyDescent="0.2">
      <c r="A414" s="20">
        <f t="shared" si="7"/>
        <v>405</v>
      </c>
      <c r="B414" s="20" t="s">
        <v>2</v>
      </c>
      <c r="C414" s="20" t="s">
        <v>43</v>
      </c>
      <c r="D414" s="21">
        <v>1601034.1666666667</v>
      </c>
      <c r="E414" s="21">
        <v>954153.1166666667</v>
      </c>
      <c r="F414" s="21">
        <v>196961.31666666668</v>
      </c>
      <c r="G414" s="21">
        <v>449919.73333333334</v>
      </c>
      <c r="I414" s="21">
        <v>0.36143437138807677</v>
      </c>
      <c r="J414" s="21">
        <v>0.37203675199789304</v>
      </c>
      <c r="K414" s="21">
        <v>0.37395334058405205</v>
      </c>
      <c r="L414" s="21">
        <v>0.33346927844611102</v>
      </c>
      <c r="N414" s="21">
        <v>17165.799765333333</v>
      </c>
      <c r="O414" s="21">
        <v>8550.5379669333324</v>
      </c>
      <c r="P414" s="21">
        <v>1981.5697066666664</v>
      </c>
      <c r="Q414" s="21">
        <v>6633.6920917333337</v>
      </c>
    </row>
    <row r="415" spans="1:17" x14ac:dyDescent="0.2">
      <c r="A415" s="20">
        <f t="shared" si="7"/>
        <v>406</v>
      </c>
      <c r="B415" s="20" t="s">
        <v>2</v>
      </c>
      <c r="C415" s="20" t="s">
        <v>43</v>
      </c>
      <c r="D415" s="21">
        <v>1601050.7666666666</v>
      </c>
      <c r="E415" s="21">
        <v>954207.68333333335</v>
      </c>
      <c r="F415" s="21">
        <v>196866.7</v>
      </c>
      <c r="G415" s="21">
        <v>449976.38333333336</v>
      </c>
      <c r="I415" s="21">
        <v>0.36082356795140563</v>
      </c>
      <c r="J415" s="21">
        <v>0.37149831567939062</v>
      </c>
      <c r="K415" s="21">
        <v>0.3733445542085076</v>
      </c>
      <c r="L415" s="21">
        <v>0.33270900013530336</v>
      </c>
      <c r="N415" s="21">
        <v>17167.28845653333</v>
      </c>
      <c r="O415" s="21">
        <v>8551.6933119999994</v>
      </c>
      <c r="P415" s="21">
        <v>1979.6805632000001</v>
      </c>
      <c r="Q415" s="21">
        <v>6635.9145813333334</v>
      </c>
    </row>
    <row r="416" spans="1:17" x14ac:dyDescent="0.2">
      <c r="A416" s="20">
        <f t="shared" si="7"/>
        <v>407</v>
      </c>
      <c r="B416" s="20" t="s">
        <v>2</v>
      </c>
      <c r="C416" s="20" t="s">
        <v>43</v>
      </c>
      <c r="D416" s="21">
        <v>1601063.3166666667</v>
      </c>
      <c r="E416" s="21">
        <v>954253.05</v>
      </c>
      <c r="F416" s="21">
        <v>196906.7</v>
      </c>
      <c r="G416" s="21">
        <v>449903.56666666665</v>
      </c>
      <c r="I416" s="21">
        <v>0.36300462383337556</v>
      </c>
      <c r="J416" s="21">
        <v>0.37348600462948478</v>
      </c>
      <c r="K416" s="21">
        <v>0.37558158618608034</v>
      </c>
      <c r="L416" s="21">
        <v>0.33526895185760919</v>
      </c>
      <c r="N416" s="21">
        <v>17165.076138666667</v>
      </c>
      <c r="O416" s="21">
        <v>8551.8361941333333</v>
      </c>
      <c r="P416" s="21">
        <v>1981.2321279999999</v>
      </c>
      <c r="Q416" s="21">
        <v>6632.0078165333334</v>
      </c>
    </row>
    <row r="417" spans="1:17" x14ac:dyDescent="0.2">
      <c r="A417" s="20">
        <f t="shared" si="7"/>
        <v>408</v>
      </c>
      <c r="B417" s="20" t="s">
        <v>2</v>
      </c>
      <c r="C417" s="20" t="s">
        <v>43</v>
      </c>
      <c r="D417" s="21">
        <v>1600897.7</v>
      </c>
      <c r="E417" s="21">
        <v>954106.46666666667</v>
      </c>
      <c r="F417" s="21">
        <v>197004.21666666667</v>
      </c>
      <c r="G417" s="21">
        <v>449787.01666666666</v>
      </c>
      <c r="I417" s="21">
        <v>0.36341041847958178</v>
      </c>
      <c r="J417" s="21">
        <v>0.37389392639060476</v>
      </c>
      <c r="K417" s="21">
        <v>0.37610176744947849</v>
      </c>
      <c r="L417" s="21">
        <v>0.33561363580192266</v>
      </c>
      <c r="N417" s="21">
        <v>17165.013811199999</v>
      </c>
      <c r="O417" s="21">
        <v>8550.9161642666677</v>
      </c>
      <c r="P417" s="21">
        <v>1981.1819519999999</v>
      </c>
      <c r="Q417" s="21">
        <v>6632.9156949333328</v>
      </c>
    </row>
    <row r="418" spans="1:17" x14ac:dyDescent="0.2">
      <c r="A418" s="20">
        <f t="shared" si="7"/>
        <v>409</v>
      </c>
      <c r="B418" s="20" t="s">
        <v>2</v>
      </c>
      <c r="C418" s="20" t="s">
        <v>43</v>
      </c>
      <c r="D418" s="21">
        <v>1600816.5</v>
      </c>
      <c r="E418" s="21">
        <v>954075.8833333333</v>
      </c>
      <c r="F418" s="21">
        <v>196897.38333333333</v>
      </c>
      <c r="G418" s="21">
        <v>449843.23333333334</v>
      </c>
      <c r="I418" s="21">
        <v>0.36256765860838308</v>
      </c>
      <c r="J418" s="21">
        <v>0.373192553219867</v>
      </c>
      <c r="K418" s="21">
        <v>0.37489530688701383</v>
      </c>
      <c r="L418" s="21">
        <v>0.33463740097754058</v>
      </c>
      <c r="N418" s="21">
        <v>17159.994436266665</v>
      </c>
      <c r="O418" s="21">
        <v>8550.1217450666663</v>
      </c>
      <c r="P418" s="21">
        <v>1980.0266069333331</v>
      </c>
      <c r="Q418" s="21">
        <v>6629.8460842666664</v>
      </c>
    </row>
    <row r="419" spans="1:17" x14ac:dyDescent="0.2">
      <c r="A419" s="20">
        <f t="shared" si="7"/>
        <v>410</v>
      </c>
      <c r="B419" s="20" t="s">
        <v>2</v>
      </c>
      <c r="C419" s="20" t="s">
        <v>43</v>
      </c>
      <c r="D419" s="21">
        <v>1601311.0166666666</v>
      </c>
      <c r="E419" s="21">
        <v>954382.81666666665</v>
      </c>
      <c r="F419" s="21">
        <v>196929.46666666667</v>
      </c>
      <c r="G419" s="21">
        <v>449998.73333333334</v>
      </c>
      <c r="I419" s="21">
        <v>0.36313804235885427</v>
      </c>
      <c r="J419" s="21">
        <v>0.3735958930456435</v>
      </c>
      <c r="K419" s="21">
        <v>0.37576309605943514</v>
      </c>
      <c r="L419" s="21">
        <v>0.33543343529411412</v>
      </c>
      <c r="N419" s="21">
        <v>17168.209851733332</v>
      </c>
      <c r="O419" s="21">
        <v>8553.2587349333335</v>
      </c>
      <c r="P419" s="21">
        <v>1980.0788309333334</v>
      </c>
      <c r="Q419" s="21">
        <v>6634.872285866667</v>
      </c>
    </row>
    <row r="420" spans="1:17" x14ac:dyDescent="0.2">
      <c r="A420" s="20">
        <f t="shared" si="7"/>
        <v>411</v>
      </c>
      <c r="B420" s="20" t="s">
        <v>2</v>
      </c>
      <c r="C420" s="20" t="s">
        <v>43</v>
      </c>
      <c r="D420" s="21">
        <v>1601185.0333333332</v>
      </c>
      <c r="E420" s="21">
        <v>954311.4</v>
      </c>
      <c r="F420" s="21">
        <v>196949.85</v>
      </c>
      <c r="G420" s="21">
        <v>449923.78333333333</v>
      </c>
      <c r="I420" s="21">
        <v>0.36311333623507308</v>
      </c>
      <c r="J420" s="21">
        <v>0.373636400847075</v>
      </c>
      <c r="K420" s="21">
        <v>0.37582783011343585</v>
      </c>
      <c r="L420" s="21">
        <v>0.33522772838525577</v>
      </c>
      <c r="N420" s="21">
        <v>17171.099989333332</v>
      </c>
      <c r="O420" s="21">
        <v>8553.4806698666671</v>
      </c>
      <c r="P420" s="21">
        <v>1981.9020287999999</v>
      </c>
      <c r="Q420" s="21">
        <v>6635.7172906666665</v>
      </c>
    </row>
    <row r="421" spans="1:17" x14ac:dyDescent="0.2">
      <c r="A421" s="20">
        <f t="shared" si="7"/>
        <v>412</v>
      </c>
      <c r="B421" s="20" t="s">
        <v>2</v>
      </c>
      <c r="C421" s="20" t="s">
        <v>43</v>
      </c>
      <c r="D421" s="21">
        <v>1600777.5166666666</v>
      </c>
      <c r="E421" s="21">
        <v>953902.3666666667</v>
      </c>
      <c r="F421" s="21">
        <v>196973.61666666667</v>
      </c>
      <c r="G421" s="21">
        <v>449901.53333333333</v>
      </c>
      <c r="I421" s="21">
        <v>0.36259578193934111</v>
      </c>
      <c r="J421" s="21">
        <v>0.37316120826970728</v>
      </c>
      <c r="K421" s="21">
        <v>0.37501153470892079</v>
      </c>
      <c r="L421" s="21">
        <v>0.33475866652599395</v>
      </c>
      <c r="N421" s="21">
        <v>17167.117448533336</v>
      </c>
      <c r="O421" s="21">
        <v>8548.5888170666676</v>
      </c>
      <c r="P421" s="21">
        <v>1981.4539946666666</v>
      </c>
      <c r="Q421" s="21">
        <v>6637.0746368</v>
      </c>
    </row>
    <row r="422" spans="1:17" x14ac:dyDescent="0.2">
      <c r="A422" s="20">
        <f t="shared" si="7"/>
        <v>413</v>
      </c>
      <c r="B422" s="20" t="s">
        <v>2</v>
      </c>
      <c r="C422" s="20" t="s">
        <v>43</v>
      </c>
      <c r="D422" s="21">
        <v>1601075.15</v>
      </c>
      <c r="E422" s="21">
        <v>954372.58333333337</v>
      </c>
      <c r="F422" s="21">
        <v>196855.46666666667</v>
      </c>
      <c r="G422" s="21">
        <v>449847.1</v>
      </c>
      <c r="I422" s="21">
        <v>0.36187615503244802</v>
      </c>
      <c r="J422" s="21">
        <v>0.37258258470158973</v>
      </c>
      <c r="K422" s="21">
        <v>0.3743523525889722</v>
      </c>
      <c r="L422" s="21">
        <v>0.33370229188243444</v>
      </c>
      <c r="N422" s="21">
        <v>17166.347127466666</v>
      </c>
      <c r="O422" s="21">
        <v>8552.829405866667</v>
      </c>
      <c r="P422" s="21">
        <v>1979.7889706666667</v>
      </c>
      <c r="Q422" s="21">
        <v>6633.7287509333337</v>
      </c>
    </row>
    <row r="423" spans="1:17" x14ac:dyDescent="0.2">
      <c r="A423" s="20">
        <f t="shared" si="7"/>
        <v>414</v>
      </c>
      <c r="B423" s="20" t="s">
        <v>2</v>
      </c>
      <c r="C423" s="20" t="s">
        <v>43</v>
      </c>
      <c r="D423" s="21">
        <v>1600894.4333333333</v>
      </c>
      <c r="E423" s="21">
        <v>954079.25</v>
      </c>
      <c r="F423" s="21">
        <v>196890.7</v>
      </c>
      <c r="G423" s="21">
        <v>449924.48333333334</v>
      </c>
      <c r="I423" s="21">
        <v>0.36219392166666498</v>
      </c>
      <c r="J423" s="21">
        <v>0.37276912414071822</v>
      </c>
      <c r="K423" s="21">
        <v>0.37485673997468311</v>
      </c>
      <c r="L423" s="21">
        <v>0.33422751203174128</v>
      </c>
      <c r="N423" s="21">
        <v>17164.214203733332</v>
      </c>
      <c r="O423" s="21">
        <v>8548.9466709333337</v>
      </c>
      <c r="P423" s="21">
        <v>1979.4781525333333</v>
      </c>
      <c r="Q423" s="21">
        <v>6635.7893802666667</v>
      </c>
    </row>
    <row r="424" spans="1:17" x14ac:dyDescent="0.2">
      <c r="A424" s="20">
        <f t="shared" si="7"/>
        <v>415</v>
      </c>
      <c r="B424" s="20" t="s">
        <v>2</v>
      </c>
      <c r="C424" s="20" t="s">
        <v>43</v>
      </c>
      <c r="D424" s="21">
        <v>1600827.7833333332</v>
      </c>
      <c r="E424" s="21">
        <v>954130.1166666667</v>
      </c>
      <c r="F424" s="21">
        <v>196849.83333333334</v>
      </c>
      <c r="G424" s="21">
        <v>449847.83333333331</v>
      </c>
      <c r="I424" s="21">
        <v>0.3621340085020805</v>
      </c>
      <c r="J424" s="21">
        <v>0.37277327942011823</v>
      </c>
      <c r="K424" s="21">
        <v>0.37484529002225897</v>
      </c>
      <c r="L424" s="21">
        <v>0.33400569151716858</v>
      </c>
      <c r="N424" s="21">
        <v>17163.275810133335</v>
      </c>
      <c r="O424" s="21">
        <v>8550.5667754666683</v>
      </c>
      <c r="P424" s="21">
        <v>1980.3915605333334</v>
      </c>
      <c r="Q424" s="21">
        <v>6632.3174741333332</v>
      </c>
    </row>
    <row r="425" spans="1:17" x14ac:dyDescent="0.2">
      <c r="A425" s="20">
        <f t="shared" si="7"/>
        <v>416</v>
      </c>
      <c r="B425" s="20" t="s">
        <v>2</v>
      </c>
      <c r="C425" s="20" t="s">
        <v>43</v>
      </c>
      <c r="D425" s="21">
        <v>1600899.9833333334</v>
      </c>
      <c r="E425" s="21">
        <v>954198.7</v>
      </c>
      <c r="F425" s="21">
        <v>196864.3</v>
      </c>
      <c r="G425" s="21">
        <v>449836.98333333334</v>
      </c>
      <c r="I425" s="21">
        <v>0.36062217110814931</v>
      </c>
      <c r="J425" s="21">
        <v>0.37138819157896569</v>
      </c>
      <c r="K425" s="21">
        <v>0.37309088214572173</v>
      </c>
      <c r="L425" s="21">
        <v>0.3323284396469699</v>
      </c>
      <c r="N425" s="21">
        <v>17163.643153066667</v>
      </c>
      <c r="O425" s="21">
        <v>8552.3184298666656</v>
      </c>
      <c r="P425" s="21">
        <v>1979.2746496</v>
      </c>
      <c r="Q425" s="21">
        <v>6632.0500735999995</v>
      </c>
    </row>
    <row r="426" spans="1:17" x14ac:dyDescent="0.2">
      <c r="A426" s="20">
        <f t="shared" si="7"/>
        <v>417</v>
      </c>
      <c r="B426" s="20" t="s">
        <v>2</v>
      </c>
      <c r="C426" s="20" t="s">
        <v>43</v>
      </c>
      <c r="D426" s="21">
        <v>1601267.0833333335</v>
      </c>
      <c r="E426" s="21">
        <v>954289.51666666672</v>
      </c>
      <c r="F426" s="21">
        <v>196984.6</v>
      </c>
      <c r="G426" s="21">
        <v>449992.96666666667</v>
      </c>
      <c r="I426" s="21">
        <v>0.36339755640389998</v>
      </c>
      <c r="J426" s="21">
        <v>0.37387260880350237</v>
      </c>
      <c r="K426" s="21">
        <v>0.37624170899654086</v>
      </c>
      <c r="L426" s="21">
        <v>0.33556082587661185</v>
      </c>
      <c r="N426" s="21">
        <v>17168.807458133331</v>
      </c>
      <c r="O426" s="21">
        <v>8552.9496234666676</v>
      </c>
      <c r="P426" s="21">
        <v>1980.5422250666666</v>
      </c>
      <c r="Q426" s="21">
        <v>6635.3156096000002</v>
      </c>
    </row>
    <row r="427" spans="1:17" x14ac:dyDescent="0.2">
      <c r="A427" s="20">
        <f t="shared" si="7"/>
        <v>418</v>
      </c>
      <c r="B427" s="20" t="s">
        <v>2</v>
      </c>
      <c r="C427" s="20" t="s">
        <v>43</v>
      </c>
      <c r="D427" s="21">
        <v>1601208.9166666667</v>
      </c>
      <c r="E427" s="21">
        <v>954281.91666666663</v>
      </c>
      <c r="F427" s="21">
        <v>196958.83333333334</v>
      </c>
      <c r="G427" s="21">
        <v>449968.16666666669</v>
      </c>
      <c r="I427" s="21">
        <v>0.36324090800768399</v>
      </c>
      <c r="J427" s="21">
        <v>0.37372038526700224</v>
      </c>
      <c r="K427" s="21">
        <v>0.37598796702864301</v>
      </c>
      <c r="L427" s="21">
        <v>0.33543667107562053</v>
      </c>
      <c r="N427" s="21">
        <v>17169.130018133332</v>
      </c>
      <c r="O427" s="21">
        <v>8552.9373354666677</v>
      </c>
      <c r="P427" s="21">
        <v>1981.5630165333337</v>
      </c>
      <c r="Q427" s="21">
        <v>6634.6296661333336</v>
      </c>
    </row>
    <row r="428" spans="1:17" x14ac:dyDescent="0.2">
      <c r="A428" s="20">
        <f t="shared" si="7"/>
        <v>419</v>
      </c>
      <c r="B428" s="20" t="s">
        <v>2</v>
      </c>
      <c r="C428" s="20" t="s">
        <v>43</v>
      </c>
      <c r="D428" s="21">
        <v>1601120.6833333333</v>
      </c>
      <c r="E428" s="21">
        <v>954088</v>
      </c>
      <c r="F428" s="21">
        <v>197008.6</v>
      </c>
      <c r="G428" s="21">
        <v>450024.08333333331</v>
      </c>
      <c r="I428" s="21">
        <v>0.36173879939989118</v>
      </c>
      <c r="J428" s="21">
        <v>0.37237606366848064</v>
      </c>
      <c r="K428" s="21">
        <v>0.37416776078133984</v>
      </c>
      <c r="L428" s="21">
        <v>0.333745856490273</v>
      </c>
      <c r="N428" s="21">
        <v>17168.138513066668</v>
      </c>
      <c r="O428" s="21">
        <v>8550.8818261333345</v>
      </c>
      <c r="P428" s="21">
        <v>1981.432832</v>
      </c>
      <c r="Q428" s="21">
        <v>6635.8238549333337</v>
      </c>
    </row>
    <row r="429" spans="1:17" x14ac:dyDescent="0.2">
      <c r="A429" s="20">
        <f t="shared" si="7"/>
        <v>420</v>
      </c>
      <c r="B429" s="20" t="s">
        <v>2</v>
      </c>
      <c r="C429" s="20" t="s">
        <v>43</v>
      </c>
      <c r="D429" s="21">
        <v>1601274.0000000002</v>
      </c>
      <c r="E429" s="21">
        <v>954299.3</v>
      </c>
      <c r="F429" s="21">
        <v>196946.28333333333</v>
      </c>
      <c r="G429" s="21">
        <v>450028.41666666669</v>
      </c>
      <c r="I429" s="21">
        <v>0.36228749729902565</v>
      </c>
      <c r="J429" s="21">
        <v>0.37285041717694506</v>
      </c>
      <c r="K429" s="21">
        <v>0.3749651151917312</v>
      </c>
      <c r="L429" s="21">
        <v>0.33434038039449726</v>
      </c>
      <c r="N429" s="21">
        <v>17168.139127466668</v>
      </c>
      <c r="O429" s="21">
        <v>8551.0463488000005</v>
      </c>
      <c r="P429" s="21">
        <v>1980.8548864000002</v>
      </c>
      <c r="Q429" s="21">
        <v>6636.2378922666667</v>
      </c>
    </row>
    <row r="430" spans="1:17" x14ac:dyDescent="0.2">
      <c r="A430" s="20">
        <f t="shared" si="7"/>
        <v>421</v>
      </c>
      <c r="B430" s="20" t="s">
        <v>2</v>
      </c>
      <c r="C430" s="20" t="s">
        <v>43</v>
      </c>
      <c r="D430" s="21">
        <v>1601039.95</v>
      </c>
      <c r="E430" s="21">
        <v>954271.21666666667</v>
      </c>
      <c r="F430" s="21">
        <v>196826.16666666666</v>
      </c>
      <c r="G430" s="21">
        <v>449942.56666666665</v>
      </c>
      <c r="I430" s="21">
        <v>0.36341923759199973</v>
      </c>
      <c r="J430" s="21">
        <v>0.37388236591997526</v>
      </c>
      <c r="K430" s="21">
        <v>0.37612859045672281</v>
      </c>
      <c r="L430" s="21">
        <v>0.33566859488807349</v>
      </c>
      <c r="N430" s="21">
        <v>17166.635758933335</v>
      </c>
      <c r="O430" s="21">
        <v>8551.3172992</v>
      </c>
      <c r="P430" s="21">
        <v>1979.2633173333336</v>
      </c>
      <c r="Q430" s="21">
        <v>6636.0551424000005</v>
      </c>
    </row>
    <row r="431" spans="1:17" x14ac:dyDescent="0.2">
      <c r="A431" s="20">
        <f t="shared" si="7"/>
        <v>422</v>
      </c>
      <c r="B431" s="20" t="s">
        <v>2</v>
      </c>
      <c r="C431" s="20" t="s">
        <v>43</v>
      </c>
      <c r="D431" s="21">
        <v>1601176.1166666667</v>
      </c>
      <c r="E431" s="21">
        <v>954290.53333333333</v>
      </c>
      <c r="F431" s="21">
        <v>196917.16666666666</v>
      </c>
      <c r="G431" s="21">
        <v>449968.41666666669</v>
      </c>
      <c r="I431" s="21">
        <v>0.36213418296989958</v>
      </c>
      <c r="J431" s="21">
        <v>0.37276537094782736</v>
      </c>
      <c r="K431" s="21">
        <v>0.37470174616568896</v>
      </c>
      <c r="L431" s="21">
        <v>0.33408774567696509</v>
      </c>
      <c r="N431" s="21">
        <v>17166.300910933332</v>
      </c>
      <c r="O431" s="21">
        <v>8552.0677546666648</v>
      </c>
      <c r="P431" s="21">
        <v>1980.3762687999999</v>
      </c>
      <c r="Q431" s="21">
        <v>6633.8568874666671</v>
      </c>
    </row>
    <row r="432" spans="1:17" x14ac:dyDescent="0.2">
      <c r="A432" s="20">
        <f t="shared" si="7"/>
        <v>423</v>
      </c>
      <c r="B432" s="20" t="s">
        <v>2</v>
      </c>
      <c r="C432" s="20" t="s">
        <v>43</v>
      </c>
      <c r="D432" s="21">
        <v>1601195.0999999999</v>
      </c>
      <c r="E432" s="21">
        <v>954295.91666666663</v>
      </c>
      <c r="F432" s="21">
        <v>196889</v>
      </c>
      <c r="G432" s="21">
        <v>450010.18333333335</v>
      </c>
      <c r="I432" s="21">
        <v>0.36069573505856134</v>
      </c>
      <c r="J432" s="21">
        <v>0.37145334597907304</v>
      </c>
      <c r="K432" s="21">
        <v>0.37314501478836637</v>
      </c>
      <c r="L432" s="21">
        <v>0.33243621809150908</v>
      </c>
      <c r="N432" s="21">
        <v>17167.504930133331</v>
      </c>
      <c r="O432" s="21">
        <v>8551.2345600000008</v>
      </c>
      <c r="P432" s="21">
        <v>1980.2525013333332</v>
      </c>
      <c r="Q432" s="21">
        <v>6636.0178688000005</v>
      </c>
    </row>
    <row r="433" spans="1:17" x14ac:dyDescent="0.2">
      <c r="A433" s="20">
        <f t="shared" si="7"/>
        <v>424</v>
      </c>
      <c r="B433" s="20" t="s">
        <v>2</v>
      </c>
      <c r="C433" s="20" t="s">
        <v>43</v>
      </c>
      <c r="D433" s="21">
        <v>1600983.8666666667</v>
      </c>
      <c r="E433" s="21">
        <v>954194.75</v>
      </c>
      <c r="F433" s="21">
        <v>196865.1</v>
      </c>
      <c r="G433" s="21">
        <v>449924.01666666666</v>
      </c>
      <c r="I433" s="21">
        <v>0.36284665932298799</v>
      </c>
      <c r="J433" s="21">
        <v>0.37347155417347105</v>
      </c>
      <c r="K433" s="21">
        <v>0.37554355232762604</v>
      </c>
      <c r="L433" s="21">
        <v>0.33475792982970715</v>
      </c>
      <c r="N433" s="21">
        <v>17162.050286933332</v>
      </c>
      <c r="O433" s="21">
        <v>8550.3924224000002</v>
      </c>
      <c r="P433" s="21">
        <v>1979.7534720000001</v>
      </c>
      <c r="Q433" s="21">
        <v>6631.9043925333335</v>
      </c>
    </row>
    <row r="434" spans="1:17" x14ac:dyDescent="0.2">
      <c r="A434" s="20">
        <f t="shared" si="7"/>
        <v>425</v>
      </c>
      <c r="B434" s="20" t="s">
        <v>2</v>
      </c>
      <c r="C434" s="20" t="s">
        <v>43</v>
      </c>
      <c r="D434" s="21">
        <v>1601050.0666666669</v>
      </c>
      <c r="E434" s="21">
        <v>954115.3666666667</v>
      </c>
      <c r="F434" s="21">
        <v>196995.35</v>
      </c>
      <c r="G434" s="21">
        <v>449939.35</v>
      </c>
      <c r="I434" s="21">
        <v>0.36141193473400024</v>
      </c>
      <c r="J434" s="21">
        <v>0.37211590715741888</v>
      </c>
      <c r="K434" s="21">
        <v>0.37397333820316059</v>
      </c>
      <c r="L434" s="21">
        <v>0.3332139950640014</v>
      </c>
      <c r="N434" s="21">
        <v>17169.798144</v>
      </c>
      <c r="O434" s="21">
        <v>8551.3973760000008</v>
      </c>
      <c r="P434" s="21">
        <v>1981.6265727999998</v>
      </c>
      <c r="Q434" s="21">
        <v>6636.7741952000006</v>
      </c>
    </row>
    <row r="435" spans="1:17" x14ac:dyDescent="0.2">
      <c r="A435" s="20">
        <f t="shared" si="7"/>
        <v>426</v>
      </c>
      <c r="B435" s="20" t="s">
        <v>2</v>
      </c>
      <c r="C435" s="20" t="s">
        <v>43</v>
      </c>
      <c r="D435" s="21">
        <v>1601129.9166666667</v>
      </c>
      <c r="E435" s="21">
        <v>954272.08333333337</v>
      </c>
      <c r="F435" s="21">
        <v>196905.26666666666</v>
      </c>
      <c r="G435" s="21">
        <v>449952.56666666665</v>
      </c>
      <c r="I435" s="21">
        <v>0.36082244498273325</v>
      </c>
      <c r="J435" s="21">
        <v>0.37157354688761463</v>
      </c>
      <c r="K435" s="21">
        <v>0.37305747755519664</v>
      </c>
      <c r="L435" s="21">
        <v>0.33266699104653769</v>
      </c>
      <c r="N435" s="21">
        <v>17168.284672000002</v>
      </c>
      <c r="O435" s="21">
        <v>8551.7925034666678</v>
      </c>
      <c r="P435" s="21">
        <v>1979.9263232000001</v>
      </c>
      <c r="Q435" s="21">
        <v>6636.5658453333335</v>
      </c>
    </row>
    <row r="436" spans="1:17" x14ac:dyDescent="0.2">
      <c r="A436" s="20">
        <f t="shared" si="7"/>
        <v>427</v>
      </c>
      <c r="B436" s="20" t="s">
        <v>2</v>
      </c>
      <c r="C436" s="20" t="s">
        <v>43</v>
      </c>
      <c r="D436" s="21">
        <v>1601124.6166666667</v>
      </c>
      <c r="E436" s="21">
        <v>954255.6166666667</v>
      </c>
      <c r="F436" s="21">
        <v>196854.85</v>
      </c>
      <c r="G436" s="21">
        <v>450014.15</v>
      </c>
      <c r="I436" s="21">
        <v>0.36262435622203337</v>
      </c>
      <c r="J436" s="21">
        <v>0.37324343213629152</v>
      </c>
      <c r="K436" s="21">
        <v>0.37543212685217903</v>
      </c>
      <c r="L436" s="21">
        <v>0.33450394133902972</v>
      </c>
      <c r="N436" s="21">
        <v>17170.271982933336</v>
      </c>
      <c r="O436" s="21">
        <v>8552.1834666666673</v>
      </c>
      <c r="P436" s="21">
        <v>1980.3268437333331</v>
      </c>
      <c r="Q436" s="21">
        <v>6637.7616725333337</v>
      </c>
    </row>
    <row r="437" spans="1:17" x14ac:dyDescent="0.2">
      <c r="A437" s="20">
        <f t="shared" si="7"/>
        <v>428</v>
      </c>
      <c r="B437" s="20" t="s">
        <v>2</v>
      </c>
      <c r="C437" s="20" t="s">
        <v>43</v>
      </c>
      <c r="D437" s="21">
        <v>1601356.95</v>
      </c>
      <c r="E437" s="21">
        <v>954497.98333333328</v>
      </c>
      <c r="F437" s="21">
        <v>196882.16666666666</v>
      </c>
      <c r="G437" s="21">
        <v>449976.8</v>
      </c>
      <c r="I437" s="21">
        <v>0.36290994217955802</v>
      </c>
      <c r="J437" s="21">
        <v>0.37345735773250022</v>
      </c>
      <c r="K437" s="21">
        <v>0.37598343874043105</v>
      </c>
      <c r="L437" s="21">
        <v>0.33481643779560782</v>
      </c>
      <c r="N437" s="21">
        <v>17168.740966399997</v>
      </c>
      <c r="O437" s="21">
        <v>8552.7199744000009</v>
      </c>
      <c r="P437" s="21">
        <v>1981.7848831999997</v>
      </c>
      <c r="Q437" s="21">
        <v>6634.2361087999998</v>
      </c>
    </row>
    <row r="438" spans="1:17" x14ac:dyDescent="0.2">
      <c r="A438" s="20">
        <f t="shared" si="7"/>
        <v>429</v>
      </c>
      <c r="B438" s="20" t="s">
        <v>2</v>
      </c>
      <c r="C438" s="20" t="s">
        <v>43</v>
      </c>
      <c r="D438" s="21">
        <v>1601324.2666666666</v>
      </c>
      <c r="E438" s="21">
        <v>954318.15</v>
      </c>
      <c r="F438" s="21">
        <v>196992.61666666667</v>
      </c>
      <c r="G438" s="21">
        <v>450013.5</v>
      </c>
      <c r="I438" s="21">
        <v>0.36081351895872521</v>
      </c>
      <c r="J438" s="21">
        <v>0.3715767343766157</v>
      </c>
      <c r="K438" s="21">
        <v>0.37330866419105219</v>
      </c>
      <c r="L438" s="21">
        <v>0.33251884961969658</v>
      </c>
      <c r="N438" s="21">
        <v>17171.155490133333</v>
      </c>
      <c r="O438" s="21">
        <v>8552.7079594666666</v>
      </c>
      <c r="P438" s="21">
        <v>1981.1270656000002</v>
      </c>
      <c r="Q438" s="21">
        <v>6637.3204650666676</v>
      </c>
    </row>
    <row r="439" spans="1:17" x14ac:dyDescent="0.2">
      <c r="A439" s="20">
        <f t="shared" si="7"/>
        <v>430</v>
      </c>
      <c r="B439" s="20" t="s">
        <v>2</v>
      </c>
      <c r="C439" s="20" t="s">
        <v>43</v>
      </c>
      <c r="D439" s="21">
        <v>1601123.8666666667</v>
      </c>
      <c r="E439" s="21">
        <v>954299.53333333333</v>
      </c>
      <c r="F439" s="21">
        <v>196970.88333333333</v>
      </c>
      <c r="G439" s="21">
        <v>449853.45</v>
      </c>
      <c r="I439" s="21">
        <v>0.36189272649653009</v>
      </c>
      <c r="J439" s="21">
        <v>0.37249992063987181</v>
      </c>
      <c r="K439" s="21">
        <v>0.37478146660085881</v>
      </c>
      <c r="L439" s="21">
        <v>0.33374767849396292</v>
      </c>
      <c r="N439" s="21">
        <v>17164.792695466665</v>
      </c>
      <c r="O439" s="21">
        <v>8552.8776021333324</v>
      </c>
      <c r="P439" s="21">
        <v>1980.7713962666667</v>
      </c>
      <c r="Q439" s="21">
        <v>6631.1436970666664</v>
      </c>
    </row>
    <row r="440" spans="1:17" x14ac:dyDescent="0.2">
      <c r="A440" s="20">
        <f t="shared" si="7"/>
        <v>431</v>
      </c>
      <c r="B440" s="20" t="s">
        <v>2</v>
      </c>
      <c r="C440" s="20" t="s">
        <v>43</v>
      </c>
      <c r="D440" s="21">
        <v>1600989.5666666667</v>
      </c>
      <c r="E440" s="21">
        <v>954006.43333333335</v>
      </c>
      <c r="F440" s="21">
        <v>196924.36666666667</v>
      </c>
      <c r="G440" s="21">
        <v>450058.76666666666</v>
      </c>
      <c r="I440" s="21">
        <v>0.36246137214052637</v>
      </c>
      <c r="J440" s="21">
        <v>0.37310903717525595</v>
      </c>
      <c r="K440" s="21">
        <v>0.37521945489732011</v>
      </c>
      <c r="L440" s="21">
        <v>0.33430878574894257</v>
      </c>
      <c r="N440" s="21">
        <v>17165.665621333334</v>
      </c>
      <c r="O440" s="21">
        <v>8549.8468352</v>
      </c>
      <c r="P440" s="21">
        <v>1980.5573802666665</v>
      </c>
      <c r="Q440" s="21">
        <v>6635.2614058666668</v>
      </c>
    </row>
    <row r="441" spans="1:17" x14ac:dyDescent="0.2">
      <c r="A441" s="20">
        <f t="shared" si="7"/>
        <v>432</v>
      </c>
      <c r="B441" s="20" t="s">
        <v>2</v>
      </c>
      <c r="C441" s="20" t="s">
        <v>43</v>
      </c>
      <c r="D441" s="21">
        <v>1601014.8833333333</v>
      </c>
      <c r="E441" s="21">
        <v>954262.3833333333</v>
      </c>
      <c r="F441" s="21">
        <v>196890.05</v>
      </c>
      <c r="G441" s="21">
        <v>449862.45</v>
      </c>
      <c r="I441" s="21">
        <v>0.36180004272914679</v>
      </c>
      <c r="J441" s="21">
        <v>0.37245720554180911</v>
      </c>
      <c r="K441" s="21">
        <v>0.37441931871790035</v>
      </c>
      <c r="L441" s="21">
        <v>0.33367069015577244</v>
      </c>
      <c r="N441" s="21">
        <v>17169.475242666667</v>
      </c>
      <c r="O441" s="21">
        <v>8552.3295573333344</v>
      </c>
      <c r="P441" s="21">
        <v>1981.1177130666667</v>
      </c>
      <c r="Q441" s="21">
        <v>6636.0279722666664</v>
      </c>
    </row>
    <row r="442" spans="1:17" x14ac:dyDescent="0.2">
      <c r="A442" s="20">
        <f t="shared" si="7"/>
        <v>433</v>
      </c>
      <c r="B442" s="20" t="s">
        <v>2</v>
      </c>
      <c r="C442" s="20" t="s">
        <v>43</v>
      </c>
      <c r="D442" s="21">
        <v>1601141.9333333333</v>
      </c>
      <c r="E442" s="21">
        <v>954255.15</v>
      </c>
      <c r="F442" s="21">
        <v>197064.45</v>
      </c>
      <c r="G442" s="21">
        <v>449822.33333333331</v>
      </c>
      <c r="I442" s="21">
        <v>0.36054022553028714</v>
      </c>
      <c r="J442" s="21">
        <v>0.37136117674257946</v>
      </c>
      <c r="K442" s="21">
        <v>0.37305561378523622</v>
      </c>
      <c r="L442" s="21">
        <v>0.33210169418740876</v>
      </c>
      <c r="N442" s="21">
        <v>17165.296298666668</v>
      </c>
      <c r="O442" s="21">
        <v>8550.9811541333329</v>
      </c>
      <c r="P442" s="21">
        <v>1982.0166485333334</v>
      </c>
      <c r="Q442" s="21">
        <v>6632.2984960000003</v>
      </c>
    </row>
    <row r="443" spans="1:17" x14ac:dyDescent="0.2">
      <c r="A443" s="20">
        <f t="shared" si="7"/>
        <v>434</v>
      </c>
      <c r="B443" s="20" t="s">
        <v>2</v>
      </c>
      <c r="C443" s="20" t="s">
        <v>43</v>
      </c>
      <c r="D443" s="21">
        <v>1601170.6166666667</v>
      </c>
      <c r="E443" s="21">
        <v>954239.1333333333</v>
      </c>
      <c r="F443" s="21">
        <v>196941.55</v>
      </c>
      <c r="G443" s="21">
        <v>449989.93333333335</v>
      </c>
      <c r="I443" s="21">
        <v>0.36252251276324005</v>
      </c>
      <c r="J443" s="21">
        <v>0.3731513149708735</v>
      </c>
      <c r="K443" s="21">
        <v>0.37521465878243232</v>
      </c>
      <c r="L443" s="21">
        <v>0.33442848447424528</v>
      </c>
      <c r="N443" s="21">
        <v>17166.888686933333</v>
      </c>
      <c r="O443" s="21">
        <v>8551.105604266666</v>
      </c>
      <c r="P443" s="21">
        <v>1981.0349738666666</v>
      </c>
      <c r="Q443" s="21">
        <v>6634.7481088000004</v>
      </c>
    </row>
    <row r="444" spans="1:17" x14ac:dyDescent="0.2">
      <c r="A444" s="20">
        <f t="shared" si="7"/>
        <v>435</v>
      </c>
      <c r="B444" s="20" t="s">
        <v>2</v>
      </c>
      <c r="C444" s="20" t="s">
        <v>43</v>
      </c>
      <c r="D444" s="21">
        <v>1601264.8666666667</v>
      </c>
      <c r="E444" s="21">
        <v>954286.58333333337</v>
      </c>
      <c r="F444" s="21">
        <v>196944.91666666666</v>
      </c>
      <c r="G444" s="21">
        <v>450033.36666666664</v>
      </c>
      <c r="I444" s="21">
        <v>0.36179275903053809</v>
      </c>
      <c r="J444" s="21">
        <v>0.37246712496132578</v>
      </c>
      <c r="K444" s="21">
        <v>0.3744948178826652</v>
      </c>
      <c r="L444" s="21">
        <v>0.33359927149105467</v>
      </c>
      <c r="N444" s="21">
        <v>17168.353894399999</v>
      </c>
      <c r="O444" s="21">
        <v>8551.4799103999994</v>
      </c>
      <c r="P444" s="21">
        <v>1980.1801386666664</v>
      </c>
      <c r="Q444" s="21">
        <v>6636.6938453333332</v>
      </c>
    </row>
    <row r="445" spans="1:17" x14ac:dyDescent="0.2">
      <c r="A445" s="20">
        <f t="shared" si="7"/>
        <v>436</v>
      </c>
      <c r="B445" s="20" t="s">
        <v>2</v>
      </c>
      <c r="C445" s="20" t="s">
        <v>43</v>
      </c>
      <c r="D445" s="21">
        <v>1601066.1166666667</v>
      </c>
      <c r="E445" s="21">
        <v>954303.45</v>
      </c>
      <c r="F445" s="21">
        <v>196898.28333333333</v>
      </c>
      <c r="G445" s="21">
        <v>449864.38333333336</v>
      </c>
      <c r="I445" s="21">
        <v>0.3619601664690778</v>
      </c>
      <c r="J445" s="21">
        <v>0.37267705887122871</v>
      </c>
      <c r="K445" s="21">
        <v>0.3743570858117351</v>
      </c>
      <c r="L445" s="21">
        <v>0.33380034764551081</v>
      </c>
      <c r="N445" s="21">
        <v>17166.775637333332</v>
      </c>
      <c r="O445" s="21">
        <v>8552.2626560000008</v>
      </c>
      <c r="P445" s="21">
        <v>1979.0593365333334</v>
      </c>
      <c r="Q445" s="21">
        <v>6635.4536447999999</v>
      </c>
    </row>
    <row r="446" spans="1:17" x14ac:dyDescent="0.2">
      <c r="A446" s="20">
        <f t="shared" si="7"/>
        <v>437</v>
      </c>
      <c r="B446" s="20" t="s">
        <v>2</v>
      </c>
      <c r="C446" s="20" t="s">
        <v>43</v>
      </c>
      <c r="D446" s="21">
        <v>1601100.0333333332</v>
      </c>
      <c r="E446" s="21">
        <v>954262.4</v>
      </c>
      <c r="F446" s="21">
        <v>196844.78333333333</v>
      </c>
      <c r="G446" s="21">
        <v>449992.85</v>
      </c>
      <c r="I446" s="21">
        <v>0.36337172825199904</v>
      </c>
      <c r="J446" s="21">
        <v>0.3739566953317382</v>
      </c>
      <c r="K446" s="21">
        <v>0.37614680746344392</v>
      </c>
      <c r="L446" s="21">
        <v>0.3353367410541449</v>
      </c>
      <c r="N446" s="21">
        <v>17169.745442133335</v>
      </c>
      <c r="O446" s="21">
        <v>8552.3273728000004</v>
      </c>
      <c r="P446" s="21">
        <v>1980.5233834666665</v>
      </c>
      <c r="Q446" s="21">
        <v>6636.8946858666668</v>
      </c>
    </row>
    <row r="447" spans="1:17" x14ac:dyDescent="0.2">
      <c r="A447" s="20">
        <f t="shared" si="7"/>
        <v>438</v>
      </c>
      <c r="B447" s="20" t="s">
        <v>2</v>
      </c>
      <c r="C447" s="20" t="s">
        <v>43</v>
      </c>
      <c r="D447" s="21">
        <v>1601038.6166666667</v>
      </c>
      <c r="E447" s="21">
        <v>954178.56666666665</v>
      </c>
      <c r="F447" s="21">
        <v>196857.01666666666</v>
      </c>
      <c r="G447" s="21">
        <v>450003.03333333333</v>
      </c>
      <c r="I447" s="21">
        <v>0.36288884071992561</v>
      </c>
      <c r="J447" s="21">
        <v>0.37349590057514392</v>
      </c>
      <c r="K447" s="21">
        <v>0.37528608852398032</v>
      </c>
      <c r="L447" s="21">
        <v>0.33497455246783153</v>
      </c>
      <c r="N447" s="21">
        <v>17168.655428266666</v>
      </c>
      <c r="O447" s="21">
        <v>8551.4194261333341</v>
      </c>
      <c r="P447" s="21">
        <v>1979.3890645333333</v>
      </c>
      <c r="Q447" s="21">
        <v>6637.8469376000003</v>
      </c>
    </row>
    <row r="448" spans="1:17" x14ac:dyDescent="0.2">
      <c r="A448" s="20">
        <f t="shared" si="7"/>
        <v>439</v>
      </c>
      <c r="B448" s="20" t="s">
        <v>2</v>
      </c>
      <c r="C448" s="20" t="s">
        <v>43</v>
      </c>
      <c r="D448" s="21">
        <v>1601161.35</v>
      </c>
      <c r="E448" s="21">
        <v>954391.48333333328</v>
      </c>
      <c r="F448" s="21">
        <v>196917.75</v>
      </c>
      <c r="G448" s="21">
        <v>449852.11666666664</v>
      </c>
      <c r="I448" s="21">
        <v>0.36194460849724275</v>
      </c>
      <c r="J448" s="21">
        <v>0.3726767677568511</v>
      </c>
      <c r="K448" s="21">
        <v>0.37450080604719482</v>
      </c>
      <c r="L448" s="21">
        <v>0.33367927619324678</v>
      </c>
      <c r="N448" s="21">
        <v>17164.644078933332</v>
      </c>
      <c r="O448" s="21">
        <v>8551.7720917333336</v>
      </c>
      <c r="P448" s="21">
        <v>1980.4143616000001</v>
      </c>
      <c r="Q448" s="21">
        <v>6632.4576256</v>
      </c>
    </row>
    <row r="449" spans="1:17" x14ac:dyDescent="0.2">
      <c r="A449" s="20">
        <f t="shared" si="7"/>
        <v>440</v>
      </c>
      <c r="B449" s="20" t="s">
        <v>2</v>
      </c>
      <c r="C449" s="20" t="s">
        <v>43</v>
      </c>
      <c r="D449" s="21">
        <v>1600750.7000000002</v>
      </c>
      <c r="E449" s="21">
        <v>954070.18333333335</v>
      </c>
      <c r="F449" s="21">
        <v>196907.3</v>
      </c>
      <c r="G449" s="21">
        <v>449773.21666666667</v>
      </c>
      <c r="I449" s="21">
        <v>0.36315565066856864</v>
      </c>
      <c r="J449" s="21">
        <v>0.37368159672949286</v>
      </c>
      <c r="K449" s="21">
        <v>0.37600865923542026</v>
      </c>
      <c r="L449" s="21">
        <v>0.33520080134458874</v>
      </c>
      <c r="N449" s="21">
        <v>17159.411438933334</v>
      </c>
      <c r="O449" s="21">
        <v>8549.5873535999999</v>
      </c>
      <c r="P449" s="21">
        <v>1979.6685482666667</v>
      </c>
      <c r="Q449" s="21">
        <v>6630.1555370666665</v>
      </c>
    </row>
    <row r="450" spans="1:17" x14ac:dyDescent="0.2">
      <c r="A450" s="20">
        <f t="shared" si="7"/>
        <v>441</v>
      </c>
      <c r="B450" s="20" t="s">
        <v>2</v>
      </c>
      <c r="C450" s="20" t="s">
        <v>43</v>
      </c>
      <c r="D450" s="21">
        <v>1601181.2666666666</v>
      </c>
      <c r="E450" s="21">
        <v>954212.71666666667</v>
      </c>
      <c r="F450" s="21">
        <v>197045.33333333334</v>
      </c>
      <c r="G450" s="21">
        <v>449923.21666666667</v>
      </c>
      <c r="I450" s="21">
        <v>0.36412375102106909</v>
      </c>
      <c r="J450" s="21">
        <v>0.37465939757352845</v>
      </c>
      <c r="K450" s="21">
        <v>0.37677075639108426</v>
      </c>
      <c r="L450" s="21">
        <v>0.33624059042222504</v>
      </c>
      <c r="N450" s="21">
        <v>17165.018248533332</v>
      </c>
      <c r="O450" s="21">
        <v>8549.6548010666666</v>
      </c>
      <c r="P450" s="21">
        <v>1981.3430613333333</v>
      </c>
      <c r="Q450" s="21">
        <v>6634.020386133333</v>
      </c>
    </row>
    <row r="451" spans="1:17" x14ac:dyDescent="0.2">
      <c r="A451" s="20">
        <f t="shared" si="7"/>
        <v>442</v>
      </c>
      <c r="B451" s="20" t="s">
        <v>2</v>
      </c>
      <c r="C451" s="20" t="s">
        <v>43</v>
      </c>
      <c r="D451" s="21">
        <v>1600996.25</v>
      </c>
      <c r="E451" s="21">
        <v>954137.33333333337</v>
      </c>
      <c r="F451" s="21">
        <v>196938.96666666667</v>
      </c>
      <c r="G451" s="21">
        <v>449919.95</v>
      </c>
      <c r="I451" s="21">
        <v>0.36250216890472625</v>
      </c>
      <c r="J451" s="21">
        <v>0.3732495926861682</v>
      </c>
      <c r="K451" s="21">
        <v>0.37480627923811932</v>
      </c>
      <c r="L451" s="21">
        <v>0.33432454076923385</v>
      </c>
      <c r="N451" s="21">
        <v>17165.601314133331</v>
      </c>
      <c r="O451" s="21">
        <v>8551.5161599999992</v>
      </c>
      <c r="P451" s="21">
        <v>1980.9165994666666</v>
      </c>
      <c r="Q451" s="21">
        <v>6633.1685546666668</v>
      </c>
    </row>
    <row r="452" spans="1:17" x14ac:dyDescent="0.2">
      <c r="A452" s="20">
        <f t="shared" si="7"/>
        <v>443</v>
      </c>
      <c r="B452" s="20" t="s">
        <v>2</v>
      </c>
      <c r="C452" s="20" t="s">
        <v>43</v>
      </c>
      <c r="D452" s="21">
        <v>1601125.35</v>
      </c>
      <c r="E452" s="21">
        <v>954224.73333333328</v>
      </c>
      <c r="F452" s="21">
        <v>196920.31666666668</v>
      </c>
      <c r="G452" s="21">
        <v>449980.3</v>
      </c>
      <c r="I452" s="21">
        <v>0.3625087274189161</v>
      </c>
      <c r="J452" s="21">
        <v>0.37324156750006687</v>
      </c>
      <c r="K452" s="21">
        <v>0.37513686238062954</v>
      </c>
      <c r="L452" s="21">
        <v>0.33422242732996682</v>
      </c>
      <c r="N452" s="21">
        <v>17168.114687999998</v>
      </c>
      <c r="O452" s="21">
        <v>8551.902481066667</v>
      </c>
      <c r="P452" s="21">
        <v>1979.715584</v>
      </c>
      <c r="Q452" s="21">
        <v>6636.4966229333331</v>
      </c>
    </row>
    <row r="453" spans="1:17" x14ac:dyDescent="0.2">
      <c r="A453" s="20">
        <f t="shared" si="7"/>
        <v>444</v>
      </c>
      <c r="B453" s="20" t="s">
        <v>2</v>
      </c>
      <c r="C453" s="20" t="s">
        <v>43</v>
      </c>
      <c r="D453" s="21">
        <v>1601370.9</v>
      </c>
      <c r="E453" s="21">
        <v>954509.83333333337</v>
      </c>
      <c r="F453" s="21">
        <v>196966.78333333333</v>
      </c>
      <c r="G453" s="21">
        <v>449894.28333333333</v>
      </c>
      <c r="I453" s="21">
        <v>0.363672673093202</v>
      </c>
      <c r="J453" s="21">
        <v>0.37428714488535914</v>
      </c>
      <c r="K453" s="21">
        <v>0.37637529052064361</v>
      </c>
      <c r="L453" s="21">
        <v>0.33559138407960065</v>
      </c>
      <c r="N453" s="21">
        <v>17166.939750400001</v>
      </c>
      <c r="O453" s="21">
        <v>8553.2766890666662</v>
      </c>
      <c r="P453" s="21">
        <v>1980.0325461333334</v>
      </c>
      <c r="Q453" s="21">
        <v>6633.6305151999995</v>
      </c>
    </row>
    <row r="454" spans="1:17" x14ac:dyDescent="0.2">
      <c r="A454" s="20">
        <f t="shared" si="7"/>
        <v>445</v>
      </c>
      <c r="B454" s="20" t="s">
        <v>2</v>
      </c>
      <c r="C454" s="20" t="s">
        <v>43</v>
      </c>
      <c r="D454" s="21">
        <v>1600763.1833333333</v>
      </c>
      <c r="E454" s="21">
        <v>954182.23333333328</v>
      </c>
      <c r="F454" s="21">
        <v>196839.4</v>
      </c>
      <c r="G454" s="21">
        <v>449741.55</v>
      </c>
      <c r="I454" s="21">
        <v>0.36272646756587174</v>
      </c>
      <c r="J454" s="21">
        <v>0.37345000203839468</v>
      </c>
      <c r="K454" s="21">
        <v>0.37537379051145253</v>
      </c>
      <c r="L454" s="21">
        <v>0.33443978261885443</v>
      </c>
      <c r="N454" s="21">
        <v>17162.6174464</v>
      </c>
      <c r="O454" s="21">
        <v>8551.6672341333342</v>
      </c>
      <c r="P454" s="21">
        <v>1980.4242602666666</v>
      </c>
      <c r="Q454" s="21">
        <v>6630.525952</v>
      </c>
    </row>
    <row r="455" spans="1:17" x14ac:dyDescent="0.2">
      <c r="A455" s="20">
        <f t="shared" si="7"/>
        <v>446</v>
      </c>
      <c r="B455" s="20" t="s">
        <v>2</v>
      </c>
      <c r="C455" s="20" t="s">
        <v>43</v>
      </c>
      <c r="D455" s="21">
        <v>1601266.0333333332</v>
      </c>
      <c r="E455" s="21">
        <v>954324.98333333328</v>
      </c>
      <c r="F455" s="21">
        <v>196963.4</v>
      </c>
      <c r="G455" s="21">
        <v>449977.65</v>
      </c>
      <c r="I455" s="21">
        <v>0.36277486971194728</v>
      </c>
      <c r="J455" s="21">
        <v>0.37356435067655763</v>
      </c>
      <c r="K455" s="21">
        <v>0.37516977409677804</v>
      </c>
      <c r="L455" s="21">
        <v>0.33446676651607032</v>
      </c>
      <c r="N455" s="21">
        <v>17169.6359424</v>
      </c>
      <c r="O455" s="21">
        <v>8552.4312064000005</v>
      </c>
      <c r="P455" s="21">
        <v>1980.8288768</v>
      </c>
      <c r="Q455" s="21">
        <v>6636.3758591999995</v>
      </c>
    </row>
    <row r="456" spans="1:17" x14ac:dyDescent="0.2">
      <c r="A456" s="20">
        <f t="shared" si="7"/>
        <v>447</v>
      </c>
      <c r="B456" s="20" t="s">
        <v>2</v>
      </c>
      <c r="C456" s="20" t="s">
        <v>43</v>
      </c>
      <c r="D456" s="21">
        <v>1600965.1833333333</v>
      </c>
      <c r="E456" s="21">
        <v>954270.25</v>
      </c>
      <c r="F456" s="21">
        <v>196868.48333333334</v>
      </c>
      <c r="G456" s="21">
        <v>449826.45</v>
      </c>
      <c r="I456" s="21">
        <v>0.36270477489355352</v>
      </c>
      <c r="J456" s="21">
        <v>0.37342451466622445</v>
      </c>
      <c r="K456" s="21">
        <v>0.37538640237742471</v>
      </c>
      <c r="L456" s="21">
        <v>0.33441354941815155</v>
      </c>
      <c r="N456" s="21">
        <v>17165.596125866668</v>
      </c>
      <c r="O456" s="21">
        <v>8552.2999295999998</v>
      </c>
      <c r="P456" s="21">
        <v>1979.384832</v>
      </c>
      <c r="Q456" s="21">
        <v>6633.9113642666662</v>
      </c>
    </row>
    <row r="457" spans="1:17" x14ac:dyDescent="0.2">
      <c r="A457" s="20">
        <f t="shared" si="7"/>
        <v>448</v>
      </c>
      <c r="B457" s="20" t="s">
        <v>2</v>
      </c>
      <c r="C457" s="20" t="s">
        <v>43</v>
      </c>
      <c r="D457" s="21">
        <v>1600980.1166666667</v>
      </c>
      <c r="E457" s="21">
        <v>954260.26666666672</v>
      </c>
      <c r="F457" s="21">
        <v>196922.6</v>
      </c>
      <c r="G457" s="21">
        <v>449797.25</v>
      </c>
      <c r="I457" s="21">
        <v>0.36317114204843287</v>
      </c>
      <c r="J457" s="21">
        <v>0.37383906156908692</v>
      </c>
      <c r="K457" s="21">
        <v>0.37584712005292098</v>
      </c>
      <c r="L457" s="21">
        <v>0.33498920391354103</v>
      </c>
      <c r="N457" s="21">
        <v>17164.680601600001</v>
      </c>
      <c r="O457" s="21">
        <v>8551.8890325333341</v>
      </c>
      <c r="P457" s="21">
        <v>1980.3785216000001</v>
      </c>
      <c r="Q457" s="21">
        <v>6632.4130474666663</v>
      </c>
    </row>
    <row r="458" spans="1:17" x14ac:dyDescent="0.2">
      <c r="A458" s="20">
        <f t="shared" si="7"/>
        <v>449</v>
      </c>
      <c r="B458" s="20" t="s">
        <v>2</v>
      </c>
      <c r="C458" s="20" t="s">
        <v>43</v>
      </c>
      <c r="D458" s="21">
        <v>1601163.45</v>
      </c>
      <c r="E458" s="21">
        <v>954314.4</v>
      </c>
      <c r="F458" s="21">
        <v>196916.43333333332</v>
      </c>
      <c r="G458" s="21">
        <v>449932.61666666664</v>
      </c>
      <c r="I458" s="21">
        <v>0.36170600467637037</v>
      </c>
      <c r="J458" s="21">
        <v>0.37256286032848995</v>
      </c>
      <c r="K458" s="21">
        <v>0.37443922151071529</v>
      </c>
      <c r="L458" s="21">
        <v>0.33310564796795311</v>
      </c>
      <c r="N458" s="21">
        <v>17165.814033066668</v>
      </c>
      <c r="O458" s="21">
        <v>8551.3624917333345</v>
      </c>
      <c r="P458" s="21">
        <v>1982.2994090666668</v>
      </c>
      <c r="Q458" s="21">
        <v>6632.1521322666667</v>
      </c>
    </row>
    <row r="459" spans="1:17" x14ac:dyDescent="0.2">
      <c r="A459" s="20">
        <f t="shared" ref="A459:A522" si="8">A458+1</f>
        <v>450</v>
      </c>
      <c r="B459" s="20" t="s">
        <v>2</v>
      </c>
      <c r="C459" s="20" t="s">
        <v>43</v>
      </c>
      <c r="D459" s="21">
        <v>1601241.2666666666</v>
      </c>
      <c r="E459" s="21">
        <v>954268.3833333333</v>
      </c>
      <c r="F459" s="21">
        <v>196989.63333333333</v>
      </c>
      <c r="G459" s="21">
        <v>449983.25</v>
      </c>
      <c r="I459" s="21">
        <v>0.36418334806218455</v>
      </c>
      <c r="J459" s="21">
        <v>0.37477258104694972</v>
      </c>
      <c r="K459" s="21">
        <v>0.37684570964732661</v>
      </c>
      <c r="L459" s="21">
        <v>0.33618380761950584</v>
      </c>
      <c r="N459" s="21">
        <v>17167.577634133333</v>
      </c>
      <c r="O459" s="21">
        <v>8550.928247466667</v>
      </c>
      <c r="P459" s="21">
        <v>1981.6689664</v>
      </c>
      <c r="Q459" s="21">
        <v>6634.9804202666674</v>
      </c>
    </row>
    <row r="460" spans="1:17" x14ac:dyDescent="0.2">
      <c r="A460" s="20">
        <f t="shared" si="8"/>
        <v>451</v>
      </c>
      <c r="B460" s="20" t="s">
        <v>2</v>
      </c>
      <c r="C460" s="20" t="s">
        <v>43</v>
      </c>
      <c r="D460" s="21">
        <v>1601238.0666666667</v>
      </c>
      <c r="E460" s="21">
        <v>954256.1</v>
      </c>
      <c r="F460" s="21">
        <v>196866.7</v>
      </c>
      <c r="G460" s="21">
        <v>450115.26666666666</v>
      </c>
      <c r="I460" s="21">
        <v>0.36388660128864447</v>
      </c>
      <c r="J460" s="21">
        <v>0.37451598175095063</v>
      </c>
      <c r="K460" s="21">
        <v>0.37679066283598667</v>
      </c>
      <c r="L460" s="21">
        <v>0.33570819433807253</v>
      </c>
      <c r="N460" s="21">
        <v>17168.668876799999</v>
      </c>
      <c r="O460" s="21">
        <v>8552.3460778666667</v>
      </c>
      <c r="P460" s="21">
        <v>1978.8765184000001</v>
      </c>
      <c r="Q460" s="21">
        <v>6637.4462805333333</v>
      </c>
    </row>
    <row r="461" spans="1:17" x14ac:dyDescent="0.2">
      <c r="A461" s="20">
        <f t="shared" si="8"/>
        <v>452</v>
      </c>
      <c r="B461" s="20" t="s">
        <v>2</v>
      </c>
      <c r="C461" s="20" t="s">
        <v>43</v>
      </c>
      <c r="D461" s="21">
        <v>1601059.75</v>
      </c>
      <c r="E461" s="21">
        <v>954166.05</v>
      </c>
      <c r="F461" s="21">
        <v>196971.85</v>
      </c>
      <c r="G461" s="21">
        <v>449921.85</v>
      </c>
      <c r="I461" s="21">
        <v>0.36118548060641292</v>
      </c>
      <c r="J461" s="21">
        <v>0.37210245328892178</v>
      </c>
      <c r="K461" s="21">
        <v>0.37379141384923786</v>
      </c>
      <c r="L461" s="21">
        <v>0.33251468212386959</v>
      </c>
      <c r="N461" s="21">
        <v>17165.709448533333</v>
      </c>
      <c r="O461" s="21">
        <v>8550.9543936000009</v>
      </c>
      <c r="P461" s="21">
        <v>1980.8307200000002</v>
      </c>
      <c r="Q461" s="21">
        <v>6633.9243349333328</v>
      </c>
    </row>
    <row r="462" spans="1:17" x14ac:dyDescent="0.2">
      <c r="A462" s="20">
        <f t="shared" si="8"/>
        <v>453</v>
      </c>
      <c r="B462" s="20" t="s">
        <v>2</v>
      </c>
      <c r="C462" s="20" t="s">
        <v>43</v>
      </c>
      <c r="D462" s="21">
        <v>1601020.7333333332</v>
      </c>
      <c r="E462" s="21">
        <v>954144.6166666667</v>
      </c>
      <c r="F462" s="21">
        <v>196944.28333333333</v>
      </c>
      <c r="G462" s="21">
        <v>449931.83333333331</v>
      </c>
      <c r="I462" s="21">
        <v>0.36082012387847073</v>
      </c>
      <c r="J462" s="21">
        <v>0.37165265309100504</v>
      </c>
      <c r="K462" s="21">
        <v>0.37343485716814834</v>
      </c>
      <c r="L462" s="21">
        <v>0.33232647641809443</v>
      </c>
      <c r="N462" s="21">
        <v>17166.110173866666</v>
      </c>
      <c r="O462" s="21">
        <v>8551.0415018666663</v>
      </c>
      <c r="P462" s="21">
        <v>1980.5276842666669</v>
      </c>
      <c r="Q462" s="21">
        <v>6634.5409877333332</v>
      </c>
    </row>
    <row r="463" spans="1:17" x14ac:dyDescent="0.2">
      <c r="A463" s="20">
        <f t="shared" si="8"/>
        <v>454</v>
      </c>
      <c r="B463" s="20" t="s">
        <v>2</v>
      </c>
      <c r="C463" s="20" t="s">
        <v>43</v>
      </c>
      <c r="D463" s="21">
        <v>1600932.2166666666</v>
      </c>
      <c r="E463" s="21">
        <v>954273.3833333333</v>
      </c>
      <c r="F463" s="21">
        <v>196808.9</v>
      </c>
      <c r="G463" s="21">
        <v>449849.93333333335</v>
      </c>
      <c r="I463" s="21">
        <v>0.36395797553702386</v>
      </c>
      <c r="J463" s="21">
        <v>0.3746714574787382</v>
      </c>
      <c r="K463" s="21">
        <v>0.37686484859170499</v>
      </c>
      <c r="L463" s="21">
        <v>0.33558456208877951</v>
      </c>
      <c r="N463" s="21">
        <v>17162.346905599999</v>
      </c>
      <c r="O463" s="21">
        <v>8551.9107413333331</v>
      </c>
      <c r="P463" s="21">
        <v>1978.8988416</v>
      </c>
      <c r="Q463" s="21">
        <v>6631.537322666667</v>
      </c>
    </row>
    <row r="464" spans="1:17" x14ac:dyDescent="0.2">
      <c r="A464" s="20">
        <f t="shared" si="8"/>
        <v>455</v>
      </c>
      <c r="B464" s="20" t="s">
        <v>2</v>
      </c>
      <c r="C464" s="20" t="s">
        <v>43</v>
      </c>
      <c r="D464" s="21">
        <v>1601036.5166666666</v>
      </c>
      <c r="E464" s="21">
        <v>954194.91666666663</v>
      </c>
      <c r="F464" s="21">
        <v>196890.78333333333</v>
      </c>
      <c r="G464" s="21">
        <v>449950.81666666665</v>
      </c>
      <c r="I464" s="21">
        <v>0.36208649568486317</v>
      </c>
      <c r="J464" s="21">
        <v>0.37290842168079041</v>
      </c>
      <c r="K464" s="21">
        <v>0.37445733823497912</v>
      </c>
      <c r="L464" s="21">
        <v>0.33372354759959139</v>
      </c>
      <c r="N464" s="21">
        <v>17167.520631466665</v>
      </c>
      <c r="O464" s="21">
        <v>8551.7116757333333</v>
      </c>
      <c r="P464" s="21">
        <v>1979.9977984</v>
      </c>
      <c r="Q464" s="21">
        <v>6635.8111573333335</v>
      </c>
    </row>
    <row r="465" spans="1:17" x14ac:dyDescent="0.2">
      <c r="A465" s="20">
        <f t="shared" si="8"/>
        <v>456</v>
      </c>
      <c r="B465" s="20" t="s">
        <v>2</v>
      </c>
      <c r="C465" s="20" t="s">
        <v>43</v>
      </c>
      <c r="D465" s="21">
        <v>1601168.9333333336</v>
      </c>
      <c r="E465" s="21">
        <v>954184.3666666667</v>
      </c>
      <c r="F465" s="21">
        <v>196884.85</v>
      </c>
      <c r="G465" s="21">
        <v>450099.71666666667</v>
      </c>
      <c r="I465" s="21">
        <v>0.36230029044613821</v>
      </c>
      <c r="J465" s="21">
        <v>0.37303007615823786</v>
      </c>
      <c r="K465" s="21">
        <v>0.37499554748202651</v>
      </c>
      <c r="L465" s="21">
        <v>0.33400056687438484</v>
      </c>
      <c r="N465" s="21">
        <v>17169.284369066667</v>
      </c>
      <c r="O465" s="21">
        <v>8551.1238314666662</v>
      </c>
      <c r="P465" s="21">
        <v>1980.0528213333334</v>
      </c>
      <c r="Q465" s="21">
        <v>6638.1077162666661</v>
      </c>
    </row>
    <row r="466" spans="1:17" x14ac:dyDescent="0.2">
      <c r="A466" s="20">
        <f t="shared" si="8"/>
        <v>457</v>
      </c>
      <c r="B466" s="20" t="s">
        <v>2</v>
      </c>
      <c r="C466" s="20" t="s">
        <v>43</v>
      </c>
      <c r="D466" s="21">
        <v>1600896.7666666666</v>
      </c>
      <c r="E466" s="21">
        <v>954099.4</v>
      </c>
      <c r="F466" s="21">
        <v>196960.78333333333</v>
      </c>
      <c r="G466" s="21">
        <v>449836.58333333331</v>
      </c>
      <c r="I466" s="21">
        <v>0.3631234978653527</v>
      </c>
      <c r="J466" s="21">
        <v>0.37378620515500444</v>
      </c>
      <c r="K466" s="21">
        <v>0.37594656998977882</v>
      </c>
      <c r="L466" s="21">
        <v>0.33489341292272989</v>
      </c>
      <c r="N466" s="21">
        <v>17165.020569600001</v>
      </c>
      <c r="O466" s="21">
        <v>8551.3613311999998</v>
      </c>
      <c r="P466" s="21">
        <v>1980.7511210666664</v>
      </c>
      <c r="Q466" s="21">
        <v>6632.9081173333334</v>
      </c>
    </row>
    <row r="467" spans="1:17" x14ac:dyDescent="0.2">
      <c r="A467" s="20">
        <f t="shared" si="8"/>
        <v>458</v>
      </c>
      <c r="B467" s="20" t="s">
        <v>2</v>
      </c>
      <c r="C467" s="20" t="s">
        <v>43</v>
      </c>
      <c r="D467" s="21">
        <v>1601034.15</v>
      </c>
      <c r="E467" s="21">
        <v>954184.8666666667</v>
      </c>
      <c r="F467" s="21">
        <v>196913.33333333334</v>
      </c>
      <c r="G467" s="21">
        <v>449935.95</v>
      </c>
      <c r="I467" s="21">
        <v>0.36383184121962669</v>
      </c>
      <c r="J467" s="21">
        <v>0.37446473824464344</v>
      </c>
      <c r="K467" s="21">
        <v>0.37678686114026477</v>
      </c>
      <c r="L467" s="21">
        <v>0.33561279007230549</v>
      </c>
      <c r="N467" s="21">
        <v>17163.760640000004</v>
      </c>
      <c r="O467" s="21">
        <v>8549.7875797333327</v>
      </c>
      <c r="P467" s="21">
        <v>1980.5975893333332</v>
      </c>
      <c r="Q467" s="21">
        <v>6633.3754709333334</v>
      </c>
    </row>
    <row r="468" spans="1:17" x14ac:dyDescent="0.2">
      <c r="A468" s="20">
        <f t="shared" si="8"/>
        <v>459</v>
      </c>
      <c r="B468" s="20" t="s">
        <v>2</v>
      </c>
      <c r="C468" s="20" t="s">
        <v>43</v>
      </c>
      <c r="D468" s="21">
        <v>1600803.8</v>
      </c>
      <c r="E468" s="21">
        <v>954205.9</v>
      </c>
      <c r="F468" s="21">
        <v>196839.88333333333</v>
      </c>
      <c r="G468" s="21">
        <v>449758.01666666666</v>
      </c>
      <c r="I468" s="21">
        <v>0.3622349816385993</v>
      </c>
      <c r="J468" s="21">
        <v>0.37293219000217881</v>
      </c>
      <c r="K468" s="21">
        <v>0.37471108361931732</v>
      </c>
      <c r="L468" s="21">
        <v>0.33407954399626971</v>
      </c>
      <c r="N468" s="21">
        <v>17159.361536</v>
      </c>
      <c r="O468" s="21">
        <v>8550.1121877333317</v>
      </c>
      <c r="P468" s="21">
        <v>1979.5061418666669</v>
      </c>
      <c r="Q468" s="21">
        <v>6629.7432064000004</v>
      </c>
    </row>
    <row r="469" spans="1:17" x14ac:dyDescent="0.2">
      <c r="A469" s="20">
        <f t="shared" si="8"/>
        <v>460</v>
      </c>
      <c r="B469" s="20" t="s">
        <v>2</v>
      </c>
      <c r="C469" s="20" t="s">
        <v>43</v>
      </c>
      <c r="D469" s="21">
        <v>1601038.2333333334</v>
      </c>
      <c r="E469" s="21">
        <v>954118.3</v>
      </c>
      <c r="F469" s="21">
        <v>196994.48333333334</v>
      </c>
      <c r="G469" s="21">
        <v>449925.45</v>
      </c>
      <c r="I469" s="21">
        <v>0.36352766289341371</v>
      </c>
      <c r="J469" s="21">
        <v>0.37420784106820576</v>
      </c>
      <c r="K469" s="21">
        <v>0.37640358304449978</v>
      </c>
      <c r="L469" s="21">
        <v>0.33524155753655044</v>
      </c>
      <c r="N469" s="21">
        <v>17164.927317333335</v>
      </c>
      <c r="O469" s="21">
        <v>8550.0426239999997</v>
      </c>
      <c r="P469" s="21">
        <v>1981.2356096000001</v>
      </c>
      <c r="Q469" s="21">
        <v>6633.649083733334</v>
      </c>
    </row>
    <row r="470" spans="1:17" x14ac:dyDescent="0.2">
      <c r="A470" s="20">
        <f t="shared" si="8"/>
        <v>461</v>
      </c>
      <c r="B470" s="20" t="s">
        <v>2</v>
      </c>
      <c r="C470" s="20" t="s">
        <v>43</v>
      </c>
      <c r="D470" s="21">
        <v>1601240.4333333333</v>
      </c>
      <c r="E470" s="21">
        <v>954477.35</v>
      </c>
      <c r="F470" s="21">
        <v>196941.88333333333</v>
      </c>
      <c r="G470" s="21">
        <v>449821.2</v>
      </c>
      <c r="I470" s="21">
        <v>0.36379180069210093</v>
      </c>
      <c r="J470" s="21">
        <v>0.37448183261411772</v>
      </c>
      <c r="K470" s="21">
        <v>0.37659262161349966</v>
      </c>
      <c r="L470" s="21">
        <v>0.33550409188510161</v>
      </c>
      <c r="N470" s="21">
        <v>17165.591142400001</v>
      </c>
      <c r="O470" s="21">
        <v>8554.3593983999999</v>
      </c>
      <c r="P470" s="21">
        <v>1980.4718421333334</v>
      </c>
      <c r="Q470" s="21">
        <v>6630.759901866667</v>
      </c>
    </row>
    <row r="471" spans="1:17" x14ac:dyDescent="0.2">
      <c r="A471" s="20">
        <f t="shared" si="8"/>
        <v>462</v>
      </c>
      <c r="B471" s="20" t="s">
        <v>2</v>
      </c>
      <c r="C471" s="20" t="s">
        <v>43</v>
      </c>
      <c r="D471" s="21">
        <v>1600851.65</v>
      </c>
      <c r="E471" s="21">
        <v>954100.9</v>
      </c>
      <c r="F471" s="21">
        <v>196954.71666666667</v>
      </c>
      <c r="G471" s="21">
        <v>449796.03333333333</v>
      </c>
      <c r="I471" s="21">
        <v>0.40492618826776777</v>
      </c>
      <c r="J471" s="21">
        <v>0.41702566996146145</v>
      </c>
      <c r="K471" s="21">
        <v>0.41706731826596688</v>
      </c>
      <c r="L471" s="21">
        <v>0.37394463627624996</v>
      </c>
      <c r="N471" s="21">
        <v>17164.281241600002</v>
      </c>
      <c r="O471" s="21">
        <v>8551.4716501333351</v>
      </c>
      <c r="P471" s="21">
        <v>1981.2921343999999</v>
      </c>
      <c r="Q471" s="21">
        <v>6631.5174570666668</v>
      </c>
    </row>
    <row r="472" spans="1:17" x14ac:dyDescent="0.2">
      <c r="A472" s="20">
        <f t="shared" si="8"/>
        <v>463</v>
      </c>
      <c r="B472" s="20" t="s">
        <v>2</v>
      </c>
      <c r="C472" s="20" t="s">
        <v>43</v>
      </c>
      <c r="D472" s="21">
        <v>1601143.55</v>
      </c>
      <c r="E472" s="21">
        <v>954179.83333333337</v>
      </c>
      <c r="F472" s="21">
        <v>196891.53333333333</v>
      </c>
      <c r="G472" s="21">
        <v>450072.18333333335</v>
      </c>
      <c r="I472" s="21">
        <v>0.36173593483649025</v>
      </c>
      <c r="J472" s="21">
        <v>0.37254760971857331</v>
      </c>
      <c r="K472" s="21">
        <v>0.37439495806997625</v>
      </c>
      <c r="L472" s="21">
        <v>0.33327664073588792</v>
      </c>
      <c r="N472" s="21">
        <v>17166.639103999998</v>
      </c>
      <c r="O472" s="21">
        <v>8550.2887253333338</v>
      </c>
      <c r="P472" s="21">
        <v>1980.0063317333334</v>
      </c>
      <c r="Q472" s="21">
        <v>6636.3440469333327</v>
      </c>
    </row>
    <row r="473" spans="1:17" x14ac:dyDescent="0.2">
      <c r="A473" s="20">
        <f t="shared" si="8"/>
        <v>464</v>
      </c>
      <c r="B473" s="20" t="s">
        <v>2</v>
      </c>
      <c r="C473" s="20" t="s">
        <v>43</v>
      </c>
      <c r="D473" s="21">
        <v>1601056.2333333334</v>
      </c>
      <c r="E473" s="21">
        <v>954186.1166666667</v>
      </c>
      <c r="F473" s="21">
        <v>197061.46666666667</v>
      </c>
      <c r="G473" s="21">
        <v>449808.65</v>
      </c>
      <c r="I473" s="21">
        <v>0.36608801986280437</v>
      </c>
      <c r="J473" s="21">
        <v>0.3767640038324459</v>
      </c>
      <c r="K473" s="21">
        <v>0.37909915704812236</v>
      </c>
      <c r="L473" s="21">
        <v>0.33774070048082294</v>
      </c>
      <c r="N473" s="21">
        <v>17166.835985066667</v>
      </c>
      <c r="O473" s="21">
        <v>8552.4149589333338</v>
      </c>
      <c r="P473" s="21">
        <v>1982.1136554666668</v>
      </c>
      <c r="Q473" s="21">
        <v>6632.3073706666664</v>
      </c>
    </row>
    <row r="474" spans="1:17" x14ac:dyDescent="0.2">
      <c r="A474" s="20">
        <f t="shared" si="8"/>
        <v>465</v>
      </c>
      <c r="B474" s="20" t="s">
        <v>2</v>
      </c>
      <c r="C474" s="20" t="s">
        <v>43</v>
      </c>
      <c r="D474" s="21">
        <v>1601064.0666666667</v>
      </c>
      <c r="E474" s="21">
        <v>954225.35</v>
      </c>
      <c r="F474" s="21">
        <v>196946.3</v>
      </c>
      <c r="G474" s="21">
        <v>449892.41666666669</v>
      </c>
      <c r="I474" s="21">
        <v>0.36257467294354784</v>
      </c>
      <c r="J474" s="21">
        <v>0.37335114745169995</v>
      </c>
      <c r="K474" s="21">
        <v>0.37511312195253227</v>
      </c>
      <c r="L474" s="21">
        <v>0.33422881551867306</v>
      </c>
      <c r="N474" s="21">
        <v>17165.968452266665</v>
      </c>
      <c r="O474" s="21">
        <v>8551.4144426666662</v>
      </c>
      <c r="P474" s="21">
        <v>1980.2694997333335</v>
      </c>
      <c r="Q474" s="21">
        <v>6634.2845098666667</v>
      </c>
    </row>
    <row r="475" spans="1:17" x14ac:dyDescent="0.2">
      <c r="A475" s="20">
        <f t="shared" si="8"/>
        <v>466</v>
      </c>
      <c r="B475" s="20" t="s">
        <v>2</v>
      </c>
      <c r="C475" s="20" t="s">
        <v>43</v>
      </c>
      <c r="D475" s="21">
        <v>1600913.95</v>
      </c>
      <c r="E475" s="21">
        <v>954072.96666666667</v>
      </c>
      <c r="F475" s="21">
        <v>196968.35</v>
      </c>
      <c r="G475" s="21">
        <v>449872.63333333336</v>
      </c>
      <c r="I475" s="21">
        <v>0.3619418774090471</v>
      </c>
      <c r="J475" s="21">
        <v>0.37275018809707394</v>
      </c>
      <c r="K475" s="21">
        <v>0.37478921088929601</v>
      </c>
      <c r="L475" s="21">
        <v>0.33339505288867316</v>
      </c>
      <c r="N475" s="21">
        <v>17164.340292266668</v>
      </c>
      <c r="O475" s="21">
        <v>8549.3032960000019</v>
      </c>
      <c r="P475" s="21">
        <v>1980.8462848000001</v>
      </c>
      <c r="Q475" s="21">
        <v>6634.1907114666665</v>
      </c>
    </row>
    <row r="476" spans="1:17" x14ac:dyDescent="0.2">
      <c r="A476" s="20">
        <f t="shared" si="8"/>
        <v>467</v>
      </c>
      <c r="B476" s="20" t="s">
        <v>2</v>
      </c>
      <c r="C476" s="20" t="s">
        <v>43</v>
      </c>
      <c r="D476" s="21">
        <v>1601092.8</v>
      </c>
      <c r="E476" s="21">
        <v>954256.96666666667</v>
      </c>
      <c r="F476" s="21">
        <v>196892.26666666666</v>
      </c>
      <c r="G476" s="21">
        <v>449943.56666666665</v>
      </c>
      <c r="I476" s="21">
        <v>0.3634858802895955</v>
      </c>
      <c r="J476" s="21">
        <v>0.37409519228381144</v>
      </c>
      <c r="K476" s="21">
        <v>0.37660396396134066</v>
      </c>
      <c r="L476" s="21">
        <v>0.33524487396826874</v>
      </c>
      <c r="N476" s="21">
        <v>17166.381124266671</v>
      </c>
      <c r="O476" s="21">
        <v>8551.6893525333344</v>
      </c>
      <c r="P476" s="21">
        <v>1980.2212351999997</v>
      </c>
      <c r="Q476" s="21">
        <v>6634.4705365333339</v>
      </c>
    </row>
    <row r="477" spans="1:17" x14ac:dyDescent="0.2">
      <c r="A477" s="20">
        <f t="shared" si="8"/>
        <v>468</v>
      </c>
      <c r="B477" s="20" t="s">
        <v>2</v>
      </c>
      <c r="C477" s="20" t="s">
        <v>43</v>
      </c>
      <c r="D477" s="21">
        <v>1600913.7666666666</v>
      </c>
      <c r="E477" s="21">
        <v>954172.58333333337</v>
      </c>
      <c r="F477" s="21">
        <v>196928.05</v>
      </c>
      <c r="G477" s="21">
        <v>449813.13333333336</v>
      </c>
      <c r="I477" s="21">
        <v>0.36298943684516172</v>
      </c>
      <c r="J477" s="21">
        <v>0.37368039075041543</v>
      </c>
      <c r="K477" s="21">
        <v>0.37578775471549125</v>
      </c>
      <c r="L477" s="21">
        <v>0.33470799740988744</v>
      </c>
      <c r="N477" s="21">
        <v>17162.073224533335</v>
      </c>
      <c r="O477" s="21">
        <v>8551.4066602666662</v>
      </c>
      <c r="P477" s="21">
        <v>1979.9399765333335</v>
      </c>
      <c r="Q477" s="21">
        <v>6630.726587733333</v>
      </c>
    </row>
    <row r="478" spans="1:17" x14ac:dyDescent="0.2">
      <c r="A478" s="20">
        <f t="shared" si="8"/>
        <v>469</v>
      </c>
      <c r="B478" s="20" t="s">
        <v>2</v>
      </c>
      <c r="C478" s="20" t="s">
        <v>43</v>
      </c>
      <c r="D478" s="21">
        <v>1601199.2166666668</v>
      </c>
      <c r="E478" s="21">
        <v>954314.71666666667</v>
      </c>
      <c r="F478" s="21">
        <v>196986.58333333334</v>
      </c>
      <c r="G478" s="21">
        <v>449897.91666666669</v>
      </c>
      <c r="I478" s="21">
        <v>0.36175944980529334</v>
      </c>
      <c r="J478" s="21">
        <v>0.37251038501746536</v>
      </c>
      <c r="K478" s="21">
        <v>0.37443946385519489</v>
      </c>
      <c r="L478" s="21">
        <v>0.33340286520553275</v>
      </c>
      <c r="N478" s="21">
        <v>17164.545774933333</v>
      </c>
      <c r="O478" s="21">
        <v>8550.0480853333338</v>
      </c>
      <c r="P478" s="21">
        <v>1981.3048320000003</v>
      </c>
      <c r="Q478" s="21">
        <v>6633.1928576</v>
      </c>
    </row>
    <row r="479" spans="1:17" x14ac:dyDescent="0.2">
      <c r="A479" s="20">
        <f t="shared" si="8"/>
        <v>470</v>
      </c>
      <c r="B479" s="20" t="s">
        <v>2</v>
      </c>
      <c r="C479" s="20" t="s">
        <v>43</v>
      </c>
      <c r="D479" s="21">
        <v>1601030.2999999998</v>
      </c>
      <c r="E479" s="21">
        <v>954185.68333333335</v>
      </c>
      <c r="F479" s="21">
        <v>196956.51666666666</v>
      </c>
      <c r="G479" s="21">
        <v>449888.1</v>
      </c>
      <c r="I479" s="21">
        <v>0.36292418415399963</v>
      </c>
      <c r="J479" s="21">
        <v>0.37365054088616328</v>
      </c>
      <c r="K479" s="21">
        <v>0.3759047780512636</v>
      </c>
      <c r="L479" s="21">
        <v>0.33449145035546984</v>
      </c>
      <c r="N479" s="21">
        <v>17165.122150399999</v>
      </c>
      <c r="O479" s="21">
        <v>8550.9716650666651</v>
      </c>
      <c r="P479" s="21">
        <v>1980.5133482666668</v>
      </c>
      <c r="Q479" s="21">
        <v>6633.6371370666666</v>
      </c>
    </row>
    <row r="480" spans="1:17" x14ac:dyDescent="0.2">
      <c r="A480" s="20">
        <f t="shared" si="8"/>
        <v>471</v>
      </c>
      <c r="B480" s="20" t="s">
        <v>2</v>
      </c>
      <c r="C480" s="20" t="s">
        <v>43</v>
      </c>
      <c r="D480" s="21">
        <v>1601275.4</v>
      </c>
      <c r="E480" s="21">
        <v>954241.33333333337</v>
      </c>
      <c r="F480" s="21">
        <v>197016.78333333333</v>
      </c>
      <c r="G480" s="21">
        <v>450017.28333333333</v>
      </c>
      <c r="I480" s="21">
        <v>0.36363063430562914</v>
      </c>
      <c r="J480" s="21">
        <v>0.37430908826697928</v>
      </c>
      <c r="K480" s="21">
        <v>0.37633020063349931</v>
      </c>
      <c r="L480" s="21">
        <v>0.33542760672488248</v>
      </c>
      <c r="N480" s="21">
        <v>17165.375761066665</v>
      </c>
      <c r="O480" s="21">
        <v>8550.3801344000003</v>
      </c>
      <c r="P480" s="21">
        <v>1981.0265088000001</v>
      </c>
      <c r="Q480" s="21">
        <v>6633.9691178666671</v>
      </c>
    </row>
    <row r="481" spans="1:17" x14ac:dyDescent="0.2">
      <c r="A481" s="20">
        <f t="shared" si="8"/>
        <v>472</v>
      </c>
      <c r="B481" s="20" t="s">
        <v>2</v>
      </c>
      <c r="C481" s="20" t="s">
        <v>43</v>
      </c>
      <c r="D481" s="21">
        <v>1601179.6333333333</v>
      </c>
      <c r="E481" s="21">
        <v>954466.78333333333</v>
      </c>
      <c r="F481" s="21">
        <v>196859.78333333333</v>
      </c>
      <c r="G481" s="21">
        <v>449853.06666666665</v>
      </c>
      <c r="I481" s="21">
        <v>0.36219979806971064</v>
      </c>
      <c r="J481" s="21">
        <v>0.37298188852634601</v>
      </c>
      <c r="K481" s="21">
        <v>0.37484085703301345</v>
      </c>
      <c r="L481" s="21">
        <v>0.33379127032737804</v>
      </c>
      <c r="N481" s="21">
        <v>17167.267771733332</v>
      </c>
      <c r="O481" s="21">
        <v>8554.2268927999994</v>
      </c>
      <c r="P481" s="21">
        <v>1979.9845546666666</v>
      </c>
      <c r="Q481" s="21">
        <v>6633.0563242666667</v>
      </c>
    </row>
    <row r="482" spans="1:17" x14ac:dyDescent="0.2">
      <c r="A482" s="20">
        <f t="shared" si="8"/>
        <v>473</v>
      </c>
      <c r="B482" s="20" t="s">
        <v>2</v>
      </c>
      <c r="C482" s="20" t="s">
        <v>43</v>
      </c>
      <c r="D482" s="21">
        <v>1601201.2000000002</v>
      </c>
      <c r="E482" s="21">
        <v>954353.1166666667</v>
      </c>
      <c r="F482" s="21">
        <v>196893.96666666667</v>
      </c>
      <c r="G482" s="21">
        <v>449954.11666666664</v>
      </c>
      <c r="I482" s="21">
        <v>0.36313236018267614</v>
      </c>
      <c r="J482" s="21">
        <v>0.37388366451432448</v>
      </c>
      <c r="K482" s="21">
        <v>0.37575073978058243</v>
      </c>
      <c r="L482" s="21">
        <v>0.33480719737831049</v>
      </c>
      <c r="N482" s="21">
        <v>17165.676612266667</v>
      </c>
      <c r="O482" s="21">
        <v>8551.8973610666671</v>
      </c>
      <c r="P482" s="21">
        <v>1980.3682816</v>
      </c>
      <c r="Q482" s="21">
        <v>6633.4109695999996</v>
      </c>
    </row>
    <row r="483" spans="1:17" x14ac:dyDescent="0.2">
      <c r="A483" s="20">
        <f t="shared" si="8"/>
        <v>474</v>
      </c>
      <c r="B483" s="20" t="s">
        <v>2</v>
      </c>
      <c r="C483" s="20" t="s">
        <v>43</v>
      </c>
      <c r="D483" s="21">
        <v>1600924.7833333334</v>
      </c>
      <c r="E483" s="21">
        <v>954214.16666666663</v>
      </c>
      <c r="F483" s="21">
        <v>196902.38333333333</v>
      </c>
      <c r="G483" s="21">
        <v>449808.23333333334</v>
      </c>
      <c r="I483" s="21">
        <v>0.36318548422954744</v>
      </c>
      <c r="J483" s="21">
        <v>0.37378963550286143</v>
      </c>
      <c r="K483" s="21">
        <v>0.37605970437297059</v>
      </c>
      <c r="L483" s="21">
        <v>0.33505439399471493</v>
      </c>
      <c r="N483" s="21">
        <v>17164.349508266667</v>
      </c>
      <c r="O483" s="21">
        <v>8551.1393962666662</v>
      </c>
      <c r="P483" s="21">
        <v>1980.0765098666666</v>
      </c>
      <c r="Q483" s="21">
        <v>6633.1336021333327</v>
      </c>
    </row>
    <row r="484" spans="1:17" x14ac:dyDescent="0.2">
      <c r="A484" s="20">
        <f t="shared" si="8"/>
        <v>475</v>
      </c>
      <c r="B484" s="20" t="s">
        <v>2</v>
      </c>
      <c r="C484" s="20" t="s">
        <v>43</v>
      </c>
      <c r="D484" s="21">
        <v>1601004.1</v>
      </c>
      <c r="E484" s="21">
        <v>954310.6166666667</v>
      </c>
      <c r="F484" s="21">
        <v>196825.51666666666</v>
      </c>
      <c r="G484" s="21">
        <v>449867.96666666667</v>
      </c>
      <c r="I484" s="21">
        <v>0.36252170315074977</v>
      </c>
      <c r="J484" s="21">
        <v>0.37331173894341912</v>
      </c>
      <c r="K484" s="21">
        <v>0.37530348504102323</v>
      </c>
      <c r="L484" s="21">
        <v>0.33404039866808327</v>
      </c>
      <c r="N484" s="21">
        <v>17162.693768533336</v>
      </c>
      <c r="O484" s="21">
        <v>8552.1192959999989</v>
      </c>
      <c r="P484" s="21">
        <v>1979.4690730666666</v>
      </c>
      <c r="Q484" s="21">
        <v>6631.1053994666672</v>
      </c>
    </row>
    <row r="485" spans="1:17" x14ac:dyDescent="0.2">
      <c r="A485" s="20">
        <f t="shared" si="8"/>
        <v>476</v>
      </c>
      <c r="B485" s="20" t="s">
        <v>2</v>
      </c>
      <c r="C485" s="20" t="s">
        <v>43</v>
      </c>
      <c r="D485" s="21">
        <v>1600688.9833333334</v>
      </c>
      <c r="E485" s="21">
        <v>953951.68333333335</v>
      </c>
      <c r="F485" s="21">
        <v>196981.51666666666</v>
      </c>
      <c r="G485" s="21">
        <v>449755.78333333333</v>
      </c>
      <c r="I485" s="21">
        <v>0.36174279336109627</v>
      </c>
      <c r="J485" s="21">
        <v>0.37264668591443861</v>
      </c>
      <c r="K485" s="21">
        <v>0.37431742893643744</v>
      </c>
      <c r="L485" s="21">
        <v>0.33310779205470287</v>
      </c>
      <c r="N485" s="21">
        <v>17162.807773866665</v>
      </c>
      <c r="O485" s="21">
        <v>8548.5385728000001</v>
      </c>
      <c r="P485" s="21">
        <v>1980.6963029333333</v>
      </c>
      <c r="Q485" s="21">
        <v>6633.5728981333332</v>
      </c>
    </row>
    <row r="486" spans="1:17" x14ac:dyDescent="0.2">
      <c r="A486" s="20">
        <f t="shared" si="8"/>
        <v>477</v>
      </c>
      <c r="B486" s="20" t="s">
        <v>2</v>
      </c>
      <c r="C486" s="20" t="s">
        <v>43</v>
      </c>
      <c r="D486" s="21">
        <v>1601236.4166666667</v>
      </c>
      <c r="E486" s="21">
        <v>954357.56666666665</v>
      </c>
      <c r="F486" s="21">
        <v>196937.8</v>
      </c>
      <c r="G486" s="21">
        <v>449941.05</v>
      </c>
      <c r="I486" s="21">
        <v>0.41194778321564735</v>
      </c>
      <c r="J486" s="21">
        <v>0.42253417532848536</v>
      </c>
      <c r="K486" s="21">
        <v>0.43577202336643006</v>
      </c>
      <c r="L486" s="21">
        <v>0.37906548261525963</v>
      </c>
      <c r="N486" s="21">
        <v>17169.574161066666</v>
      </c>
      <c r="O486" s="21">
        <v>8553.1108693333317</v>
      </c>
      <c r="P486" s="21">
        <v>1980.4792149333332</v>
      </c>
      <c r="Q486" s="21">
        <v>6635.9840768000004</v>
      </c>
    </row>
    <row r="487" spans="1:17" x14ac:dyDescent="0.2">
      <c r="A487" s="20">
        <f t="shared" si="8"/>
        <v>478</v>
      </c>
      <c r="B487" s="20" t="s">
        <v>2</v>
      </c>
      <c r="C487" s="20" t="s">
        <v>43</v>
      </c>
      <c r="D487" s="21">
        <v>1601364.3</v>
      </c>
      <c r="E487" s="21">
        <v>954472.98333333328</v>
      </c>
      <c r="F487" s="21">
        <v>196874.76666666666</v>
      </c>
      <c r="G487" s="21">
        <v>450016.55</v>
      </c>
      <c r="I487" s="21">
        <v>0.36484384168549283</v>
      </c>
      <c r="J487" s="21">
        <v>0.37554610580124853</v>
      </c>
      <c r="K487" s="21">
        <v>0.37759300954938696</v>
      </c>
      <c r="L487" s="21">
        <v>0.33656707851448275</v>
      </c>
      <c r="N487" s="21">
        <v>17169.630685866669</v>
      </c>
      <c r="O487" s="21">
        <v>8553.7552383999991</v>
      </c>
      <c r="P487" s="21">
        <v>1980.5315072000001</v>
      </c>
      <c r="Q487" s="21">
        <v>6635.3439402666672</v>
      </c>
    </row>
    <row r="488" spans="1:17" x14ac:dyDescent="0.2">
      <c r="A488" s="20">
        <f t="shared" si="8"/>
        <v>479</v>
      </c>
      <c r="B488" s="20" t="s">
        <v>2</v>
      </c>
      <c r="C488" s="20" t="s">
        <v>43</v>
      </c>
      <c r="D488" s="21">
        <v>1601079.7</v>
      </c>
      <c r="E488" s="21">
        <v>954102.9</v>
      </c>
      <c r="F488" s="21">
        <v>196897.68333333332</v>
      </c>
      <c r="G488" s="21">
        <v>450079.11666666664</v>
      </c>
      <c r="I488" s="21">
        <v>0.40987710920949155</v>
      </c>
      <c r="J488" s="21">
        <v>0.42050878993240665</v>
      </c>
      <c r="K488" s="21">
        <v>0.43431444918811896</v>
      </c>
      <c r="L488" s="21">
        <v>0.37664878893329379</v>
      </c>
      <c r="N488" s="21">
        <v>17165.934250666669</v>
      </c>
      <c r="O488" s="21">
        <v>8550.4193877333328</v>
      </c>
      <c r="P488" s="21">
        <v>1979.9607296000001</v>
      </c>
      <c r="Q488" s="21">
        <v>6635.554133333334</v>
      </c>
    </row>
    <row r="489" spans="1:17" x14ac:dyDescent="0.2">
      <c r="A489" s="20">
        <f t="shared" si="8"/>
        <v>480</v>
      </c>
      <c r="B489" s="20" t="s">
        <v>2</v>
      </c>
      <c r="C489" s="20" t="s">
        <v>43</v>
      </c>
      <c r="D489" s="21">
        <v>1601427.9</v>
      </c>
      <c r="E489" s="21">
        <v>954505.93333333335</v>
      </c>
      <c r="F489" s="21">
        <v>196986.65</v>
      </c>
      <c r="G489" s="21">
        <v>449935.31666666665</v>
      </c>
      <c r="I489" s="21">
        <v>0.36467265528053638</v>
      </c>
      <c r="J489" s="21">
        <v>0.37527661252882727</v>
      </c>
      <c r="K489" s="21">
        <v>0.37748255055186059</v>
      </c>
      <c r="L489" s="21">
        <v>0.33656879679630985</v>
      </c>
      <c r="N489" s="21">
        <v>17168.549478399997</v>
      </c>
      <c r="O489" s="21">
        <v>8553.6081919999997</v>
      </c>
      <c r="P489" s="21">
        <v>1981.3630634666667</v>
      </c>
      <c r="Q489" s="21">
        <v>6633.5782229333327</v>
      </c>
    </row>
    <row r="490" spans="1:17" x14ac:dyDescent="0.2">
      <c r="A490" s="20">
        <f t="shared" si="8"/>
        <v>481</v>
      </c>
      <c r="B490" s="20" t="s">
        <v>2</v>
      </c>
      <c r="C490" s="20" t="s">
        <v>43</v>
      </c>
      <c r="D490" s="21">
        <v>1601071.6</v>
      </c>
      <c r="E490" s="21">
        <v>954297.6166666667</v>
      </c>
      <c r="F490" s="21">
        <v>196867.16666666666</v>
      </c>
      <c r="G490" s="21">
        <v>449906.81666666665</v>
      </c>
      <c r="I490" s="21">
        <v>0.3633510337284937</v>
      </c>
      <c r="J490" s="21">
        <v>0.37406455653762943</v>
      </c>
      <c r="K490" s="21">
        <v>0.37612892381749796</v>
      </c>
      <c r="L490" s="21">
        <v>0.33503531183068314</v>
      </c>
      <c r="N490" s="21">
        <v>17161.089843199999</v>
      </c>
      <c r="O490" s="21">
        <v>8550.9862058666658</v>
      </c>
      <c r="P490" s="21">
        <v>1978.5837909333336</v>
      </c>
      <c r="Q490" s="21">
        <v>6631.5198463999996</v>
      </c>
    </row>
    <row r="491" spans="1:17" x14ac:dyDescent="0.2">
      <c r="A491" s="20">
        <f t="shared" si="8"/>
        <v>482</v>
      </c>
      <c r="B491" s="20" t="s">
        <v>2</v>
      </c>
      <c r="C491" s="20" t="s">
        <v>43</v>
      </c>
      <c r="D491" s="21">
        <v>1601112.7166666668</v>
      </c>
      <c r="E491" s="21">
        <v>954312.33333333337</v>
      </c>
      <c r="F491" s="21">
        <v>196858.38333333333</v>
      </c>
      <c r="G491" s="21">
        <v>449942</v>
      </c>
      <c r="I491" s="21">
        <v>0.36198166591706643</v>
      </c>
      <c r="J491" s="21">
        <v>0.37288393410333515</v>
      </c>
      <c r="K491" s="21">
        <v>0.37460404683468312</v>
      </c>
      <c r="L491" s="21">
        <v>0.33333577268477571</v>
      </c>
      <c r="N491" s="21">
        <v>17165.696409599997</v>
      </c>
      <c r="O491" s="21">
        <v>8552.1989632000004</v>
      </c>
      <c r="P491" s="21">
        <v>1979.8444714666666</v>
      </c>
      <c r="Q491" s="21">
        <v>6633.6529749333331</v>
      </c>
    </row>
    <row r="492" spans="1:17" x14ac:dyDescent="0.2">
      <c r="A492" s="20">
        <f t="shared" si="8"/>
        <v>483</v>
      </c>
      <c r="B492" s="20" t="s">
        <v>2</v>
      </c>
      <c r="C492" s="20" t="s">
        <v>43</v>
      </c>
      <c r="D492" s="21">
        <v>1601131.3166666667</v>
      </c>
      <c r="E492" s="21">
        <v>954188.3833333333</v>
      </c>
      <c r="F492" s="21">
        <v>197061.43333333332</v>
      </c>
      <c r="G492" s="21">
        <v>449881.5</v>
      </c>
      <c r="I492" s="21">
        <v>0.41146556907954634</v>
      </c>
      <c r="J492" s="21">
        <v>0.42153892900917905</v>
      </c>
      <c r="K492" s="21">
        <v>0.43552821463628183</v>
      </c>
      <c r="L492" s="21">
        <v>0.37956005073928722</v>
      </c>
      <c r="N492" s="21">
        <v>17167.169194666669</v>
      </c>
      <c r="O492" s="21">
        <v>8550.5131861333321</v>
      </c>
      <c r="P492" s="21">
        <v>1981.764744533333</v>
      </c>
      <c r="Q492" s="21">
        <v>6634.8912640000008</v>
      </c>
    </row>
    <row r="493" spans="1:17" x14ac:dyDescent="0.2">
      <c r="A493" s="20">
        <f t="shared" si="8"/>
        <v>484</v>
      </c>
      <c r="B493" s="20" t="s">
        <v>2</v>
      </c>
      <c r="C493" s="20" t="s">
        <v>43</v>
      </c>
      <c r="D493" s="21">
        <v>1601055.1333333333</v>
      </c>
      <c r="E493" s="21">
        <v>954270.05</v>
      </c>
      <c r="F493" s="21">
        <v>196813.95</v>
      </c>
      <c r="G493" s="21">
        <v>449971.13333333336</v>
      </c>
      <c r="I493" s="21">
        <v>0.36396940376027859</v>
      </c>
      <c r="J493" s="21">
        <v>0.37479973879860667</v>
      </c>
      <c r="K493" s="21">
        <v>0.37662692930726371</v>
      </c>
      <c r="L493" s="21">
        <v>0.33546481533556155</v>
      </c>
      <c r="N493" s="21">
        <v>17165.078118400001</v>
      </c>
      <c r="O493" s="21">
        <v>8551.4947925333345</v>
      </c>
      <c r="P493" s="21">
        <v>1979.0452736000002</v>
      </c>
      <c r="Q493" s="21">
        <v>6634.5380522666665</v>
      </c>
    </row>
    <row r="494" spans="1:17" x14ac:dyDescent="0.2">
      <c r="A494" s="20">
        <f t="shared" si="8"/>
        <v>485</v>
      </c>
      <c r="B494" s="20" t="s">
        <v>2</v>
      </c>
      <c r="C494" s="20" t="s">
        <v>43</v>
      </c>
      <c r="D494" s="21">
        <v>1600993.95</v>
      </c>
      <c r="E494" s="21">
        <v>954076.21666666667</v>
      </c>
      <c r="F494" s="21">
        <v>196958.73333333334</v>
      </c>
      <c r="G494" s="21">
        <v>449959</v>
      </c>
      <c r="I494" s="21">
        <v>0.36240781720838694</v>
      </c>
      <c r="J494" s="21">
        <v>0.37331009101945783</v>
      </c>
      <c r="K494" s="21">
        <v>0.37486352369582665</v>
      </c>
      <c r="L494" s="21">
        <v>0.33383885798483864</v>
      </c>
      <c r="N494" s="21">
        <v>17166.878446933333</v>
      </c>
      <c r="O494" s="21">
        <v>8550.7896661333325</v>
      </c>
      <c r="P494" s="21">
        <v>1981.3371221333334</v>
      </c>
      <c r="Q494" s="21">
        <v>6634.7516586666661</v>
      </c>
    </row>
    <row r="495" spans="1:17" x14ac:dyDescent="0.2">
      <c r="A495" s="20">
        <f t="shared" si="8"/>
        <v>486</v>
      </c>
      <c r="B495" s="20" t="s">
        <v>2</v>
      </c>
      <c r="C495" s="20" t="s">
        <v>43</v>
      </c>
      <c r="D495" s="21">
        <v>1601266.7999999998</v>
      </c>
      <c r="E495" s="21">
        <v>954412.41666666663</v>
      </c>
      <c r="F495" s="21">
        <v>196823.36666666667</v>
      </c>
      <c r="G495" s="21">
        <v>450031.01666666666</v>
      </c>
      <c r="I495" s="21">
        <v>0.36199771071878845</v>
      </c>
      <c r="J495" s="21">
        <v>0.37296426794531262</v>
      </c>
      <c r="K495" s="21">
        <v>0.37438876092117113</v>
      </c>
      <c r="L495" s="21">
        <v>0.33332087262429805</v>
      </c>
      <c r="N495" s="21">
        <v>17166.761710933333</v>
      </c>
      <c r="O495" s="21">
        <v>8552.2812928000003</v>
      </c>
      <c r="P495" s="21">
        <v>1980.1044991999997</v>
      </c>
      <c r="Q495" s="21">
        <v>6634.3759189333332</v>
      </c>
    </row>
    <row r="496" spans="1:17" x14ac:dyDescent="0.2">
      <c r="A496" s="20">
        <f t="shared" si="8"/>
        <v>487</v>
      </c>
      <c r="B496" s="20" t="s">
        <v>2</v>
      </c>
      <c r="C496" s="20" t="s">
        <v>43</v>
      </c>
      <c r="D496" s="21">
        <v>1601453.4833333332</v>
      </c>
      <c r="E496" s="21">
        <v>954440.48333333328</v>
      </c>
      <c r="F496" s="21">
        <v>196991.66666666666</v>
      </c>
      <c r="G496" s="21">
        <v>450021.33333333331</v>
      </c>
      <c r="I496" s="21">
        <v>0.36430371692864971</v>
      </c>
      <c r="J496" s="21">
        <v>0.37507201194612638</v>
      </c>
      <c r="K496" s="21">
        <v>0.37707631118067597</v>
      </c>
      <c r="L496" s="21">
        <v>0.33587441728688416</v>
      </c>
      <c r="N496" s="21">
        <v>17169.561463466667</v>
      </c>
      <c r="O496" s="21">
        <v>8553.2746410666659</v>
      </c>
      <c r="P496" s="21">
        <v>1981.0413226666667</v>
      </c>
      <c r="Q496" s="21">
        <v>6635.2454997333325</v>
      </c>
    </row>
    <row r="497" spans="1:17" x14ac:dyDescent="0.2">
      <c r="A497" s="20">
        <f t="shared" si="8"/>
        <v>488</v>
      </c>
      <c r="B497" s="20" t="s">
        <v>2</v>
      </c>
      <c r="C497" s="20" t="s">
        <v>43</v>
      </c>
      <c r="D497" s="21">
        <v>1601260.4666666668</v>
      </c>
      <c r="E497" s="21">
        <v>954353.75</v>
      </c>
      <c r="F497" s="21">
        <v>196935.35</v>
      </c>
      <c r="G497" s="21">
        <v>449971.36666666664</v>
      </c>
      <c r="I497" s="21">
        <v>0.3648799467019877</v>
      </c>
      <c r="J497" s="21">
        <v>0.37559942512581596</v>
      </c>
      <c r="K497" s="21">
        <v>0.37783575379771417</v>
      </c>
      <c r="L497" s="21">
        <v>0.33647451519322602</v>
      </c>
      <c r="N497" s="21">
        <v>17169.200401066668</v>
      </c>
      <c r="O497" s="21">
        <v>8551.2868522666668</v>
      </c>
      <c r="P497" s="21">
        <v>1981.0170880000001</v>
      </c>
      <c r="Q497" s="21">
        <v>6636.8964607999997</v>
      </c>
    </row>
    <row r="498" spans="1:17" x14ac:dyDescent="0.2">
      <c r="A498" s="20">
        <f t="shared" si="8"/>
        <v>489</v>
      </c>
      <c r="B498" s="20" t="s">
        <v>2</v>
      </c>
      <c r="C498" s="20" t="s">
        <v>43</v>
      </c>
      <c r="D498" s="21">
        <v>1601260.7333333334</v>
      </c>
      <c r="E498" s="21">
        <v>954466.25</v>
      </c>
      <c r="F498" s="21">
        <v>196960.75</v>
      </c>
      <c r="G498" s="21">
        <v>449833.73333333334</v>
      </c>
      <c r="I498" s="21">
        <v>0.36286532402530658</v>
      </c>
      <c r="J498" s="21">
        <v>0.37377277214708565</v>
      </c>
      <c r="K498" s="21">
        <v>0.37543555911520438</v>
      </c>
      <c r="L498" s="21">
        <v>0.33421777476003728</v>
      </c>
      <c r="N498" s="21">
        <v>17170.144529066667</v>
      </c>
      <c r="O498" s="21">
        <v>8554.0113749333323</v>
      </c>
      <c r="P498" s="21">
        <v>1981.4750890666664</v>
      </c>
      <c r="Q498" s="21">
        <v>6634.6580650666674</v>
      </c>
    </row>
    <row r="499" spans="1:17" x14ac:dyDescent="0.2">
      <c r="A499" s="20">
        <f t="shared" si="8"/>
        <v>490</v>
      </c>
      <c r="B499" s="20" t="s">
        <v>2</v>
      </c>
      <c r="C499" s="20" t="s">
        <v>43</v>
      </c>
      <c r="D499" s="21">
        <v>1601101.7333333334</v>
      </c>
      <c r="E499" s="21">
        <v>954308.1333333333</v>
      </c>
      <c r="F499" s="21">
        <v>196982.85</v>
      </c>
      <c r="G499" s="21">
        <v>449810.75</v>
      </c>
      <c r="I499" s="21">
        <v>0.3634071853689414</v>
      </c>
      <c r="J499" s="21">
        <v>0.374247599587331</v>
      </c>
      <c r="K499" s="21">
        <v>0.37607129596984373</v>
      </c>
      <c r="L499" s="21">
        <v>0.3348624961720012</v>
      </c>
      <c r="N499" s="21">
        <v>17164.556834133335</v>
      </c>
      <c r="O499" s="21">
        <v>8552.4186453333332</v>
      </c>
      <c r="P499" s="21">
        <v>1980.1219754666668</v>
      </c>
      <c r="Q499" s="21">
        <v>6632.0162133333333</v>
      </c>
    </row>
    <row r="500" spans="1:17" x14ac:dyDescent="0.2">
      <c r="A500" s="20">
        <f t="shared" si="8"/>
        <v>491</v>
      </c>
      <c r="B500" s="20" t="s">
        <v>2</v>
      </c>
      <c r="C500" s="20" t="s">
        <v>43</v>
      </c>
      <c r="D500" s="21">
        <v>1601314.4166666667</v>
      </c>
      <c r="E500" s="21">
        <v>954398.6333333333</v>
      </c>
      <c r="F500" s="21">
        <v>196852.91666666666</v>
      </c>
      <c r="G500" s="21">
        <v>450062.86666666664</v>
      </c>
      <c r="I500" s="21">
        <v>0.36477704583625131</v>
      </c>
      <c r="J500" s="21">
        <v>0.37551850186010677</v>
      </c>
      <c r="K500" s="21">
        <v>0.37762299271664335</v>
      </c>
      <c r="L500" s="21">
        <v>0.33638013952273038</v>
      </c>
      <c r="N500" s="21">
        <v>17168.700893866666</v>
      </c>
      <c r="O500" s="21">
        <v>8552.889480533333</v>
      </c>
      <c r="P500" s="21">
        <v>1980.2815146666665</v>
      </c>
      <c r="Q500" s="21">
        <v>6635.5298986666667</v>
      </c>
    </row>
    <row r="501" spans="1:17" x14ac:dyDescent="0.2">
      <c r="A501" s="20">
        <f t="shared" si="8"/>
        <v>492</v>
      </c>
      <c r="B501" s="20" t="s">
        <v>2</v>
      </c>
      <c r="C501" s="20" t="s">
        <v>43</v>
      </c>
      <c r="D501" s="21">
        <v>1600988.1833333333</v>
      </c>
      <c r="E501" s="21">
        <v>954147.3</v>
      </c>
      <c r="F501" s="21">
        <v>196909.2</v>
      </c>
      <c r="G501" s="21">
        <v>449931.68333333335</v>
      </c>
      <c r="I501" s="21">
        <v>0.36234914342642816</v>
      </c>
      <c r="J501" s="21">
        <v>0.37330192420674108</v>
      </c>
      <c r="K501" s="21">
        <v>0.37475807758093577</v>
      </c>
      <c r="L501" s="21">
        <v>0.33369146052950782</v>
      </c>
      <c r="N501" s="21">
        <v>17166.055628800001</v>
      </c>
      <c r="O501" s="21">
        <v>8550.1861887999985</v>
      </c>
      <c r="P501" s="21">
        <v>1980.1078442666667</v>
      </c>
      <c r="Q501" s="21">
        <v>6635.7615957333337</v>
      </c>
    </row>
    <row r="502" spans="1:17" x14ac:dyDescent="0.2">
      <c r="A502" s="20">
        <f t="shared" si="8"/>
        <v>493</v>
      </c>
      <c r="B502" s="20" t="s">
        <v>2</v>
      </c>
      <c r="C502" s="20" t="s">
        <v>43</v>
      </c>
      <c r="D502" s="21">
        <v>1600676.5666666669</v>
      </c>
      <c r="E502" s="21">
        <v>954079.18333333335</v>
      </c>
      <c r="F502" s="21">
        <v>196771.73333333334</v>
      </c>
      <c r="G502" s="21">
        <v>449825.65</v>
      </c>
      <c r="I502" s="21">
        <v>0.36183439917083393</v>
      </c>
      <c r="J502" s="21">
        <v>0.37281674866574227</v>
      </c>
      <c r="K502" s="21">
        <v>0.37436973611724722</v>
      </c>
      <c r="L502" s="21">
        <v>0.3330574029812069</v>
      </c>
      <c r="N502" s="21">
        <v>17160.489233066666</v>
      </c>
      <c r="O502" s="21">
        <v>8549.5379285333329</v>
      </c>
      <c r="P502" s="21">
        <v>1978.3109973333335</v>
      </c>
      <c r="Q502" s="21">
        <v>6632.6403071999994</v>
      </c>
    </row>
    <row r="503" spans="1:17" x14ac:dyDescent="0.2">
      <c r="A503" s="20">
        <f t="shared" si="8"/>
        <v>494</v>
      </c>
      <c r="B503" s="20" t="s">
        <v>2</v>
      </c>
      <c r="C503" s="20" t="s">
        <v>43</v>
      </c>
      <c r="D503" s="21">
        <v>1600969.2333333334</v>
      </c>
      <c r="E503" s="21">
        <v>954105.2</v>
      </c>
      <c r="F503" s="21">
        <v>196915.18333333332</v>
      </c>
      <c r="G503" s="21">
        <v>449948.85</v>
      </c>
      <c r="I503" s="21">
        <v>0.36353320391728533</v>
      </c>
      <c r="J503" s="21">
        <v>0.37435591828168774</v>
      </c>
      <c r="K503" s="21">
        <v>0.37631201766987493</v>
      </c>
      <c r="L503" s="21">
        <v>0.33499140298576902</v>
      </c>
      <c r="N503" s="21">
        <v>17165.335756799999</v>
      </c>
      <c r="O503" s="21">
        <v>8550.1884416000012</v>
      </c>
      <c r="P503" s="21">
        <v>1979.9657130666665</v>
      </c>
      <c r="Q503" s="21">
        <v>6635.1816021333334</v>
      </c>
    </row>
    <row r="504" spans="1:17" x14ac:dyDescent="0.2">
      <c r="A504" s="20">
        <f t="shared" si="8"/>
        <v>495</v>
      </c>
      <c r="B504" s="20" t="s">
        <v>2</v>
      </c>
      <c r="C504" s="20" t="s">
        <v>43</v>
      </c>
      <c r="D504" s="21">
        <v>1600836.0833333333</v>
      </c>
      <c r="E504" s="21">
        <v>954210.75</v>
      </c>
      <c r="F504" s="21">
        <v>196889.76666666666</v>
      </c>
      <c r="G504" s="21">
        <v>449735.56666666665</v>
      </c>
      <c r="I504" s="21">
        <v>0.40944525907894069</v>
      </c>
      <c r="J504" s="21">
        <v>0.41993147642349099</v>
      </c>
      <c r="K504" s="21">
        <v>0.43284420377019761</v>
      </c>
      <c r="L504" s="21">
        <v>0.37695266751936524</v>
      </c>
      <c r="N504" s="21">
        <v>17159.888896</v>
      </c>
      <c r="O504" s="21">
        <v>8550.6738175999999</v>
      </c>
      <c r="P504" s="21">
        <v>1979.9732906666666</v>
      </c>
      <c r="Q504" s="21">
        <v>6629.2417877333337</v>
      </c>
    </row>
    <row r="505" spans="1:17" x14ac:dyDescent="0.2">
      <c r="A505" s="20">
        <f t="shared" si="8"/>
        <v>496</v>
      </c>
      <c r="B505" s="20" t="s">
        <v>2</v>
      </c>
      <c r="C505" s="20" t="s">
        <v>43</v>
      </c>
      <c r="D505" s="21">
        <v>1601076.3</v>
      </c>
      <c r="E505" s="21">
        <v>954215.83333333337</v>
      </c>
      <c r="F505" s="21">
        <v>196916.65</v>
      </c>
      <c r="G505" s="21">
        <v>449943.81666666665</v>
      </c>
      <c r="I505" s="21">
        <v>0.36199388317721026</v>
      </c>
      <c r="J505" s="21">
        <v>0.37291357479396259</v>
      </c>
      <c r="K505" s="21">
        <v>0.37453647638903736</v>
      </c>
      <c r="L505" s="21">
        <v>0.33334677748099584</v>
      </c>
      <c r="N505" s="21">
        <v>17167.3378816</v>
      </c>
      <c r="O505" s="21">
        <v>8551.4174463999989</v>
      </c>
      <c r="P505" s="21">
        <v>1981.2582741333333</v>
      </c>
      <c r="Q505" s="21">
        <v>6634.6621610666662</v>
      </c>
    </row>
    <row r="506" spans="1:17" x14ac:dyDescent="0.2">
      <c r="A506" s="20">
        <f t="shared" si="8"/>
        <v>497</v>
      </c>
      <c r="B506" s="20" t="s">
        <v>2</v>
      </c>
      <c r="C506" s="20" t="s">
        <v>43</v>
      </c>
      <c r="D506" s="21">
        <v>1600910.5666666667</v>
      </c>
      <c r="E506" s="21">
        <v>954098.53333333333</v>
      </c>
      <c r="F506" s="21">
        <v>196944.85</v>
      </c>
      <c r="G506" s="21">
        <v>449867.18333333335</v>
      </c>
      <c r="I506" s="21">
        <v>0.36436941451466048</v>
      </c>
      <c r="J506" s="21">
        <v>0.375128793808019</v>
      </c>
      <c r="K506" s="21">
        <v>0.37725995593859568</v>
      </c>
      <c r="L506" s="21">
        <v>0.33590716115434222</v>
      </c>
      <c r="N506" s="21">
        <v>17164.572398933335</v>
      </c>
      <c r="O506" s="21">
        <v>8549.797410133333</v>
      </c>
      <c r="P506" s="21">
        <v>1980.0500906666668</v>
      </c>
      <c r="Q506" s="21">
        <v>6634.7248981333341</v>
      </c>
    </row>
    <row r="507" spans="1:17" x14ac:dyDescent="0.2">
      <c r="A507" s="20">
        <f t="shared" si="8"/>
        <v>498</v>
      </c>
      <c r="B507" s="20" t="s">
        <v>2</v>
      </c>
      <c r="C507" s="20" t="s">
        <v>43</v>
      </c>
      <c r="D507" s="21">
        <v>1600955.0833333335</v>
      </c>
      <c r="E507" s="21">
        <v>954288.91666666663</v>
      </c>
      <c r="F507" s="21">
        <v>196946.95</v>
      </c>
      <c r="G507" s="21">
        <v>449719.21666666667</v>
      </c>
      <c r="I507" s="21">
        <v>0.36314646891248931</v>
      </c>
      <c r="J507" s="21">
        <v>0.37394145529127404</v>
      </c>
      <c r="K507" s="21">
        <v>0.37602558336987024</v>
      </c>
      <c r="L507" s="21">
        <v>0.33459968306891341</v>
      </c>
      <c r="N507" s="21">
        <v>17167.558587733332</v>
      </c>
      <c r="O507" s="21">
        <v>8552.5387264000001</v>
      </c>
      <c r="P507" s="21">
        <v>1980.5629098666666</v>
      </c>
      <c r="Q507" s="21">
        <v>6634.4569514666664</v>
      </c>
    </row>
    <row r="508" spans="1:17" x14ac:dyDescent="0.2">
      <c r="A508" s="20">
        <f t="shared" si="8"/>
        <v>499</v>
      </c>
      <c r="B508" s="20" t="s">
        <v>2</v>
      </c>
      <c r="C508" s="20" t="s">
        <v>43</v>
      </c>
      <c r="D508" s="21">
        <v>1601037.4833333334</v>
      </c>
      <c r="E508" s="21">
        <v>954248.46666666667</v>
      </c>
      <c r="F508" s="21">
        <v>196952.35</v>
      </c>
      <c r="G508" s="21">
        <v>449836.66666666669</v>
      </c>
      <c r="I508" s="21">
        <v>0.40509675962302322</v>
      </c>
      <c r="J508" s="21">
        <v>0.41730682454332124</v>
      </c>
      <c r="K508" s="21">
        <v>0.41822893143104578</v>
      </c>
      <c r="L508" s="21">
        <v>0.37344560959162953</v>
      </c>
      <c r="N508" s="21">
        <v>17165.2841472</v>
      </c>
      <c r="O508" s="21">
        <v>8552.5947733333342</v>
      </c>
      <c r="P508" s="21">
        <v>1980.3023360000002</v>
      </c>
      <c r="Q508" s="21">
        <v>6632.3870378666661</v>
      </c>
    </row>
    <row r="509" spans="1:17" x14ac:dyDescent="0.2">
      <c r="A509" s="20">
        <f t="shared" si="8"/>
        <v>500</v>
      </c>
      <c r="B509" s="20" t="s">
        <v>2</v>
      </c>
      <c r="C509" s="20" t="s">
        <v>43</v>
      </c>
      <c r="D509" s="21">
        <v>1601475.7999999998</v>
      </c>
      <c r="E509" s="21">
        <v>954356.78333333333</v>
      </c>
      <c r="F509" s="21">
        <v>196963.55</v>
      </c>
      <c r="G509" s="21">
        <v>450155.46666666667</v>
      </c>
      <c r="I509" s="21">
        <v>0.36397330963935476</v>
      </c>
      <c r="J509" s="21">
        <v>0.37468476794501404</v>
      </c>
      <c r="K509" s="21">
        <v>0.3768709009018843</v>
      </c>
      <c r="L509" s="21">
        <v>0.33562108646316563</v>
      </c>
      <c r="N509" s="21">
        <v>17170.220714666666</v>
      </c>
      <c r="O509" s="21">
        <v>8551.8176256000006</v>
      </c>
      <c r="P509" s="21">
        <v>1981.4430720000003</v>
      </c>
      <c r="Q509" s="21">
        <v>6636.9600170666663</v>
      </c>
    </row>
    <row r="510" spans="1:17" x14ac:dyDescent="0.2">
      <c r="A510" s="20">
        <f t="shared" si="8"/>
        <v>501</v>
      </c>
      <c r="B510" s="20" t="s">
        <v>2</v>
      </c>
      <c r="C510" s="20" t="s">
        <v>43</v>
      </c>
      <c r="D510" s="21">
        <v>1600725.9833333334</v>
      </c>
      <c r="E510" s="21">
        <v>954016.4</v>
      </c>
      <c r="F510" s="21">
        <v>196896.23333333334</v>
      </c>
      <c r="G510" s="21">
        <v>449813.35</v>
      </c>
      <c r="I510" s="21">
        <v>0.36369687907962678</v>
      </c>
      <c r="J510" s="21">
        <v>0.37446288638224667</v>
      </c>
      <c r="K510" s="21">
        <v>0.37659554770558501</v>
      </c>
      <c r="L510" s="21">
        <v>0.33521696225037934</v>
      </c>
      <c r="N510" s="21">
        <v>17161.540198399998</v>
      </c>
      <c r="O510" s="21">
        <v>8550.5534634666674</v>
      </c>
      <c r="P510" s="21">
        <v>1980.0772608</v>
      </c>
      <c r="Q510" s="21">
        <v>6630.9094741333338</v>
      </c>
    </row>
    <row r="511" spans="1:17" x14ac:dyDescent="0.2">
      <c r="A511" s="20">
        <f t="shared" si="8"/>
        <v>502</v>
      </c>
      <c r="B511" s="20" t="s">
        <v>2</v>
      </c>
      <c r="C511" s="20" t="s">
        <v>43</v>
      </c>
      <c r="D511" s="21">
        <v>1601030.5499999998</v>
      </c>
      <c r="E511" s="21">
        <v>954308.48333333328</v>
      </c>
      <c r="F511" s="21">
        <v>196880.43333333332</v>
      </c>
      <c r="G511" s="21">
        <v>449841.63333333336</v>
      </c>
      <c r="I511" s="21">
        <v>0.36288434466995856</v>
      </c>
      <c r="J511" s="21">
        <v>0.37380797521290682</v>
      </c>
      <c r="K511" s="21">
        <v>0.37551193330029581</v>
      </c>
      <c r="L511" s="21">
        <v>0.33418393665800461</v>
      </c>
      <c r="N511" s="21">
        <v>17167.415159466666</v>
      </c>
      <c r="O511" s="21">
        <v>8552.3946154666664</v>
      </c>
      <c r="P511" s="21">
        <v>1980.7984298666668</v>
      </c>
      <c r="Q511" s="21">
        <v>6634.222114133333</v>
      </c>
    </row>
    <row r="512" spans="1:17" x14ac:dyDescent="0.2">
      <c r="A512" s="20">
        <f t="shared" si="8"/>
        <v>503</v>
      </c>
      <c r="B512" s="20" t="s">
        <v>2</v>
      </c>
      <c r="C512" s="20" t="s">
        <v>43</v>
      </c>
      <c r="D512" s="21">
        <v>1600977.9</v>
      </c>
      <c r="E512" s="21">
        <v>954288.6333333333</v>
      </c>
      <c r="F512" s="21">
        <v>196808.36666666667</v>
      </c>
      <c r="G512" s="21">
        <v>449880.9</v>
      </c>
      <c r="I512" s="21">
        <v>0.36124295462375422</v>
      </c>
      <c r="J512" s="21">
        <v>0.37237966900580288</v>
      </c>
      <c r="K512" s="21">
        <v>0.37372649968641242</v>
      </c>
      <c r="L512" s="21">
        <v>0.33215857682185074</v>
      </c>
      <c r="N512" s="21">
        <v>17165.1680256</v>
      </c>
      <c r="O512" s="21">
        <v>8551.319551999999</v>
      </c>
      <c r="P512" s="21">
        <v>1978.4455509333334</v>
      </c>
      <c r="Q512" s="21">
        <v>6635.4029226666662</v>
      </c>
    </row>
    <row r="513" spans="1:17" x14ac:dyDescent="0.2">
      <c r="A513" s="20">
        <f t="shared" si="8"/>
        <v>504</v>
      </c>
      <c r="B513" s="20" t="s">
        <v>2</v>
      </c>
      <c r="C513" s="20" t="s">
        <v>43</v>
      </c>
      <c r="D513" s="21">
        <v>1600710.2000000002</v>
      </c>
      <c r="E513" s="21">
        <v>954031.1166666667</v>
      </c>
      <c r="F513" s="21">
        <v>196863.36666666667</v>
      </c>
      <c r="G513" s="21">
        <v>449815.71666666667</v>
      </c>
      <c r="I513" s="21">
        <v>0.36260903253026894</v>
      </c>
      <c r="J513" s="21">
        <v>0.37355218132560214</v>
      </c>
      <c r="K513" s="21">
        <v>0.37545182877261229</v>
      </c>
      <c r="L513" s="21">
        <v>0.33377860244471225</v>
      </c>
      <c r="N513" s="21">
        <v>17160.888046933331</v>
      </c>
      <c r="O513" s="21">
        <v>8550.7229696000013</v>
      </c>
      <c r="P513" s="21">
        <v>1980.5821610666667</v>
      </c>
      <c r="Q513" s="21">
        <v>6629.5829162666669</v>
      </c>
    </row>
    <row r="514" spans="1:17" x14ac:dyDescent="0.2">
      <c r="A514" s="20">
        <f t="shared" si="8"/>
        <v>505</v>
      </c>
      <c r="B514" s="20" t="s">
        <v>2</v>
      </c>
      <c r="C514" s="20" t="s">
        <v>43</v>
      </c>
      <c r="D514" s="21">
        <v>1601241.1</v>
      </c>
      <c r="E514" s="21">
        <v>954248.71666666667</v>
      </c>
      <c r="F514" s="21">
        <v>196954.15</v>
      </c>
      <c r="G514" s="21">
        <v>450038.23333333334</v>
      </c>
      <c r="I514" s="21">
        <v>0.3621023198921553</v>
      </c>
      <c r="J514" s="21">
        <v>0.37314447557636227</v>
      </c>
      <c r="K514" s="21">
        <v>0.37495613217594048</v>
      </c>
      <c r="L514" s="21">
        <v>0.33306351030767978</v>
      </c>
      <c r="N514" s="21">
        <v>17171.870788266668</v>
      </c>
      <c r="O514" s="21">
        <v>8552.2357589333333</v>
      </c>
      <c r="P514" s="21">
        <v>1981.7283583999999</v>
      </c>
      <c r="Q514" s="21">
        <v>6637.9066709333329</v>
      </c>
    </row>
    <row r="515" spans="1:17" x14ac:dyDescent="0.2">
      <c r="A515" s="20">
        <f t="shared" si="8"/>
        <v>506</v>
      </c>
      <c r="B515" s="20" t="s">
        <v>2</v>
      </c>
      <c r="C515" s="20" t="s">
        <v>43</v>
      </c>
      <c r="D515" s="21">
        <v>1601038.2</v>
      </c>
      <c r="E515" s="21">
        <v>954271.6166666667</v>
      </c>
      <c r="F515" s="21">
        <v>196922.88333333333</v>
      </c>
      <c r="G515" s="21">
        <v>449843.7</v>
      </c>
      <c r="I515" s="21">
        <v>0.36270716408681986</v>
      </c>
      <c r="J515" s="21">
        <v>0.37369162345584456</v>
      </c>
      <c r="K515" s="21">
        <v>0.37522338990059811</v>
      </c>
      <c r="L515" s="21">
        <v>0.33392630292106645</v>
      </c>
      <c r="N515" s="21">
        <v>17167.059694933334</v>
      </c>
      <c r="O515" s="21">
        <v>8552.8025770666663</v>
      </c>
      <c r="P515" s="21">
        <v>1980.3564031999999</v>
      </c>
      <c r="Q515" s="21">
        <v>6633.9007146666672</v>
      </c>
    </row>
    <row r="516" spans="1:17" x14ac:dyDescent="0.2">
      <c r="A516" s="20">
        <f t="shared" si="8"/>
        <v>507</v>
      </c>
      <c r="B516" s="20" t="s">
        <v>2</v>
      </c>
      <c r="C516" s="20" t="s">
        <v>43</v>
      </c>
      <c r="D516" s="21">
        <v>1600872.1166666667</v>
      </c>
      <c r="E516" s="21">
        <v>954327.98333333328</v>
      </c>
      <c r="F516" s="21">
        <v>196915.66666666666</v>
      </c>
      <c r="G516" s="21">
        <v>449628.46666666667</v>
      </c>
      <c r="I516" s="21">
        <v>0.36389154561554765</v>
      </c>
      <c r="J516" s="21">
        <v>0.37466805636475886</v>
      </c>
      <c r="K516" s="21">
        <v>0.37676590029234169</v>
      </c>
      <c r="L516" s="21">
        <v>0.33538025494975338</v>
      </c>
      <c r="N516" s="21">
        <v>17159.715020799998</v>
      </c>
      <c r="O516" s="21">
        <v>8550.3392426666669</v>
      </c>
      <c r="P516" s="21">
        <v>1979.7645994666668</v>
      </c>
      <c r="Q516" s="21">
        <v>6629.611178666667</v>
      </c>
    </row>
    <row r="517" spans="1:17" x14ac:dyDescent="0.2">
      <c r="A517" s="20">
        <f t="shared" si="8"/>
        <v>508</v>
      </c>
      <c r="B517" s="20" t="s">
        <v>2</v>
      </c>
      <c r="C517" s="20" t="s">
        <v>43</v>
      </c>
      <c r="D517" s="21">
        <v>1601139.2666666666</v>
      </c>
      <c r="E517" s="21">
        <v>954345.45</v>
      </c>
      <c r="F517" s="21">
        <v>196880.96666666667</v>
      </c>
      <c r="G517" s="21">
        <v>449912.85</v>
      </c>
      <c r="I517" s="21">
        <v>0.36440219192467499</v>
      </c>
      <c r="J517" s="21">
        <v>0.3752281934701947</v>
      </c>
      <c r="K517" s="21">
        <v>0.3771253929404722</v>
      </c>
      <c r="L517" s="21">
        <v>0.33587066313694608</v>
      </c>
      <c r="N517" s="21">
        <v>17167.952554666666</v>
      </c>
      <c r="O517" s="21">
        <v>8552.8117930666667</v>
      </c>
      <c r="P517" s="21">
        <v>1979.9253674666666</v>
      </c>
      <c r="Q517" s="21">
        <v>6635.2153941333336</v>
      </c>
    </row>
    <row r="518" spans="1:17" x14ac:dyDescent="0.2">
      <c r="A518" s="20">
        <f t="shared" si="8"/>
        <v>509</v>
      </c>
      <c r="B518" s="20" t="s">
        <v>2</v>
      </c>
      <c r="C518" s="20" t="s">
        <v>43</v>
      </c>
      <c r="D518" s="21">
        <v>1601064.6166666667</v>
      </c>
      <c r="E518" s="21">
        <v>954133.76666666672</v>
      </c>
      <c r="F518" s="21">
        <v>196961</v>
      </c>
      <c r="G518" s="21">
        <v>449969.85</v>
      </c>
      <c r="I518" s="21">
        <v>0.36364857949674467</v>
      </c>
      <c r="J518" s="21">
        <v>0.37460242300756363</v>
      </c>
      <c r="K518" s="21">
        <v>0.37629837615907041</v>
      </c>
      <c r="L518" s="21">
        <v>0.33488454437558424</v>
      </c>
      <c r="N518" s="21">
        <v>17168.521830399997</v>
      </c>
      <c r="O518" s="21">
        <v>8552.4245162666666</v>
      </c>
      <c r="P518" s="21">
        <v>1980.4064426666669</v>
      </c>
      <c r="Q518" s="21">
        <v>6635.6908714666661</v>
      </c>
    </row>
    <row r="519" spans="1:17" x14ac:dyDescent="0.2">
      <c r="A519" s="20">
        <f t="shared" si="8"/>
        <v>510</v>
      </c>
      <c r="B519" s="20" t="s">
        <v>2</v>
      </c>
      <c r="C519" s="20" t="s">
        <v>43</v>
      </c>
      <c r="D519" s="21">
        <v>1600938.0666666669</v>
      </c>
      <c r="E519" s="21">
        <v>954098.76666666672</v>
      </c>
      <c r="F519" s="21">
        <v>196901.01666666666</v>
      </c>
      <c r="G519" s="21">
        <v>449938.28333333333</v>
      </c>
      <c r="I519" s="21">
        <v>0.36442846717868038</v>
      </c>
      <c r="J519" s="21">
        <v>0.37522218718236822</v>
      </c>
      <c r="K519" s="21">
        <v>0.37726873655045462</v>
      </c>
      <c r="L519" s="21">
        <v>0.33592114181437549</v>
      </c>
      <c r="N519" s="21">
        <v>17165.918071466665</v>
      </c>
      <c r="O519" s="21">
        <v>8550.965521066666</v>
      </c>
      <c r="P519" s="21">
        <v>1979.8317056000001</v>
      </c>
      <c r="Q519" s="21">
        <v>6635.1208447999998</v>
      </c>
    </row>
    <row r="520" spans="1:17" x14ac:dyDescent="0.2">
      <c r="A520" s="20">
        <f t="shared" si="8"/>
        <v>511</v>
      </c>
      <c r="B520" s="20" t="s">
        <v>2</v>
      </c>
      <c r="C520" s="20" t="s">
        <v>43</v>
      </c>
      <c r="D520" s="21">
        <v>1600853.6</v>
      </c>
      <c r="E520" s="21">
        <v>954197.8666666667</v>
      </c>
      <c r="F520" s="21">
        <v>196780.6</v>
      </c>
      <c r="G520" s="21">
        <v>449875.13333333336</v>
      </c>
      <c r="I520" s="21">
        <v>0.36343569214157584</v>
      </c>
      <c r="J520" s="21">
        <v>0.37430754148964768</v>
      </c>
      <c r="K520" s="21">
        <v>0.37645855333300132</v>
      </c>
      <c r="L520" s="21">
        <v>0.33467984205098689</v>
      </c>
      <c r="N520" s="21">
        <v>17163.082001066665</v>
      </c>
      <c r="O520" s="21">
        <v>8550.7121834666668</v>
      </c>
      <c r="P520" s="21">
        <v>1979.5748864</v>
      </c>
      <c r="Q520" s="21">
        <v>6632.7949312000001</v>
      </c>
    </row>
    <row r="521" spans="1:17" x14ac:dyDescent="0.2">
      <c r="A521" s="20">
        <f t="shared" si="8"/>
        <v>512</v>
      </c>
      <c r="B521" s="20" t="s">
        <v>2</v>
      </c>
      <c r="C521" s="20" t="s">
        <v>43</v>
      </c>
      <c r="D521" s="21">
        <v>1601096.4333333333</v>
      </c>
      <c r="E521" s="21">
        <v>954285.16666666663</v>
      </c>
      <c r="F521" s="21">
        <v>196869.56666666668</v>
      </c>
      <c r="G521" s="21">
        <v>449941.7</v>
      </c>
      <c r="I521" s="21">
        <v>0.36383137577201524</v>
      </c>
      <c r="J521" s="21">
        <v>0.37470387794633719</v>
      </c>
      <c r="K521" s="21">
        <v>0.37651184447503061</v>
      </c>
      <c r="L521" s="21">
        <v>0.33522352295864105</v>
      </c>
      <c r="N521" s="21">
        <v>17164.566323199997</v>
      </c>
      <c r="O521" s="21">
        <v>8551.3182549333324</v>
      </c>
      <c r="P521" s="21">
        <v>1979.6454741333334</v>
      </c>
      <c r="Q521" s="21">
        <v>6633.6025941333337</v>
      </c>
    </row>
    <row r="522" spans="1:17" x14ac:dyDescent="0.2">
      <c r="A522" s="20">
        <f t="shared" si="8"/>
        <v>513</v>
      </c>
      <c r="B522" s="20" t="s">
        <v>2</v>
      </c>
      <c r="C522" s="20" t="s">
        <v>43</v>
      </c>
      <c r="D522" s="21">
        <v>1601221.5833333333</v>
      </c>
      <c r="E522" s="21">
        <v>954345.35</v>
      </c>
      <c r="F522" s="21">
        <v>196990.46666666667</v>
      </c>
      <c r="G522" s="21">
        <v>449885.76666666666</v>
      </c>
      <c r="I522" s="21">
        <v>0.36312379627450064</v>
      </c>
      <c r="J522" s="21">
        <v>0.37412853989386546</v>
      </c>
      <c r="K522" s="21">
        <v>0.37558143363621321</v>
      </c>
      <c r="L522" s="21">
        <v>0.33432457065212035</v>
      </c>
      <c r="N522" s="21">
        <v>17168.55084373333</v>
      </c>
      <c r="O522" s="21">
        <v>8552.9539242666669</v>
      </c>
      <c r="P522" s="21">
        <v>1980.6283093333334</v>
      </c>
      <c r="Q522" s="21">
        <v>6634.9686101333336</v>
      </c>
    </row>
    <row r="523" spans="1:17" x14ac:dyDescent="0.2">
      <c r="A523" s="20">
        <f t="shared" ref="A523:A586" si="9">A522+1</f>
        <v>514</v>
      </c>
      <c r="B523" s="20" t="s">
        <v>2</v>
      </c>
      <c r="C523" s="20" t="s">
        <v>43</v>
      </c>
      <c r="D523" s="21">
        <v>1601140.95</v>
      </c>
      <c r="E523" s="21">
        <v>954304.98333333328</v>
      </c>
      <c r="F523" s="21">
        <v>196906.58333333334</v>
      </c>
      <c r="G523" s="21">
        <v>449929.38333333336</v>
      </c>
      <c r="I523" s="21">
        <v>0.36541950267817874</v>
      </c>
      <c r="J523" s="21">
        <v>0.37616181280551136</v>
      </c>
      <c r="K523" s="21">
        <v>0.37827100033476108</v>
      </c>
      <c r="L523" s="21">
        <v>0.33701063440955525</v>
      </c>
      <c r="N523" s="21">
        <v>17169.091993599999</v>
      </c>
      <c r="O523" s="21">
        <v>8552.1373184000004</v>
      </c>
      <c r="P523" s="21">
        <v>1980.5638656000001</v>
      </c>
      <c r="Q523" s="21">
        <v>6636.3908095999996</v>
      </c>
    </row>
    <row r="524" spans="1:17" x14ac:dyDescent="0.2">
      <c r="A524" s="20">
        <f t="shared" si="9"/>
        <v>515</v>
      </c>
      <c r="B524" s="20" t="s">
        <v>2</v>
      </c>
      <c r="C524" s="20" t="s">
        <v>43</v>
      </c>
      <c r="D524" s="21">
        <v>1600991.4166666667</v>
      </c>
      <c r="E524" s="21">
        <v>954239.75</v>
      </c>
      <c r="F524" s="21">
        <v>196894.93333333332</v>
      </c>
      <c r="G524" s="21">
        <v>449856.73333333334</v>
      </c>
      <c r="I524" s="21">
        <v>0.36275462745818382</v>
      </c>
      <c r="J524" s="21">
        <v>0.37374563618140338</v>
      </c>
      <c r="K524" s="21">
        <v>0.37542081969944036</v>
      </c>
      <c r="L524" s="21">
        <v>0.33389662549602828</v>
      </c>
      <c r="N524" s="21">
        <v>17163.810816000001</v>
      </c>
      <c r="O524" s="21">
        <v>8550.887150933333</v>
      </c>
      <c r="P524" s="21">
        <v>1979.6498431999999</v>
      </c>
      <c r="Q524" s="21">
        <v>6633.2738218666664</v>
      </c>
    </row>
    <row r="525" spans="1:17" x14ac:dyDescent="0.2">
      <c r="A525" s="20">
        <f t="shared" si="9"/>
        <v>516</v>
      </c>
      <c r="B525" s="20" t="s">
        <v>2</v>
      </c>
      <c r="C525" s="20" t="s">
        <v>43</v>
      </c>
      <c r="D525" s="21">
        <v>1601005.1333333333</v>
      </c>
      <c r="E525" s="21">
        <v>954197.75</v>
      </c>
      <c r="F525" s="21">
        <v>196990.26666666666</v>
      </c>
      <c r="G525" s="21">
        <v>449817.11666666664</v>
      </c>
      <c r="I525" s="21">
        <v>0.3618897232767565</v>
      </c>
      <c r="J525" s="21">
        <v>0.37288961671379617</v>
      </c>
      <c r="K525" s="21">
        <v>0.37459824097908051</v>
      </c>
      <c r="L525" s="21">
        <v>0.33299013858484044</v>
      </c>
      <c r="N525" s="21">
        <v>17163.859012266668</v>
      </c>
      <c r="O525" s="21">
        <v>8552.495991466667</v>
      </c>
      <c r="P525" s="21">
        <v>1980.9965397333333</v>
      </c>
      <c r="Q525" s="21">
        <v>6630.3664810666669</v>
      </c>
    </row>
    <row r="526" spans="1:17" x14ac:dyDescent="0.2">
      <c r="A526" s="20">
        <f t="shared" si="9"/>
        <v>517</v>
      </c>
      <c r="B526" s="20" t="s">
        <v>2</v>
      </c>
      <c r="C526" s="20" t="s">
        <v>43</v>
      </c>
      <c r="D526" s="21">
        <v>1601102.7</v>
      </c>
      <c r="E526" s="21">
        <v>954218.45</v>
      </c>
      <c r="F526" s="21">
        <v>196899.01666666666</v>
      </c>
      <c r="G526" s="21">
        <v>449985.23333333334</v>
      </c>
      <c r="I526" s="21">
        <v>0.36407829575829209</v>
      </c>
      <c r="J526" s="21">
        <v>0.37488394063923902</v>
      </c>
      <c r="K526" s="21">
        <v>0.37703467648941191</v>
      </c>
      <c r="L526" s="21">
        <v>0.33549503705936423</v>
      </c>
      <c r="N526" s="21">
        <v>17169.4563328</v>
      </c>
      <c r="O526" s="21">
        <v>8551.7299029333335</v>
      </c>
      <c r="P526" s="21">
        <v>1979.7980501333334</v>
      </c>
      <c r="Q526" s="21">
        <v>6637.9283797333337</v>
      </c>
    </row>
    <row r="527" spans="1:17" x14ac:dyDescent="0.2">
      <c r="A527" s="20">
        <f t="shared" si="9"/>
        <v>518</v>
      </c>
      <c r="B527" s="20" t="s">
        <v>2</v>
      </c>
      <c r="C527" s="20" t="s">
        <v>43</v>
      </c>
      <c r="D527" s="21">
        <v>1601002.1500000001</v>
      </c>
      <c r="E527" s="21">
        <v>954333.26666666672</v>
      </c>
      <c r="F527" s="21">
        <v>196930.51666666666</v>
      </c>
      <c r="G527" s="21">
        <v>449738.36666666664</v>
      </c>
      <c r="I527" s="21">
        <v>0.36374918836513326</v>
      </c>
      <c r="J527" s="21">
        <v>0.37453889572398852</v>
      </c>
      <c r="K527" s="21">
        <v>0.37673072143635095</v>
      </c>
      <c r="L527" s="21">
        <v>0.33516937921907342</v>
      </c>
      <c r="N527" s="21">
        <v>17162.955161599999</v>
      </c>
      <c r="O527" s="21">
        <v>8553.6110591999986</v>
      </c>
      <c r="P527" s="21">
        <v>1979.9897429333332</v>
      </c>
      <c r="Q527" s="21">
        <v>6629.3543594666671</v>
      </c>
    </row>
    <row r="528" spans="1:17" x14ac:dyDescent="0.2">
      <c r="A528" s="20">
        <f t="shared" si="9"/>
        <v>519</v>
      </c>
      <c r="B528" s="20" t="s">
        <v>2</v>
      </c>
      <c r="C528" s="20" t="s">
        <v>43</v>
      </c>
      <c r="D528" s="21">
        <v>1601106.6333333333</v>
      </c>
      <c r="E528" s="21">
        <v>954298.45</v>
      </c>
      <c r="F528" s="21">
        <v>196902.98333333334</v>
      </c>
      <c r="G528" s="21">
        <v>449905.2</v>
      </c>
      <c r="I528" s="21">
        <v>0.36322584136026415</v>
      </c>
      <c r="J528" s="21">
        <v>0.37417617280352217</v>
      </c>
      <c r="K528" s="21">
        <v>0.3761055267572973</v>
      </c>
      <c r="L528" s="21">
        <v>0.33436213228920225</v>
      </c>
      <c r="N528" s="21">
        <v>17164.917009066667</v>
      </c>
      <c r="O528" s="21">
        <v>8551.5868842666659</v>
      </c>
      <c r="P528" s="21">
        <v>1980.7578111999999</v>
      </c>
      <c r="Q528" s="21">
        <v>6632.5723135999997</v>
      </c>
    </row>
    <row r="529" spans="1:17" x14ac:dyDescent="0.2">
      <c r="A529" s="20">
        <f t="shared" si="9"/>
        <v>520</v>
      </c>
      <c r="B529" s="20" t="s">
        <v>2</v>
      </c>
      <c r="C529" s="20" t="s">
        <v>43</v>
      </c>
      <c r="D529" s="21">
        <v>1601192.7333333334</v>
      </c>
      <c r="E529" s="21">
        <v>954274.8</v>
      </c>
      <c r="F529" s="21">
        <v>196951.9</v>
      </c>
      <c r="G529" s="21">
        <v>449966.03333333333</v>
      </c>
      <c r="I529" s="21">
        <v>0.36391908689026858</v>
      </c>
      <c r="J529" s="21">
        <v>0.37473531900873835</v>
      </c>
      <c r="K529" s="21">
        <v>0.37681919257104568</v>
      </c>
      <c r="L529" s="21">
        <v>0.33533391131523188</v>
      </c>
      <c r="N529" s="21">
        <v>17168.807594666665</v>
      </c>
      <c r="O529" s="21">
        <v>8552.3557717333333</v>
      </c>
      <c r="P529" s="21">
        <v>1980.2475861333335</v>
      </c>
      <c r="Q529" s="21">
        <v>6636.2042368000002</v>
      </c>
    </row>
    <row r="530" spans="1:17" x14ac:dyDescent="0.2">
      <c r="A530" s="20">
        <f t="shared" si="9"/>
        <v>521</v>
      </c>
      <c r="B530" s="20" t="s">
        <v>2</v>
      </c>
      <c r="C530" s="20" t="s">
        <v>43</v>
      </c>
      <c r="D530" s="21">
        <v>1600989.6166666667</v>
      </c>
      <c r="E530" s="21">
        <v>954220.2</v>
      </c>
      <c r="F530" s="21">
        <v>196912.5</v>
      </c>
      <c r="G530" s="21">
        <v>449856.91666666669</v>
      </c>
      <c r="I530" s="21">
        <v>0.36199416066377366</v>
      </c>
      <c r="J530" s="21">
        <v>0.37290813972148845</v>
      </c>
      <c r="K530" s="21">
        <v>0.3751638390994308</v>
      </c>
      <c r="L530" s="21">
        <v>0.33307915879919597</v>
      </c>
      <c r="N530" s="21">
        <v>17165.096482133333</v>
      </c>
      <c r="O530" s="21">
        <v>8552.827221333333</v>
      </c>
      <c r="P530" s="21">
        <v>1980.2951680000003</v>
      </c>
      <c r="Q530" s="21">
        <v>6631.9740928000001</v>
      </c>
    </row>
    <row r="531" spans="1:17" x14ac:dyDescent="0.2">
      <c r="A531" s="20">
        <f t="shared" si="9"/>
        <v>522</v>
      </c>
      <c r="B531" s="20" t="s">
        <v>2</v>
      </c>
      <c r="C531" s="20" t="s">
        <v>43</v>
      </c>
      <c r="D531" s="21">
        <v>1600975.7833333332</v>
      </c>
      <c r="E531" s="21">
        <v>954229.8833333333</v>
      </c>
      <c r="F531" s="21">
        <v>196954.75</v>
      </c>
      <c r="G531" s="21">
        <v>449791.15</v>
      </c>
      <c r="I531" s="21">
        <v>0.36202722889406186</v>
      </c>
      <c r="J531" s="21">
        <v>0.37300817832278815</v>
      </c>
      <c r="K531" s="21">
        <v>0.37516848218520582</v>
      </c>
      <c r="L531" s="21">
        <v>0.33297689664784791</v>
      </c>
      <c r="N531" s="21">
        <v>17162.773435733336</v>
      </c>
      <c r="O531" s="21">
        <v>8551.9816021333318</v>
      </c>
      <c r="P531" s="21">
        <v>1979.9080277333333</v>
      </c>
      <c r="Q531" s="21">
        <v>6630.883805866667</v>
      </c>
    </row>
    <row r="532" spans="1:17" x14ac:dyDescent="0.2">
      <c r="A532" s="20">
        <f t="shared" si="9"/>
        <v>523</v>
      </c>
      <c r="B532" s="20" t="s">
        <v>2</v>
      </c>
      <c r="C532" s="20" t="s">
        <v>43</v>
      </c>
      <c r="D532" s="21">
        <v>1600772.5333333334</v>
      </c>
      <c r="E532" s="21">
        <v>954172.8833333333</v>
      </c>
      <c r="F532" s="21">
        <v>196818.21666666667</v>
      </c>
      <c r="G532" s="21">
        <v>449781.43333333335</v>
      </c>
      <c r="I532" s="21">
        <v>0.37270802404863851</v>
      </c>
      <c r="J532" s="21">
        <v>0.38351556967148492</v>
      </c>
      <c r="K532" s="21">
        <v>0.38385634967901427</v>
      </c>
      <c r="L532" s="21">
        <v>0.34490238421728242</v>
      </c>
      <c r="N532" s="21">
        <v>17164.258918399999</v>
      </c>
      <c r="O532" s="21">
        <v>8550.1941759999991</v>
      </c>
      <c r="P532" s="21">
        <v>1980.2159786666666</v>
      </c>
      <c r="Q532" s="21">
        <v>6633.8487637333328</v>
      </c>
    </row>
    <row r="533" spans="1:17" x14ac:dyDescent="0.2">
      <c r="A533" s="20">
        <f t="shared" si="9"/>
        <v>524</v>
      </c>
      <c r="B533" s="20" t="s">
        <v>2</v>
      </c>
      <c r="C533" s="20" t="s">
        <v>43</v>
      </c>
      <c r="D533" s="21">
        <v>1601096.2833333332</v>
      </c>
      <c r="E533" s="21">
        <v>954313.6166666667</v>
      </c>
      <c r="F533" s="21">
        <v>196926.06666666668</v>
      </c>
      <c r="G533" s="21">
        <v>449856.6</v>
      </c>
      <c r="I533" s="21">
        <v>0.3645504157219277</v>
      </c>
      <c r="J533" s="21">
        <v>0.37545540254525345</v>
      </c>
      <c r="K533" s="21">
        <v>0.37798006138344303</v>
      </c>
      <c r="L533" s="21">
        <v>0.33553800440703402</v>
      </c>
      <c r="N533" s="21">
        <v>17169.876241066668</v>
      </c>
      <c r="O533" s="21">
        <v>8552.623786666667</v>
      </c>
      <c r="P533" s="21">
        <v>1979.6614485333334</v>
      </c>
      <c r="Q533" s="21">
        <v>6637.5910058666668</v>
      </c>
    </row>
    <row r="534" spans="1:17" x14ac:dyDescent="0.2">
      <c r="A534" s="20">
        <f t="shared" si="9"/>
        <v>525</v>
      </c>
      <c r="B534" s="20" t="s">
        <v>2</v>
      </c>
      <c r="C534" s="20" t="s">
        <v>43</v>
      </c>
      <c r="D534" s="21">
        <v>1601179.9</v>
      </c>
      <c r="E534" s="21">
        <v>954311.23333333328</v>
      </c>
      <c r="F534" s="21">
        <v>196909.26666666666</v>
      </c>
      <c r="G534" s="21">
        <v>449959.4</v>
      </c>
      <c r="I534" s="21">
        <v>0.36236106275961455</v>
      </c>
      <c r="J534" s="21">
        <v>0.37335679565335372</v>
      </c>
      <c r="K534" s="21">
        <v>0.37551187772100786</v>
      </c>
      <c r="L534" s="21">
        <v>0.33328539782329991</v>
      </c>
      <c r="N534" s="21">
        <v>17167.209540266667</v>
      </c>
      <c r="O534" s="21">
        <v>8551.9221418666675</v>
      </c>
      <c r="P534" s="21">
        <v>1979.8381909333334</v>
      </c>
      <c r="Q534" s="21">
        <v>6635.4492074666668</v>
      </c>
    </row>
    <row r="535" spans="1:17" x14ac:dyDescent="0.2">
      <c r="A535" s="20">
        <f t="shared" si="9"/>
        <v>526</v>
      </c>
      <c r="B535" s="20" t="s">
        <v>2</v>
      </c>
      <c r="C535" s="20" t="s">
        <v>43</v>
      </c>
      <c r="D535" s="21">
        <v>1601170.4166666665</v>
      </c>
      <c r="E535" s="21">
        <v>954200.65</v>
      </c>
      <c r="F535" s="21">
        <v>197026.93333333332</v>
      </c>
      <c r="G535" s="21">
        <v>449942.83333333331</v>
      </c>
      <c r="I535" s="21">
        <v>0.36216243503124929</v>
      </c>
      <c r="J535" s="21">
        <v>0.37320550082067822</v>
      </c>
      <c r="K535" s="21">
        <v>0.37511155226155207</v>
      </c>
      <c r="L535" s="21">
        <v>0.3330729053357519</v>
      </c>
      <c r="N535" s="21">
        <v>17165.937117866666</v>
      </c>
      <c r="O535" s="21">
        <v>8551.2625493333344</v>
      </c>
      <c r="P535" s="21">
        <v>1981.2765013333333</v>
      </c>
      <c r="Q535" s="21">
        <v>6633.3980671999998</v>
      </c>
    </row>
    <row r="536" spans="1:17" x14ac:dyDescent="0.2">
      <c r="A536" s="20">
        <f t="shared" si="9"/>
        <v>527</v>
      </c>
      <c r="B536" s="20" t="s">
        <v>2</v>
      </c>
      <c r="C536" s="20" t="s">
        <v>43</v>
      </c>
      <c r="D536" s="21">
        <v>1601248.6666666667</v>
      </c>
      <c r="E536" s="21">
        <v>954324.6333333333</v>
      </c>
      <c r="F536" s="21">
        <v>196950.6</v>
      </c>
      <c r="G536" s="21">
        <v>449973.43333333335</v>
      </c>
      <c r="I536" s="21">
        <v>0.36423573040706153</v>
      </c>
      <c r="J536" s="21">
        <v>0.37507765985921143</v>
      </c>
      <c r="K536" s="21">
        <v>0.37733285453306564</v>
      </c>
      <c r="L536" s="21">
        <v>0.3355091304649615</v>
      </c>
      <c r="N536" s="21">
        <v>17170.101179733334</v>
      </c>
      <c r="O536" s="21">
        <v>8552.5566122666678</v>
      </c>
      <c r="P536" s="21">
        <v>1980.8462165333335</v>
      </c>
      <c r="Q536" s="21">
        <v>6636.6983509333331</v>
      </c>
    </row>
    <row r="537" spans="1:17" x14ac:dyDescent="0.2">
      <c r="A537" s="20">
        <f t="shared" si="9"/>
        <v>528</v>
      </c>
      <c r="B537" s="20" t="s">
        <v>2</v>
      </c>
      <c r="C537" s="20" t="s">
        <v>43</v>
      </c>
      <c r="D537" s="21">
        <v>1601204.35</v>
      </c>
      <c r="E537" s="21">
        <v>954379.51666666672</v>
      </c>
      <c r="F537" s="21">
        <v>196964.6</v>
      </c>
      <c r="G537" s="21">
        <v>449860.23333333334</v>
      </c>
      <c r="I537" s="21">
        <v>0.36523009491782443</v>
      </c>
      <c r="J537" s="21">
        <v>0.37599008870877032</v>
      </c>
      <c r="K537" s="21">
        <v>0.37831822418850902</v>
      </c>
      <c r="L537" s="21">
        <v>0.33667230103394336</v>
      </c>
      <c r="N537" s="21">
        <v>17165.990638933334</v>
      </c>
      <c r="O537" s="21">
        <v>8552.8698197333342</v>
      </c>
      <c r="P537" s="21">
        <v>1980.3144874666666</v>
      </c>
      <c r="Q537" s="21">
        <v>6632.8063317333326</v>
      </c>
    </row>
    <row r="538" spans="1:17" x14ac:dyDescent="0.2">
      <c r="A538" s="20">
        <f t="shared" si="9"/>
        <v>529</v>
      </c>
      <c r="B538" s="20" t="s">
        <v>2</v>
      </c>
      <c r="C538" s="20" t="s">
        <v>43</v>
      </c>
      <c r="D538" s="21">
        <v>1601134.1666666665</v>
      </c>
      <c r="E538" s="21">
        <v>954262.76666666672</v>
      </c>
      <c r="F538" s="21">
        <v>196922.61666666667</v>
      </c>
      <c r="G538" s="21">
        <v>449948.78333333333</v>
      </c>
      <c r="I538" s="21">
        <v>0.36354860936596506</v>
      </c>
      <c r="J538" s="21">
        <v>0.3744919712365738</v>
      </c>
      <c r="K538" s="21">
        <v>0.37674215472287464</v>
      </c>
      <c r="L538" s="21">
        <v>0.33456542120516164</v>
      </c>
      <c r="N538" s="21">
        <v>17166.896810666669</v>
      </c>
      <c r="O538" s="21">
        <v>8551.958050133333</v>
      </c>
      <c r="P538" s="21">
        <v>1980.0231935999998</v>
      </c>
      <c r="Q538" s="21">
        <v>6634.9155669333331</v>
      </c>
    </row>
    <row r="539" spans="1:17" x14ac:dyDescent="0.2">
      <c r="A539" s="20">
        <f t="shared" si="9"/>
        <v>530</v>
      </c>
      <c r="B539" s="20" t="s">
        <v>2</v>
      </c>
      <c r="C539" s="20" t="s">
        <v>43</v>
      </c>
      <c r="D539" s="21">
        <v>1600992.4833333332</v>
      </c>
      <c r="E539" s="21">
        <v>954111.95</v>
      </c>
      <c r="F539" s="21">
        <v>196967.33333333334</v>
      </c>
      <c r="G539" s="21">
        <v>449913.2</v>
      </c>
      <c r="I539" s="21">
        <v>0.36410474098728068</v>
      </c>
      <c r="J539" s="21">
        <v>0.37492918259399927</v>
      </c>
      <c r="K539" s="21">
        <v>0.37725651580126651</v>
      </c>
      <c r="L539" s="21">
        <v>0.33539209351937216</v>
      </c>
      <c r="N539" s="21">
        <v>17163.797708800001</v>
      </c>
      <c r="O539" s="21">
        <v>8550.8235946666664</v>
      </c>
      <c r="P539" s="21">
        <v>1981.1281578666667</v>
      </c>
      <c r="Q539" s="21">
        <v>6631.8459562666667</v>
      </c>
    </row>
    <row r="540" spans="1:17" x14ac:dyDescent="0.2">
      <c r="A540" s="20">
        <f t="shared" si="9"/>
        <v>531</v>
      </c>
      <c r="B540" s="20" t="s">
        <v>2</v>
      </c>
      <c r="C540" s="20" t="s">
        <v>43</v>
      </c>
      <c r="D540" s="21">
        <v>1601107.15</v>
      </c>
      <c r="E540" s="21">
        <v>954272.21666666667</v>
      </c>
      <c r="F540" s="21">
        <v>196873.11666666667</v>
      </c>
      <c r="G540" s="21">
        <v>449961.81666666665</v>
      </c>
      <c r="I540" s="21">
        <v>0.36484630372801719</v>
      </c>
      <c r="J540" s="21">
        <v>0.3757186143583453</v>
      </c>
      <c r="K540" s="21">
        <v>0.37774559121708423</v>
      </c>
      <c r="L540" s="21">
        <v>0.336144608566601</v>
      </c>
      <c r="N540" s="21">
        <v>17168.236202666667</v>
      </c>
      <c r="O540" s="21">
        <v>8552.6329344000005</v>
      </c>
      <c r="P540" s="21">
        <v>1979.983872</v>
      </c>
      <c r="Q540" s="21">
        <v>6635.6193962666666</v>
      </c>
    </row>
    <row r="541" spans="1:17" x14ac:dyDescent="0.2">
      <c r="A541" s="20">
        <f t="shared" si="9"/>
        <v>532</v>
      </c>
      <c r="B541" s="20" t="s">
        <v>2</v>
      </c>
      <c r="C541" s="20" t="s">
        <v>43</v>
      </c>
      <c r="D541" s="21">
        <v>1601064.8666666667</v>
      </c>
      <c r="E541" s="21">
        <v>954251.4</v>
      </c>
      <c r="F541" s="21">
        <v>197055.45</v>
      </c>
      <c r="G541" s="21">
        <v>449758.01666666666</v>
      </c>
      <c r="I541" s="21">
        <v>0.36251187762619486</v>
      </c>
      <c r="J541" s="21">
        <v>0.37356447231830098</v>
      </c>
      <c r="K541" s="21">
        <v>0.37534061740828112</v>
      </c>
      <c r="L541" s="21">
        <v>0.33344085150826108</v>
      </c>
      <c r="N541" s="21">
        <v>17167.202781866668</v>
      </c>
      <c r="O541" s="21">
        <v>8552.4290218666665</v>
      </c>
      <c r="P541" s="21">
        <v>1982.1036202666667</v>
      </c>
      <c r="Q541" s="21">
        <v>6632.6701397333336</v>
      </c>
    </row>
    <row r="542" spans="1:17" x14ac:dyDescent="0.2">
      <c r="A542" s="20">
        <f t="shared" si="9"/>
        <v>533</v>
      </c>
      <c r="B542" s="20" t="s">
        <v>2</v>
      </c>
      <c r="C542" s="20" t="s">
        <v>43</v>
      </c>
      <c r="D542" s="21">
        <v>1601166.0166666666</v>
      </c>
      <c r="E542" s="21">
        <v>954210.46666666667</v>
      </c>
      <c r="F542" s="21">
        <v>196979.9</v>
      </c>
      <c r="G542" s="21">
        <v>449975.65</v>
      </c>
      <c r="I542" s="21">
        <v>0.36303930183754318</v>
      </c>
      <c r="J542" s="21">
        <v>0.37404211397946657</v>
      </c>
      <c r="K542" s="21">
        <v>0.37581697261158797</v>
      </c>
      <c r="L542" s="21">
        <v>0.33411341924835269</v>
      </c>
      <c r="N542" s="21">
        <v>17165.393373866667</v>
      </c>
      <c r="O542" s="21">
        <v>8550.2259882666658</v>
      </c>
      <c r="P542" s="21">
        <v>1981.8123263999998</v>
      </c>
      <c r="Q542" s="21">
        <v>6633.3550592000001</v>
      </c>
    </row>
    <row r="543" spans="1:17" x14ac:dyDescent="0.2">
      <c r="A543" s="20">
        <f t="shared" si="9"/>
        <v>534</v>
      </c>
      <c r="B543" s="20" t="s">
        <v>2</v>
      </c>
      <c r="C543" s="20" t="s">
        <v>43</v>
      </c>
      <c r="D543" s="21">
        <v>1601201.1666666667</v>
      </c>
      <c r="E543" s="21">
        <v>954304.33333333337</v>
      </c>
      <c r="F543" s="21">
        <v>196872.9</v>
      </c>
      <c r="G543" s="21">
        <v>450023.93333333335</v>
      </c>
      <c r="I543" s="21">
        <v>0.36422127193678666</v>
      </c>
      <c r="J543" s="21">
        <v>0.37511404854076946</v>
      </c>
      <c r="K543" s="21">
        <v>0.37733768715755189</v>
      </c>
      <c r="L543" s="21">
        <v>0.33538438203805165</v>
      </c>
      <c r="N543" s="21">
        <v>17167.551624533335</v>
      </c>
      <c r="O543" s="21">
        <v>8552.8008704000003</v>
      </c>
      <c r="P543" s="21">
        <v>1980.0475648000001</v>
      </c>
      <c r="Q543" s="21">
        <v>6634.7031893333333</v>
      </c>
    </row>
    <row r="544" spans="1:17" x14ac:dyDescent="0.2">
      <c r="A544" s="20">
        <f t="shared" si="9"/>
        <v>535</v>
      </c>
      <c r="B544" s="20" t="s">
        <v>2</v>
      </c>
      <c r="C544" s="20" t="s">
        <v>43</v>
      </c>
      <c r="D544" s="21">
        <v>1600879.3666666667</v>
      </c>
      <c r="E544" s="21">
        <v>954086.01666666672</v>
      </c>
      <c r="F544" s="21">
        <v>196933.25</v>
      </c>
      <c r="G544" s="21">
        <v>449860.1</v>
      </c>
      <c r="I544" s="21">
        <v>0.36290601509199705</v>
      </c>
      <c r="J544" s="21">
        <v>0.37397249115955844</v>
      </c>
      <c r="K544" s="21">
        <v>0.37576653544623201</v>
      </c>
      <c r="L544" s="21">
        <v>0.33380578117508086</v>
      </c>
      <c r="N544" s="21">
        <v>17164.18880853333</v>
      </c>
      <c r="O544" s="21">
        <v>8549.9889664000002</v>
      </c>
      <c r="P544" s="21">
        <v>1980.3417258666668</v>
      </c>
      <c r="Q544" s="21">
        <v>6633.8581162666669</v>
      </c>
    </row>
    <row r="545" spans="1:17" x14ac:dyDescent="0.2">
      <c r="A545" s="20">
        <f t="shared" si="9"/>
        <v>536</v>
      </c>
      <c r="B545" s="20" t="s">
        <v>2</v>
      </c>
      <c r="C545" s="20" t="s">
        <v>43</v>
      </c>
      <c r="D545" s="21">
        <v>1601355.0333333334</v>
      </c>
      <c r="E545" s="21">
        <v>954336.9</v>
      </c>
      <c r="F545" s="21">
        <v>197015.58333333334</v>
      </c>
      <c r="G545" s="21">
        <v>450002.55</v>
      </c>
      <c r="I545" s="21">
        <v>0.36213583302607616</v>
      </c>
      <c r="J545" s="21">
        <v>0.37321446334447861</v>
      </c>
      <c r="K545" s="21">
        <v>0.37504488096753769</v>
      </c>
      <c r="L545" s="21">
        <v>0.33298926635712028</v>
      </c>
      <c r="N545" s="21">
        <v>17169.132817066667</v>
      </c>
      <c r="O545" s="21">
        <v>8552.2556245333326</v>
      </c>
      <c r="P545" s="21">
        <v>1981.9851776</v>
      </c>
      <c r="Q545" s="21">
        <v>6634.8920149333326</v>
      </c>
    </row>
    <row r="546" spans="1:17" x14ac:dyDescent="0.2">
      <c r="A546" s="20">
        <f t="shared" si="9"/>
        <v>537</v>
      </c>
      <c r="B546" s="20" t="s">
        <v>2</v>
      </c>
      <c r="C546" s="20" t="s">
        <v>43</v>
      </c>
      <c r="D546" s="21">
        <v>1601117.9166666667</v>
      </c>
      <c r="E546" s="21">
        <v>954301.18333333335</v>
      </c>
      <c r="F546" s="21">
        <v>196868.85</v>
      </c>
      <c r="G546" s="21">
        <v>449947.88333333336</v>
      </c>
      <c r="I546" s="21">
        <v>0.36441677896407276</v>
      </c>
      <c r="J546" s="21">
        <v>0.37535183909705933</v>
      </c>
      <c r="K546" s="21">
        <v>0.37748362958385745</v>
      </c>
      <c r="L546" s="21">
        <v>0.33550721596534533</v>
      </c>
      <c r="N546" s="21">
        <v>17168.787456000002</v>
      </c>
      <c r="O546" s="21">
        <v>8552.4378965333344</v>
      </c>
      <c r="P546" s="21">
        <v>1979.7035690666667</v>
      </c>
      <c r="Q546" s="21">
        <v>6636.6459903999994</v>
      </c>
    </row>
    <row r="547" spans="1:17" x14ac:dyDescent="0.2">
      <c r="A547" s="20">
        <f t="shared" si="9"/>
        <v>538</v>
      </c>
      <c r="B547" s="20" t="s">
        <v>2</v>
      </c>
      <c r="C547" s="20" t="s">
        <v>43</v>
      </c>
      <c r="D547" s="21">
        <v>1601127.0333333332</v>
      </c>
      <c r="E547" s="21">
        <v>954381.8833333333</v>
      </c>
      <c r="F547" s="21">
        <v>196838.36666666667</v>
      </c>
      <c r="G547" s="21">
        <v>449906.78333333333</v>
      </c>
      <c r="I547" s="21">
        <v>0.36518554424090977</v>
      </c>
      <c r="J547" s="21">
        <v>0.37598710406157648</v>
      </c>
      <c r="K547" s="21">
        <v>0.37826806164651844</v>
      </c>
      <c r="L547" s="21">
        <v>0.3365486024567978</v>
      </c>
      <c r="N547" s="21">
        <v>17169.0541056</v>
      </c>
      <c r="O547" s="21">
        <v>8552.0054271999998</v>
      </c>
      <c r="P547" s="21">
        <v>1980.8403456000001</v>
      </c>
      <c r="Q547" s="21">
        <v>6636.2083327999999</v>
      </c>
    </row>
    <row r="548" spans="1:17" x14ac:dyDescent="0.2">
      <c r="A548" s="20">
        <f t="shared" si="9"/>
        <v>539</v>
      </c>
      <c r="B548" s="20" t="s">
        <v>2</v>
      </c>
      <c r="C548" s="20" t="s">
        <v>43</v>
      </c>
      <c r="D548" s="21">
        <v>1601092.9666666668</v>
      </c>
      <c r="E548" s="21">
        <v>954270.4</v>
      </c>
      <c r="F548" s="21">
        <v>196952.83333333334</v>
      </c>
      <c r="G548" s="21">
        <v>449869.73333333334</v>
      </c>
      <c r="I548" s="21">
        <v>0.36264497713218363</v>
      </c>
      <c r="J548" s="21">
        <v>0.37366549558000889</v>
      </c>
      <c r="K548" s="21">
        <v>0.37556040625632026</v>
      </c>
      <c r="L548" s="21">
        <v>0.33361371777104071</v>
      </c>
      <c r="N548" s="21">
        <v>17166.067848533334</v>
      </c>
      <c r="O548" s="21">
        <v>8551.8064981333337</v>
      </c>
      <c r="P548" s="21">
        <v>1980.1328981333331</v>
      </c>
      <c r="Q548" s="21">
        <v>6634.1284522666665</v>
      </c>
    </row>
    <row r="549" spans="1:17" x14ac:dyDescent="0.2">
      <c r="A549" s="20">
        <f t="shared" si="9"/>
        <v>540</v>
      </c>
      <c r="B549" s="20" t="s">
        <v>2</v>
      </c>
      <c r="C549" s="20" t="s">
        <v>43</v>
      </c>
      <c r="D549" s="21">
        <v>1601093.9833333334</v>
      </c>
      <c r="E549" s="21">
        <v>954300.8</v>
      </c>
      <c r="F549" s="21">
        <v>196920.18333333332</v>
      </c>
      <c r="G549" s="21">
        <v>449873</v>
      </c>
      <c r="I549" s="21">
        <v>0.36425207489641537</v>
      </c>
      <c r="J549" s="21">
        <v>0.37520950377141743</v>
      </c>
      <c r="K549" s="21">
        <v>0.37723941789951954</v>
      </c>
      <c r="L549" s="21">
        <v>0.33532357039282934</v>
      </c>
      <c r="N549" s="21">
        <v>17167.493324799998</v>
      </c>
      <c r="O549" s="21">
        <v>8550.7397631999993</v>
      </c>
      <c r="P549" s="21">
        <v>1980.2776917333333</v>
      </c>
      <c r="Q549" s="21">
        <v>6636.4758698666665</v>
      </c>
    </row>
    <row r="550" spans="1:17" x14ac:dyDescent="0.2">
      <c r="A550" s="20">
        <f t="shared" si="9"/>
        <v>541</v>
      </c>
      <c r="B550" s="20" t="s">
        <v>2</v>
      </c>
      <c r="C550" s="20" t="s">
        <v>43</v>
      </c>
      <c r="D550" s="21">
        <v>1601263.7833333332</v>
      </c>
      <c r="E550" s="21">
        <v>954415.16666666663</v>
      </c>
      <c r="F550" s="21">
        <v>196901.25</v>
      </c>
      <c r="G550" s="21">
        <v>449947.36666666664</v>
      </c>
      <c r="I550" s="21">
        <v>0.3647176143693252</v>
      </c>
      <c r="J550" s="21">
        <v>0.37565081382298515</v>
      </c>
      <c r="K550" s="21">
        <v>0.37780988947505412</v>
      </c>
      <c r="L550" s="21">
        <v>0.33579712793814925</v>
      </c>
      <c r="N550" s="21">
        <v>17167.512849066665</v>
      </c>
      <c r="O550" s="21">
        <v>8552.5620053333332</v>
      </c>
      <c r="P550" s="21">
        <v>1979.8897322666667</v>
      </c>
      <c r="Q550" s="21">
        <v>6635.0611114666672</v>
      </c>
    </row>
    <row r="551" spans="1:17" x14ac:dyDescent="0.2">
      <c r="A551" s="20">
        <f t="shared" si="9"/>
        <v>542</v>
      </c>
      <c r="B551" s="20" t="s">
        <v>2</v>
      </c>
      <c r="C551" s="20" t="s">
        <v>43</v>
      </c>
      <c r="D551" s="21">
        <v>1601212.5333333332</v>
      </c>
      <c r="E551" s="21">
        <v>954334.73333333328</v>
      </c>
      <c r="F551" s="21">
        <v>196917.2</v>
      </c>
      <c r="G551" s="21">
        <v>449960.6</v>
      </c>
      <c r="I551" s="21">
        <v>0.36396396944057563</v>
      </c>
      <c r="J551" s="21">
        <v>0.3750289939323177</v>
      </c>
      <c r="K551" s="21">
        <v>0.37660427589193157</v>
      </c>
      <c r="L551" s="21">
        <v>0.33496402822084126</v>
      </c>
      <c r="N551" s="21">
        <v>17167.227972266668</v>
      </c>
      <c r="O551" s="21">
        <v>8552.5964800000002</v>
      </c>
      <c r="P551" s="21">
        <v>1980.2314069333333</v>
      </c>
      <c r="Q551" s="21">
        <v>6634.4000853333328</v>
      </c>
    </row>
    <row r="552" spans="1:17" x14ac:dyDescent="0.2">
      <c r="A552" s="20">
        <f t="shared" si="9"/>
        <v>543</v>
      </c>
      <c r="B552" s="20" t="s">
        <v>2</v>
      </c>
      <c r="C552" s="20" t="s">
        <v>43</v>
      </c>
      <c r="D552" s="21">
        <v>1601101.1833333333</v>
      </c>
      <c r="E552" s="21">
        <v>954252.21666666667</v>
      </c>
      <c r="F552" s="21">
        <v>197001.58333333334</v>
      </c>
      <c r="G552" s="21">
        <v>449847.38333333336</v>
      </c>
      <c r="I552" s="21">
        <v>0.36302989789183737</v>
      </c>
      <c r="J552" s="21">
        <v>0.37416390535674765</v>
      </c>
      <c r="K552" s="21">
        <v>0.37569129300568227</v>
      </c>
      <c r="L552" s="21">
        <v>0.33386674906745223</v>
      </c>
      <c r="N552" s="21">
        <v>17165.023914666664</v>
      </c>
      <c r="O552" s="21">
        <v>8550.7099306666678</v>
      </c>
      <c r="P552" s="21">
        <v>1981.0357930666664</v>
      </c>
      <c r="Q552" s="21">
        <v>6633.2781909333326</v>
      </c>
    </row>
    <row r="553" spans="1:17" x14ac:dyDescent="0.2">
      <c r="A553" s="20">
        <f t="shared" si="9"/>
        <v>544</v>
      </c>
      <c r="B553" s="20" t="s">
        <v>2</v>
      </c>
      <c r="C553" s="20" t="s">
        <v>43</v>
      </c>
      <c r="D553" s="21">
        <v>1601011.6333333333</v>
      </c>
      <c r="E553" s="21">
        <v>954199.26666666672</v>
      </c>
      <c r="F553" s="21">
        <v>196935.05</v>
      </c>
      <c r="G553" s="21">
        <v>449877.31666666665</v>
      </c>
      <c r="I553" s="21">
        <v>0.36436626737815292</v>
      </c>
      <c r="J553" s="21">
        <v>0.37528396837655642</v>
      </c>
      <c r="K553" s="21">
        <v>0.37737510565031462</v>
      </c>
      <c r="L553" s="21">
        <v>0.33551493831336754</v>
      </c>
      <c r="N553" s="21">
        <v>17167.269614933331</v>
      </c>
      <c r="O553" s="21">
        <v>8551.1936682666656</v>
      </c>
      <c r="P553" s="21">
        <v>1980.0942592000001</v>
      </c>
      <c r="Q553" s="21">
        <v>6635.9816874666667</v>
      </c>
    </row>
    <row r="554" spans="1:17" x14ac:dyDescent="0.2">
      <c r="A554" s="20">
        <f t="shared" si="9"/>
        <v>545</v>
      </c>
      <c r="B554" s="20" t="s">
        <v>2</v>
      </c>
      <c r="C554" s="20" t="s">
        <v>43</v>
      </c>
      <c r="D554" s="21">
        <v>1601069.3166666669</v>
      </c>
      <c r="E554" s="21">
        <v>954250.6</v>
      </c>
      <c r="F554" s="21">
        <v>196920.75</v>
      </c>
      <c r="G554" s="21">
        <v>449897.96666666667</v>
      </c>
      <c r="I554" s="21">
        <v>0.36352866497275016</v>
      </c>
      <c r="J554" s="21">
        <v>0.37450550423197704</v>
      </c>
      <c r="K554" s="21">
        <v>0.37641350873384344</v>
      </c>
      <c r="L554" s="21">
        <v>0.3346066659632973</v>
      </c>
      <c r="N554" s="21">
        <v>17165.594555733333</v>
      </c>
      <c r="O554" s="21">
        <v>8551.1497727999995</v>
      </c>
      <c r="P554" s="21">
        <v>1980.0728917333333</v>
      </c>
      <c r="Q554" s="21">
        <v>6634.3718912000004</v>
      </c>
    </row>
    <row r="555" spans="1:17" x14ac:dyDescent="0.2">
      <c r="A555" s="20">
        <f t="shared" si="9"/>
        <v>546</v>
      </c>
      <c r="B555" s="20" t="s">
        <v>2</v>
      </c>
      <c r="C555" s="20" t="s">
        <v>43</v>
      </c>
      <c r="D555" s="21">
        <v>1601125.2999999998</v>
      </c>
      <c r="E555" s="21">
        <v>954357.56666666665</v>
      </c>
      <c r="F555" s="21">
        <v>196937.45</v>
      </c>
      <c r="G555" s="21">
        <v>449830.28333333333</v>
      </c>
      <c r="I555" s="21">
        <v>0.36268944523996133</v>
      </c>
      <c r="J555" s="21">
        <v>0.37372043808038824</v>
      </c>
      <c r="K555" s="21">
        <v>0.37540863245326539</v>
      </c>
      <c r="L555" s="21">
        <v>0.33371763906365132</v>
      </c>
      <c r="N555" s="21">
        <v>17167.175338666668</v>
      </c>
      <c r="O555" s="21">
        <v>8552.0511658666674</v>
      </c>
      <c r="P555" s="21">
        <v>1981.2973909333334</v>
      </c>
      <c r="Q555" s="21">
        <v>6633.8267818666664</v>
      </c>
    </row>
    <row r="556" spans="1:17" x14ac:dyDescent="0.2">
      <c r="A556" s="20">
        <f t="shared" si="9"/>
        <v>547</v>
      </c>
      <c r="B556" s="20" t="s">
        <v>2</v>
      </c>
      <c r="C556" s="20" t="s">
        <v>43</v>
      </c>
      <c r="D556" s="21">
        <v>1600954.6833333333</v>
      </c>
      <c r="E556" s="21">
        <v>954241.56666666665</v>
      </c>
      <c r="F556" s="21">
        <v>196841.66666666666</v>
      </c>
      <c r="G556" s="21">
        <v>449871.45</v>
      </c>
      <c r="I556" s="21">
        <v>0.36466292025276043</v>
      </c>
      <c r="J556" s="21">
        <v>0.3755496687648659</v>
      </c>
      <c r="K556" s="21">
        <v>0.37759270056305833</v>
      </c>
      <c r="L556" s="21">
        <v>0.33591313525971328</v>
      </c>
      <c r="N556" s="21">
        <v>17166.732970666668</v>
      </c>
      <c r="O556" s="21">
        <v>8552.2545322666665</v>
      </c>
      <c r="P556" s="21">
        <v>1978.8298922666668</v>
      </c>
      <c r="Q556" s="21">
        <v>6635.6485461333332</v>
      </c>
    </row>
    <row r="557" spans="1:17" x14ac:dyDescent="0.2">
      <c r="A557" s="20">
        <f t="shared" si="9"/>
        <v>548</v>
      </c>
      <c r="B557" s="20" t="s">
        <v>2</v>
      </c>
      <c r="C557" s="20" t="s">
        <v>43</v>
      </c>
      <c r="D557" s="21">
        <v>1601009.15</v>
      </c>
      <c r="E557" s="21">
        <v>954282.21666666667</v>
      </c>
      <c r="F557" s="21">
        <v>196879.8</v>
      </c>
      <c r="G557" s="21">
        <v>449847.13333333336</v>
      </c>
      <c r="I557" s="21">
        <v>0.36468648610367616</v>
      </c>
      <c r="J557" s="21">
        <v>0.37559391570973599</v>
      </c>
      <c r="K557" s="21">
        <v>0.37753866022144816</v>
      </c>
      <c r="L557" s="21">
        <v>0.33592316048992643</v>
      </c>
      <c r="N557" s="21">
        <v>17161.515212800001</v>
      </c>
      <c r="O557" s="21">
        <v>8550.5595391999996</v>
      </c>
      <c r="P557" s="21">
        <v>1980.0497493333335</v>
      </c>
      <c r="Q557" s="21">
        <v>6630.9059242666672</v>
      </c>
    </row>
    <row r="558" spans="1:17" x14ac:dyDescent="0.2">
      <c r="A558" s="20">
        <f t="shared" si="9"/>
        <v>549</v>
      </c>
      <c r="B558" s="20" t="s">
        <v>2</v>
      </c>
      <c r="C558" s="20" t="s">
        <v>43</v>
      </c>
      <c r="D558" s="21">
        <v>1601165.7333333334</v>
      </c>
      <c r="E558" s="21">
        <v>954252.78333333333</v>
      </c>
      <c r="F558" s="21">
        <v>196973.45</v>
      </c>
      <c r="G558" s="21">
        <v>449939.5</v>
      </c>
      <c r="I558" s="21">
        <v>0.3639702326046948</v>
      </c>
      <c r="J558" s="21">
        <v>0.37494826433743528</v>
      </c>
      <c r="K558" s="21">
        <v>0.37682324030641356</v>
      </c>
      <c r="L558" s="21">
        <v>0.33506074898217797</v>
      </c>
      <c r="N558" s="21">
        <v>17168.943650133333</v>
      </c>
      <c r="O558" s="21">
        <v>8552.0033791999995</v>
      </c>
      <c r="P558" s="21">
        <v>1981.0998954666668</v>
      </c>
      <c r="Q558" s="21">
        <v>6635.840375466667</v>
      </c>
    </row>
    <row r="559" spans="1:17" x14ac:dyDescent="0.2">
      <c r="A559" s="20">
        <f t="shared" si="9"/>
        <v>550</v>
      </c>
      <c r="B559" s="20" t="s">
        <v>2</v>
      </c>
      <c r="C559" s="20" t="s">
        <v>43</v>
      </c>
      <c r="D559" s="21">
        <v>1601144.6333333333</v>
      </c>
      <c r="E559" s="21">
        <v>954317.53333333333</v>
      </c>
      <c r="F559" s="21">
        <v>196855.81666666668</v>
      </c>
      <c r="G559" s="21">
        <v>449971.28333333333</v>
      </c>
      <c r="I559" s="21">
        <v>0.36494096749202692</v>
      </c>
      <c r="J559" s="21">
        <v>0.37582257159968352</v>
      </c>
      <c r="K559" s="21">
        <v>0.37788029893960456</v>
      </c>
      <c r="L559" s="21">
        <v>0.33620204852331875</v>
      </c>
      <c r="N559" s="21">
        <v>17166.688051199999</v>
      </c>
      <c r="O559" s="21">
        <v>8552.3652607999993</v>
      </c>
      <c r="P559" s="21">
        <v>1980.1636181333336</v>
      </c>
      <c r="Q559" s="21">
        <v>6634.1591722666662</v>
      </c>
    </row>
    <row r="560" spans="1:17" x14ac:dyDescent="0.2">
      <c r="A560" s="20">
        <f t="shared" si="9"/>
        <v>551</v>
      </c>
      <c r="B560" s="20" t="s">
        <v>2</v>
      </c>
      <c r="C560" s="20" t="s">
        <v>43</v>
      </c>
      <c r="D560" s="21">
        <v>1600936.5166666666</v>
      </c>
      <c r="E560" s="21">
        <v>954128.31666666665</v>
      </c>
      <c r="F560" s="21">
        <v>196943.96666666667</v>
      </c>
      <c r="G560" s="21">
        <v>449864.23333333334</v>
      </c>
      <c r="I560" s="21">
        <v>0.36423505227268488</v>
      </c>
      <c r="J560" s="21">
        <v>0.37518679767373708</v>
      </c>
      <c r="K560" s="21">
        <v>0.37726363539274027</v>
      </c>
      <c r="L560" s="21">
        <v>0.3353034985295934</v>
      </c>
      <c r="N560" s="21">
        <v>17160.316928</v>
      </c>
      <c r="O560" s="21">
        <v>8549.5163562666676</v>
      </c>
      <c r="P560" s="21">
        <v>1978.6676223999998</v>
      </c>
      <c r="Q560" s="21">
        <v>6632.1329493333333</v>
      </c>
    </row>
    <row r="561" spans="1:17" x14ac:dyDescent="0.2">
      <c r="A561" s="20">
        <f t="shared" si="9"/>
        <v>552</v>
      </c>
      <c r="B561" s="20" t="s">
        <v>2</v>
      </c>
      <c r="C561" s="20" t="s">
        <v>43</v>
      </c>
      <c r="D561" s="21">
        <v>1601034.15</v>
      </c>
      <c r="E561" s="21">
        <v>954140.75</v>
      </c>
      <c r="F561" s="21">
        <v>196886.78333333333</v>
      </c>
      <c r="G561" s="21">
        <v>450006.61666666664</v>
      </c>
      <c r="I561" s="21">
        <v>0.36350379111734332</v>
      </c>
      <c r="J561" s="21">
        <v>0.37453029216776107</v>
      </c>
      <c r="K561" s="21">
        <v>0.37642107219487481</v>
      </c>
      <c r="L561" s="21">
        <v>0.33447293819420509</v>
      </c>
      <c r="N561" s="21">
        <v>17166.090649599999</v>
      </c>
      <c r="O561" s="21">
        <v>8550.5765375999999</v>
      </c>
      <c r="P561" s="21">
        <v>1979.0372863999999</v>
      </c>
      <c r="Q561" s="21">
        <v>6636.4768255999998</v>
      </c>
    </row>
    <row r="562" spans="1:17" x14ac:dyDescent="0.2">
      <c r="A562" s="20">
        <f t="shared" si="9"/>
        <v>553</v>
      </c>
      <c r="B562" s="20" t="s">
        <v>2</v>
      </c>
      <c r="C562" s="20" t="s">
        <v>43</v>
      </c>
      <c r="D562" s="21">
        <v>1601295.3499999999</v>
      </c>
      <c r="E562" s="21">
        <v>954374.2</v>
      </c>
      <c r="F562" s="21">
        <v>197005.33333333334</v>
      </c>
      <c r="G562" s="21">
        <v>449915.81666666665</v>
      </c>
      <c r="I562" s="21">
        <v>0.36351808250114509</v>
      </c>
      <c r="J562" s="21">
        <v>0.37455442697424135</v>
      </c>
      <c r="K562" s="21">
        <v>0.37634520994355486</v>
      </c>
      <c r="L562" s="21">
        <v>0.33449084126812023</v>
      </c>
      <c r="N562" s="21">
        <v>17170.914781866664</v>
      </c>
      <c r="O562" s="21">
        <v>8552.4489557333327</v>
      </c>
      <c r="P562" s="21">
        <v>1982.2241792</v>
      </c>
      <c r="Q562" s="21">
        <v>6636.2416469333339</v>
      </c>
    </row>
    <row r="563" spans="1:17" x14ac:dyDescent="0.2">
      <c r="A563" s="20">
        <f t="shared" si="9"/>
        <v>554</v>
      </c>
      <c r="B563" s="20" t="s">
        <v>2</v>
      </c>
      <c r="C563" s="20" t="s">
        <v>43</v>
      </c>
      <c r="D563" s="21">
        <v>1601069.55</v>
      </c>
      <c r="E563" s="21">
        <v>954264.46666666667</v>
      </c>
      <c r="F563" s="21">
        <v>196853.06666666668</v>
      </c>
      <c r="G563" s="21">
        <v>449952.01666666666</v>
      </c>
      <c r="I563" s="21">
        <v>0.36467272465875494</v>
      </c>
      <c r="J563" s="21">
        <v>0.37557760783575928</v>
      </c>
      <c r="K563" s="21">
        <v>0.37766266438656781</v>
      </c>
      <c r="L563" s="21">
        <v>0.33586242596016069</v>
      </c>
      <c r="N563" s="21">
        <v>17164.513962666668</v>
      </c>
      <c r="O563" s="21">
        <v>8551.5828565333341</v>
      </c>
      <c r="P563" s="21">
        <v>1979.7835775999999</v>
      </c>
      <c r="Q563" s="21">
        <v>6633.1475285333327</v>
      </c>
    </row>
    <row r="564" spans="1:17" x14ac:dyDescent="0.2">
      <c r="A564" s="20">
        <f t="shared" si="9"/>
        <v>555</v>
      </c>
      <c r="B564" s="20" t="s">
        <v>2</v>
      </c>
      <c r="C564" s="20" t="s">
        <v>43</v>
      </c>
      <c r="D564" s="21">
        <v>1601093.2166666666</v>
      </c>
      <c r="E564" s="21">
        <v>954294.6333333333</v>
      </c>
      <c r="F564" s="21">
        <v>196893.2</v>
      </c>
      <c r="G564" s="21">
        <v>449905.38333333336</v>
      </c>
      <c r="I564" s="21">
        <v>0.36352672620258536</v>
      </c>
      <c r="J564" s="21">
        <v>0.37451988627621263</v>
      </c>
      <c r="K564" s="21">
        <v>0.37625921379373856</v>
      </c>
      <c r="L564" s="21">
        <v>0.33463697655984925</v>
      </c>
      <c r="N564" s="21">
        <v>17166.968968533332</v>
      </c>
      <c r="O564" s="21">
        <v>8551.8212437333332</v>
      </c>
      <c r="P564" s="21">
        <v>1980.6085802666664</v>
      </c>
      <c r="Q564" s="21">
        <v>6634.5391445333335</v>
      </c>
    </row>
    <row r="565" spans="1:17" x14ac:dyDescent="0.2">
      <c r="A565" s="20">
        <f t="shared" si="9"/>
        <v>556</v>
      </c>
      <c r="B565" s="20" t="s">
        <v>2</v>
      </c>
      <c r="C565" s="20" t="s">
        <v>43</v>
      </c>
      <c r="D565" s="21">
        <v>1601131.9166666665</v>
      </c>
      <c r="E565" s="21">
        <v>954350.3833333333</v>
      </c>
      <c r="F565" s="21">
        <v>196878.5</v>
      </c>
      <c r="G565" s="21">
        <v>449903.03333333333</v>
      </c>
      <c r="I565" s="21">
        <v>0.36286214988635901</v>
      </c>
      <c r="J565" s="21">
        <v>0.37389550937642174</v>
      </c>
      <c r="K565" s="21">
        <v>0.37575204461973583</v>
      </c>
      <c r="L565" s="21">
        <v>0.33381714900640441</v>
      </c>
      <c r="N565" s="21">
        <v>17165.298892799998</v>
      </c>
      <c r="O565" s="21">
        <v>8551.9101952000001</v>
      </c>
      <c r="P565" s="21">
        <v>1980.2219178666667</v>
      </c>
      <c r="Q565" s="21">
        <v>6633.1667797333339</v>
      </c>
    </row>
    <row r="566" spans="1:17" x14ac:dyDescent="0.2">
      <c r="A566" s="20">
        <f t="shared" si="9"/>
        <v>557</v>
      </c>
      <c r="B566" s="20" t="s">
        <v>2</v>
      </c>
      <c r="C566" s="20" t="s">
        <v>43</v>
      </c>
      <c r="D566" s="21">
        <v>1601303.05</v>
      </c>
      <c r="E566" s="21">
        <v>954428.16666666663</v>
      </c>
      <c r="F566" s="21">
        <v>196880.46666666667</v>
      </c>
      <c r="G566" s="21">
        <v>449994.41666666669</v>
      </c>
      <c r="I566" s="21">
        <v>0.36551383200075716</v>
      </c>
      <c r="J566" s="21">
        <v>0.3763665730038353</v>
      </c>
      <c r="K566" s="21">
        <v>0.378663820467038</v>
      </c>
      <c r="L566" s="21">
        <v>0.33674205820701847</v>
      </c>
      <c r="N566" s="21">
        <v>17170.5679872</v>
      </c>
      <c r="O566" s="21">
        <v>8552.4795391999996</v>
      </c>
      <c r="P566" s="21">
        <v>1980.2245120000002</v>
      </c>
      <c r="Q566" s="21">
        <v>6637.8639359999997</v>
      </c>
    </row>
    <row r="567" spans="1:17" x14ac:dyDescent="0.2">
      <c r="A567" s="20">
        <f t="shared" si="9"/>
        <v>558</v>
      </c>
      <c r="B567" s="20" t="s">
        <v>2</v>
      </c>
      <c r="C567" s="20" t="s">
        <v>43</v>
      </c>
      <c r="D567" s="21">
        <v>1601010.4833333334</v>
      </c>
      <c r="E567" s="21">
        <v>954261.3666666667</v>
      </c>
      <c r="F567" s="21">
        <v>196897.83333333334</v>
      </c>
      <c r="G567" s="21">
        <v>449851.28333333333</v>
      </c>
      <c r="I567" s="21">
        <v>0.36442169043053008</v>
      </c>
      <c r="J567" s="21">
        <v>0.37530498973010223</v>
      </c>
      <c r="K567" s="21">
        <v>0.37782328940474208</v>
      </c>
      <c r="L567" s="21">
        <v>0.33546932695571946</v>
      </c>
      <c r="N567" s="21">
        <v>17165.071428266667</v>
      </c>
      <c r="O567" s="21">
        <v>8551.3648810666673</v>
      </c>
      <c r="P567" s="21">
        <v>1980.7293439999999</v>
      </c>
      <c r="Q567" s="21">
        <v>6632.9772032000001</v>
      </c>
    </row>
    <row r="568" spans="1:17" x14ac:dyDescent="0.2">
      <c r="A568" s="20">
        <f t="shared" si="9"/>
        <v>559</v>
      </c>
      <c r="B568" s="20" t="s">
        <v>2</v>
      </c>
      <c r="C568" s="20" t="s">
        <v>43</v>
      </c>
      <c r="D568" s="21">
        <v>1601118.2166666668</v>
      </c>
      <c r="E568" s="21">
        <v>954269.66666666663</v>
      </c>
      <c r="F568" s="21">
        <v>196904.76666666666</v>
      </c>
      <c r="G568" s="21">
        <v>449943.78333333333</v>
      </c>
      <c r="I568" s="21">
        <v>0.36314757550746335</v>
      </c>
      <c r="J568" s="21">
        <v>0.37419562174773097</v>
      </c>
      <c r="K568" s="21">
        <v>0.37610855526944242</v>
      </c>
      <c r="L568" s="21">
        <v>0.33404417507416756</v>
      </c>
      <c r="N568" s="21">
        <v>17166.144580266668</v>
      </c>
      <c r="O568" s="21">
        <v>8551.7484032000011</v>
      </c>
      <c r="P568" s="21">
        <v>1980.1629354666666</v>
      </c>
      <c r="Q568" s="21">
        <v>6634.2332415999999</v>
      </c>
    </row>
    <row r="569" spans="1:17" x14ac:dyDescent="0.2">
      <c r="A569" s="20">
        <f t="shared" si="9"/>
        <v>560</v>
      </c>
      <c r="B569" s="20" t="s">
        <v>2</v>
      </c>
      <c r="C569" s="20" t="s">
        <v>43</v>
      </c>
      <c r="D569" s="21">
        <v>1601358.0666666669</v>
      </c>
      <c r="E569" s="21">
        <v>954425.46666666667</v>
      </c>
      <c r="F569" s="21">
        <v>196999</v>
      </c>
      <c r="G569" s="21">
        <v>449933.6</v>
      </c>
      <c r="I569" s="21">
        <v>0.36440197223639881</v>
      </c>
      <c r="J569" s="21">
        <v>0.37533560135863936</v>
      </c>
      <c r="K569" s="21">
        <v>0.3773766142636934</v>
      </c>
      <c r="L569" s="21">
        <v>0.33552809933139766</v>
      </c>
      <c r="N569" s="21">
        <v>17166.769288533334</v>
      </c>
      <c r="O569" s="21">
        <v>8552.7526741333331</v>
      </c>
      <c r="P569" s="21">
        <v>1980.8297642666666</v>
      </c>
      <c r="Q569" s="21">
        <v>6633.1868501333338</v>
      </c>
    </row>
    <row r="570" spans="1:17" x14ac:dyDescent="0.2">
      <c r="A570" s="20">
        <f t="shared" si="9"/>
        <v>561</v>
      </c>
      <c r="B570" s="20" t="s">
        <v>2</v>
      </c>
      <c r="C570" s="20" t="s">
        <v>43</v>
      </c>
      <c r="D570" s="21">
        <v>1600968.3666666667</v>
      </c>
      <c r="E570" s="21">
        <v>954149.48333333328</v>
      </c>
      <c r="F570" s="21">
        <v>196837.58333333334</v>
      </c>
      <c r="G570" s="21">
        <v>449981.3</v>
      </c>
      <c r="I570" s="21">
        <v>0.36489752248071694</v>
      </c>
      <c r="J570" s="21">
        <v>0.37570213386724921</v>
      </c>
      <c r="K570" s="21">
        <v>0.37825344465466665</v>
      </c>
      <c r="L570" s="21">
        <v>0.33614485694553681</v>
      </c>
      <c r="N570" s="21">
        <v>17165.391735466666</v>
      </c>
      <c r="O570" s="21">
        <v>8551.7207552</v>
      </c>
      <c r="P570" s="21">
        <v>1979.3847637333336</v>
      </c>
      <c r="Q570" s="21">
        <v>6634.2862165333336</v>
      </c>
    </row>
    <row r="571" spans="1:17" x14ac:dyDescent="0.2">
      <c r="A571" s="20">
        <f t="shared" si="9"/>
        <v>562</v>
      </c>
      <c r="B571" s="20" t="s">
        <v>2</v>
      </c>
      <c r="C571" s="20" t="s">
        <v>43</v>
      </c>
      <c r="D571" s="21">
        <v>1601128.85</v>
      </c>
      <c r="E571" s="21">
        <v>954258.91666666663</v>
      </c>
      <c r="F571" s="21">
        <v>196930.7</v>
      </c>
      <c r="G571" s="21">
        <v>449939.23333333334</v>
      </c>
      <c r="I571" s="21">
        <v>0.36319113277485443</v>
      </c>
      <c r="J571" s="21">
        <v>0.37418761380886584</v>
      </c>
      <c r="K571" s="21">
        <v>0.37625615246040017</v>
      </c>
      <c r="L571" s="21">
        <v>0.33415078113881602</v>
      </c>
      <c r="N571" s="21">
        <v>17166.972108800001</v>
      </c>
      <c r="O571" s="21">
        <v>8551.1856127999999</v>
      </c>
      <c r="P571" s="21">
        <v>1980.6573226666667</v>
      </c>
      <c r="Q571" s="21">
        <v>6635.1291733333337</v>
      </c>
    </row>
    <row r="572" spans="1:17" x14ac:dyDescent="0.2">
      <c r="A572" s="20">
        <f t="shared" si="9"/>
        <v>563</v>
      </c>
      <c r="B572" s="20" t="s">
        <v>2</v>
      </c>
      <c r="C572" s="20" t="s">
        <v>43</v>
      </c>
      <c r="D572" s="21">
        <v>1601022.8166666669</v>
      </c>
      <c r="E572" s="21">
        <v>954203.25</v>
      </c>
      <c r="F572" s="21">
        <v>196907.16666666666</v>
      </c>
      <c r="G572" s="21">
        <v>449912.4</v>
      </c>
      <c r="I572" s="21">
        <v>0.36333980707686975</v>
      </c>
      <c r="J572" s="21">
        <v>0.37438440419620594</v>
      </c>
      <c r="K572" s="21">
        <v>0.37615765187148259</v>
      </c>
      <c r="L572" s="21">
        <v>0.33430589743692324</v>
      </c>
      <c r="N572" s="21">
        <v>17168.774144000003</v>
      </c>
      <c r="O572" s="21">
        <v>8552.0394239999987</v>
      </c>
      <c r="P572" s="21">
        <v>1980.1699669333332</v>
      </c>
      <c r="Q572" s="21">
        <v>6636.5647530666665</v>
      </c>
    </row>
    <row r="573" spans="1:17" x14ac:dyDescent="0.2">
      <c r="A573" s="20">
        <f t="shared" si="9"/>
        <v>564</v>
      </c>
      <c r="B573" s="20" t="s">
        <v>2</v>
      </c>
      <c r="C573" s="20" t="s">
        <v>43</v>
      </c>
      <c r="D573" s="21">
        <v>1601280.1999999997</v>
      </c>
      <c r="E573" s="21">
        <v>954384.95</v>
      </c>
      <c r="F573" s="21">
        <v>196940.21666666667</v>
      </c>
      <c r="G573" s="21">
        <v>449955.03333333333</v>
      </c>
      <c r="I573" s="21">
        <v>0.36531278627354952</v>
      </c>
      <c r="J573" s="21">
        <v>0.37616315673600398</v>
      </c>
      <c r="K573" s="21">
        <v>0.37859208043930087</v>
      </c>
      <c r="L573" s="21">
        <v>0.33648622277144585</v>
      </c>
      <c r="N573" s="21">
        <v>17168.009079466668</v>
      </c>
      <c r="O573" s="21">
        <v>8552.4812458666675</v>
      </c>
      <c r="P573" s="21">
        <v>1981.0565461333333</v>
      </c>
      <c r="Q573" s="21">
        <v>6634.4712874666675</v>
      </c>
    </row>
    <row r="574" spans="1:17" x14ac:dyDescent="0.2">
      <c r="A574" s="20">
        <f t="shared" si="9"/>
        <v>565</v>
      </c>
      <c r="B574" s="20" t="s">
        <v>2</v>
      </c>
      <c r="C574" s="20" t="s">
        <v>43</v>
      </c>
      <c r="D574" s="21">
        <v>1601162.9833333334</v>
      </c>
      <c r="E574" s="21">
        <v>954162.65</v>
      </c>
      <c r="F574" s="21">
        <v>196947.45</v>
      </c>
      <c r="G574" s="21">
        <v>450052.88333333336</v>
      </c>
      <c r="I574" s="21">
        <v>0.36374855363204278</v>
      </c>
      <c r="J574" s="21">
        <v>0.37483988779760624</v>
      </c>
      <c r="K574" s="21">
        <v>0.37669751753576908</v>
      </c>
      <c r="L574" s="21">
        <v>0.33456708917133549</v>
      </c>
      <c r="N574" s="21">
        <v>17166.061431466664</v>
      </c>
      <c r="O574" s="21">
        <v>8549.4467925333338</v>
      </c>
      <c r="P574" s="21">
        <v>1980.9057450666667</v>
      </c>
      <c r="Q574" s="21">
        <v>6635.7088938666666</v>
      </c>
    </row>
    <row r="575" spans="1:17" x14ac:dyDescent="0.2">
      <c r="A575" s="20">
        <f t="shared" si="9"/>
        <v>566</v>
      </c>
      <c r="B575" s="20" t="s">
        <v>2</v>
      </c>
      <c r="C575" s="20" t="s">
        <v>43</v>
      </c>
      <c r="D575" s="21">
        <v>1601128.9166666667</v>
      </c>
      <c r="E575" s="21">
        <v>954194.3833333333</v>
      </c>
      <c r="F575" s="21">
        <v>196967.11666666667</v>
      </c>
      <c r="G575" s="21">
        <v>449967.41666666669</v>
      </c>
      <c r="I575" s="21">
        <v>0.36328918056619114</v>
      </c>
      <c r="J575" s="21">
        <v>0.37435098489628155</v>
      </c>
      <c r="K575" s="21">
        <v>0.37625763335961238</v>
      </c>
      <c r="L575" s="21">
        <v>0.33415491477253262</v>
      </c>
      <c r="N575" s="21">
        <v>17167.141478399997</v>
      </c>
      <c r="O575" s="21">
        <v>8550.5691647999993</v>
      </c>
      <c r="P575" s="21">
        <v>1979.8029653333333</v>
      </c>
      <c r="Q575" s="21">
        <v>6636.7693482666664</v>
      </c>
    </row>
    <row r="576" spans="1:17" x14ac:dyDescent="0.2">
      <c r="A576" s="20">
        <f t="shared" si="9"/>
        <v>567</v>
      </c>
      <c r="B576" s="20" t="s">
        <v>2</v>
      </c>
      <c r="C576" s="20" t="s">
        <v>43</v>
      </c>
      <c r="D576" s="21">
        <v>1601272.6333333333</v>
      </c>
      <c r="E576" s="21">
        <v>954267.25</v>
      </c>
      <c r="F576" s="21">
        <v>197003.26666666666</v>
      </c>
      <c r="G576" s="21">
        <v>450002.11666666664</v>
      </c>
      <c r="I576" s="21">
        <v>0.36521930697039956</v>
      </c>
      <c r="J576" s="21">
        <v>0.37607242590235246</v>
      </c>
      <c r="K576" s="21">
        <v>0.37836566229527835</v>
      </c>
      <c r="L576" s="21">
        <v>0.33644910696160796</v>
      </c>
      <c r="N576" s="21">
        <v>17167.478852266668</v>
      </c>
      <c r="O576" s="21">
        <v>8551.3771690666672</v>
      </c>
      <c r="P576" s="21">
        <v>1981.4387712</v>
      </c>
      <c r="Q576" s="21">
        <v>6634.6629119999998</v>
      </c>
    </row>
    <row r="577" spans="1:17" x14ac:dyDescent="0.2">
      <c r="A577" s="20">
        <f t="shared" si="9"/>
        <v>568</v>
      </c>
      <c r="B577" s="20" t="s">
        <v>2</v>
      </c>
      <c r="C577" s="20" t="s">
        <v>43</v>
      </c>
      <c r="D577" s="21">
        <v>1601292.0666666667</v>
      </c>
      <c r="E577" s="21">
        <v>954338.8833333333</v>
      </c>
      <c r="F577" s="21">
        <v>196953.01666666666</v>
      </c>
      <c r="G577" s="21">
        <v>450000.16666666669</v>
      </c>
      <c r="I577" s="21">
        <v>0.3651092971130272</v>
      </c>
      <c r="J577" s="21">
        <v>0.37596317614848657</v>
      </c>
      <c r="K577" s="21">
        <v>0.3783075927329877</v>
      </c>
      <c r="L577" s="21">
        <v>0.33631436792060448</v>
      </c>
      <c r="N577" s="21">
        <v>17170.233344</v>
      </c>
      <c r="O577" s="21">
        <v>8553.9067221333335</v>
      </c>
      <c r="P577" s="21">
        <v>1979.7344938666668</v>
      </c>
      <c r="Q577" s="21">
        <v>6636.5921280000002</v>
      </c>
    </row>
    <row r="578" spans="1:17" x14ac:dyDescent="0.2">
      <c r="A578" s="20">
        <f t="shared" si="9"/>
        <v>569</v>
      </c>
      <c r="B578" s="20" t="s">
        <v>2</v>
      </c>
      <c r="C578" s="20" t="s">
        <v>43</v>
      </c>
      <c r="D578" s="21">
        <v>1601167.05</v>
      </c>
      <c r="E578" s="21">
        <v>954320.1</v>
      </c>
      <c r="F578" s="21">
        <v>196952</v>
      </c>
      <c r="G578" s="21">
        <v>449894.95</v>
      </c>
      <c r="I578" s="21">
        <v>0.36390537085642211</v>
      </c>
      <c r="J578" s="21">
        <v>0.37490493310368295</v>
      </c>
      <c r="K578" s="21">
        <v>0.37698906298658214</v>
      </c>
      <c r="L578" s="21">
        <v>0.33484533656134613</v>
      </c>
      <c r="N578" s="21">
        <v>17167.840802133334</v>
      </c>
      <c r="O578" s="21">
        <v>8553.1202218666658</v>
      </c>
      <c r="P578" s="21">
        <v>1979.9558826666664</v>
      </c>
      <c r="Q578" s="21">
        <v>6634.7646975999996</v>
      </c>
    </row>
    <row r="579" spans="1:17" x14ac:dyDescent="0.2">
      <c r="A579" s="20">
        <f t="shared" si="9"/>
        <v>570</v>
      </c>
      <c r="B579" s="20" t="s">
        <v>2</v>
      </c>
      <c r="C579" s="20" t="s">
        <v>43</v>
      </c>
      <c r="D579" s="21">
        <v>1601159.2999999998</v>
      </c>
      <c r="E579" s="21">
        <v>954268.81666666665</v>
      </c>
      <c r="F579" s="21">
        <v>196893.9</v>
      </c>
      <c r="G579" s="21">
        <v>449996.58333333331</v>
      </c>
      <c r="I579" s="21">
        <v>0.3646729821948384</v>
      </c>
      <c r="J579" s="21">
        <v>0.37553274046871038</v>
      </c>
      <c r="K579" s="21">
        <v>0.3780050891199101</v>
      </c>
      <c r="L579" s="21">
        <v>0.33581023148509093</v>
      </c>
      <c r="N579" s="21">
        <v>17170.351991466665</v>
      </c>
      <c r="O579" s="21">
        <v>8552.6120448000001</v>
      </c>
      <c r="P579" s="21">
        <v>1980.0623786666665</v>
      </c>
      <c r="Q579" s="21">
        <v>6637.6775680000001</v>
      </c>
    </row>
    <row r="580" spans="1:17" x14ac:dyDescent="0.2">
      <c r="A580" s="20">
        <f t="shared" si="9"/>
        <v>571</v>
      </c>
      <c r="B580" s="20" t="s">
        <v>2</v>
      </c>
      <c r="C580" s="20" t="s">
        <v>43</v>
      </c>
      <c r="D580" s="21">
        <v>1601096</v>
      </c>
      <c r="E580" s="21">
        <v>954236.81666666665</v>
      </c>
      <c r="F580" s="21">
        <v>196924.66666666666</v>
      </c>
      <c r="G580" s="21">
        <v>449934.51666666666</v>
      </c>
      <c r="I580" s="21">
        <v>0.36493311093359382</v>
      </c>
      <c r="J580" s="21">
        <v>0.37585625084786339</v>
      </c>
      <c r="K580" s="21">
        <v>0.37822465012001205</v>
      </c>
      <c r="L580" s="21">
        <v>0.33594957288414301</v>
      </c>
      <c r="N580" s="21">
        <v>17166.029073066664</v>
      </c>
      <c r="O580" s="21">
        <v>8551.7471061333326</v>
      </c>
      <c r="P580" s="21">
        <v>1980.4655616000002</v>
      </c>
      <c r="Q580" s="21">
        <v>6633.816405333333</v>
      </c>
    </row>
    <row r="581" spans="1:17" x14ac:dyDescent="0.2">
      <c r="A581" s="20">
        <f t="shared" si="9"/>
        <v>572</v>
      </c>
      <c r="B581" s="20" t="s">
        <v>2</v>
      </c>
      <c r="C581" s="20" t="s">
        <v>43</v>
      </c>
      <c r="D581" s="21">
        <v>1601209.95</v>
      </c>
      <c r="E581" s="21">
        <v>954116.8833333333</v>
      </c>
      <c r="F581" s="21">
        <v>196985.31666666668</v>
      </c>
      <c r="G581" s="21">
        <v>450107.75</v>
      </c>
      <c r="I581" s="21">
        <v>0.36286161590906096</v>
      </c>
      <c r="J581" s="21">
        <v>0.37405863666633576</v>
      </c>
      <c r="K581" s="21">
        <v>0.37573132997476377</v>
      </c>
      <c r="L581" s="21">
        <v>0.33349440050743406</v>
      </c>
      <c r="N581" s="21">
        <v>17170.278263466666</v>
      </c>
      <c r="O581" s="21">
        <v>8551.2240469333319</v>
      </c>
      <c r="P581" s="21">
        <v>1981.833216</v>
      </c>
      <c r="Q581" s="21">
        <v>6637.2210005333336</v>
      </c>
    </row>
    <row r="582" spans="1:17" x14ac:dyDescent="0.2">
      <c r="A582" s="20">
        <f t="shared" si="9"/>
        <v>573</v>
      </c>
      <c r="B582" s="20" t="s">
        <v>2</v>
      </c>
      <c r="C582" s="20" t="s">
        <v>43</v>
      </c>
      <c r="D582" s="21">
        <v>1600985.9666666668</v>
      </c>
      <c r="E582" s="21">
        <v>954352.75</v>
      </c>
      <c r="F582" s="21">
        <v>196784.91666666666</v>
      </c>
      <c r="G582" s="21">
        <v>449848.3</v>
      </c>
      <c r="I582" s="21">
        <v>0.36223373086405775</v>
      </c>
      <c r="J582" s="21">
        <v>0.37331210196299708</v>
      </c>
      <c r="K582" s="21">
        <v>0.37515339370099082</v>
      </c>
      <c r="L582" s="21">
        <v>0.33307930547549769</v>
      </c>
      <c r="N582" s="21">
        <v>17165.305582933335</v>
      </c>
      <c r="O582" s="21">
        <v>8551.896883200001</v>
      </c>
      <c r="P582" s="21">
        <v>1980.2023936000001</v>
      </c>
      <c r="Q582" s="21">
        <v>6633.2063061333329</v>
      </c>
    </row>
    <row r="583" spans="1:17" x14ac:dyDescent="0.2">
      <c r="A583" s="20">
        <f t="shared" si="9"/>
        <v>574</v>
      </c>
      <c r="B583" s="20" t="s">
        <v>2</v>
      </c>
      <c r="C583" s="20" t="s">
        <v>43</v>
      </c>
      <c r="D583" s="21">
        <v>1600882.5333333332</v>
      </c>
      <c r="E583" s="21">
        <v>954165.43333333335</v>
      </c>
      <c r="F583" s="21">
        <v>196892.5</v>
      </c>
      <c r="G583" s="21">
        <v>449824.6</v>
      </c>
      <c r="I583" s="21">
        <v>0.36413581155735847</v>
      </c>
      <c r="J583" s="21">
        <v>0.37517241327089229</v>
      </c>
      <c r="K583" s="21">
        <v>0.37734513791366692</v>
      </c>
      <c r="L583" s="21">
        <v>0.33494318592921185</v>
      </c>
      <c r="N583" s="21">
        <v>17163.175867733331</v>
      </c>
      <c r="O583" s="21">
        <v>8550.956714666665</v>
      </c>
      <c r="P583" s="21">
        <v>1980.3812522666665</v>
      </c>
      <c r="Q583" s="21">
        <v>6631.8379008000002</v>
      </c>
    </row>
    <row r="584" spans="1:17" x14ac:dyDescent="0.2">
      <c r="A584" s="20">
        <f t="shared" si="9"/>
        <v>575</v>
      </c>
      <c r="B584" s="20" t="s">
        <v>2</v>
      </c>
      <c r="C584" s="20" t="s">
        <v>43</v>
      </c>
      <c r="D584" s="21">
        <v>1601456.85</v>
      </c>
      <c r="E584" s="21">
        <v>954526.2</v>
      </c>
      <c r="F584" s="21">
        <v>196941.35</v>
      </c>
      <c r="G584" s="21">
        <v>449989.3</v>
      </c>
      <c r="I584" s="21">
        <v>0.36237509160279069</v>
      </c>
      <c r="J584" s="21">
        <v>0.37350932148326577</v>
      </c>
      <c r="K584" s="21">
        <v>0.37529236885329903</v>
      </c>
      <c r="L584" s="21">
        <v>0.33310359524104238</v>
      </c>
      <c r="N584" s="21">
        <v>17167.897258666668</v>
      </c>
      <c r="O584" s="21">
        <v>8553.0335914666666</v>
      </c>
      <c r="P584" s="21">
        <v>1980.3745621333333</v>
      </c>
      <c r="Q584" s="21">
        <v>6634.4891050666665</v>
      </c>
    </row>
    <row r="585" spans="1:17" x14ac:dyDescent="0.2">
      <c r="A585" s="20">
        <f t="shared" si="9"/>
        <v>576</v>
      </c>
      <c r="B585" s="20" t="s">
        <v>2</v>
      </c>
      <c r="C585" s="20" t="s">
        <v>43</v>
      </c>
      <c r="D585" s="21">
        <v>1600883.0666666664</v>
      </c>
      <c r="E585" s="21">
        <v>954038.1333333333</v>
      </c>
      <c r="F585" s="21">
        <v>196957.9</v>
      </c>
      <c r="G585" s="21">
        <v>449887.03333333333</v>
      </c>
      <c r="I585" s="21">
        <v>0.36309246661196909</v>
      </c>
      <c r="J585" s="21">
        <v>0.37418696405007434</v>
      </c>
      <c r="K585" s="21">
        <v>0.3761343842178117</v>
      </c>
      <c r="L585" s="21">
        <v>0.33385561078999759</v>
      </c>
      <c r="N585" s="21">
        <v>17160.674850133335</v>
      </c>
      <c r="O585" s="21">
        <v>8548.4128256000004</v>
      </c>
      <c r="P585" s="21">
        <v>1980.1602048</v>
      </c>
      <c r="Q585" s="21">
        <v>6632.1018197333333</v>
      </c>
    </row>
    <row r="586" spans="1:17" x14ac:dyDescent="0.2">
      <c r="A586" s="20">
        <f t="shared" si="9"/>
        <v>577</v>
      </c>
      <c r="B586" s="20" t="s">
        <v>2</v>
      </c>
      <c r="C586" s="20" t="s">
        <v>43</v>
      </c>
      <c r="D586" s="21">
        <v>1601205.0166666666</v>
      </c>
      <c r="E586" s="21">
        <v>954307.06666666665</v>
      </c>
      <c r="F586" s="21">
        <v>196974</v>
      </c>
      <c r="G586" s="21">
        <v>449923.95</v>
      </c>
      <c r="I586" s="21">
        <v>0.36456875042474518</v>
      </c>
      <c r="J586" s="21">
        <v>0.37548090275764484</v>
      </c>
      <c r="K586" s="21">
        <v>0.37781524363621594</v>
      </c>
      <c r="L586" s="21">
        <v>0.33562439474493416</v>
      </c>
      <c r="N586" s="21">
        <v>17169.966694400002</v>
      </c>
      <c r="O586" s="21">
        <v>8551.8570837333336</v>
      </c>
      <c r="P586" s="21">
        <v>1981.2519253333332</v>
      </c>
      <c r="Q586" s="21">
        <v>6636.8576853333334</v>
      </c>
    </row>
    <row r="587" spans="1:17" x14ac:dyDescent="0.2">
      <c r="A587" s="20">
        <f t="shared" ref="A587:A650" si="10">A586+1</f>
        <v>578</v>
      </c>
      <c r="B587" s="20" t="s">
        <v>2</v>
      </c>
      <c r="C587" s="20" t="s">
        <v>43</v>
      </c>
      <c r="D587" s="21">
        <v>1601064.0166666666</v>
      </c>
      <c r="E587" s="21">
        <v>954110.53333333333</v>
      </c>
      <c r="F587" s="21">
        <v>197004.08333333334</v>
      </c>
      <c r="G587" s="21">
        <v>449949.4</v>
      </c>
      <c r="I587" s="21">
        <v>0.36461370581673913</v>
      </c>
      <c r="J587" s="21">
        <v>0.37556537850121907</v>
      </c>
      <c r="K587" s="21">
        <v>0.37781591227592998</v>
      </c>
      <c r="L587" s="21">
        <v>0.33561045601275757</v>
      </c>
      <c r="N587" s="21">
        <v>17168.973892266669</v>
      </c>
      <c r="O587" s="21">
        <v>8550.9585578666683</v>
      </c>
      <c r="P587" s="21">
        <v>1981.3861376</v>
      </c>
      <c r="Q587" s="21">
        <v>6636.6291967999996</v>
      </c>
    </row>
    <row r="588" spans="1:17" x14ac:dyDescent="0.2">
      <c r="A588" s="20">
        <f t="shared" si="10"/>
        <v>579</v>
      </c>
      <c r="B588" s="20" t="s">
        <v>2</v>
      </c>
      <c r="C588" s="20" t="s">
        <v>43</v>
      </c>
      <c r="D588" s="21">
        <v>1601225.9166666665</v>
      </c>
      <c r="E588" s="21">
        <v>954362</v>
      </c>
      <c r="F588" s="21">
        <v>196858.56666666668</v>
      </c>
      <c r="G588" s="21">
        <v>450005.35</v>
      </c>
      <c r="I588" s="21">
        <v>0.36358799848720075</v>
      </c>
      <c r="J588" s="21">
        <v>0.3746411888430875</v>
      </c>
      <c r="K588" s="21">
        <v>0.37660704089247155</v>
      </c>
      <c r="L588" s="21">
        <v>0.33445133404154709</v>
      </c>
      <c r="N588" s="21">
        <v>17165.907558399998</v>
      </c>
      <c r="O588" s="21">
        <v>8552.0411989333334</v>
      </c>
      <c r="P588" s="21">
        <v>1979.2366250666666</v>
      </c>
      <c r="Q588" s="21">
        <v>6634.6297344000004</v>
      </c>
    </row>
    <row r="589" spans="1:17" x14ac:dyDescent="0.2">
      <c r="A589" s="20">
        <f t="shared" si="10"/>
        <v>580</v>
      </c>
      <c r="B589" s="20" t="s">
        <v>2</v>
      </c>
      <c r="C589" s="20" t="s">
        <v>43</v>
      </c>
      <c r="D589" s="21">
        <v>1600970.0166666666</v>
      </c>
      <c r="E589" s="21">
        <v>954311.65</v>
      </c>
      <c r="F589" s="21">
        <v>196834.75</v>
      </c>
      <c r="G589" s="21">
        <v>449823.61666666664</v>
      </c>
      <c r="I589" s="21">
        <v>0.36453550537553792</v>
      </c>
      <c r="J589" s="21">
        <v>0.37550081380647504</v>
      </c>
      <c r="K589" s="21">
        <v>0.37779649426739947</v>
      </c>
      <c r="L589" s="21">
        <v>0.3354695681273886</v>
      </c>
      <c r="N589" s="21">
        <v>17166.449322666667</v>
      </c>
      <c r="O589" s="21">
        <v>8552.1625770666669</v>
      </c>
      <c r="P589" s="21">
        <v>1980.2729130666667</v>
      </c>
      <c r="Q589" s="21">
        <v>6634.0138325333337</v>
      </c>
    </row>
    <row r="590" spans="1:17" x14ac:dyDescent="0.2">
      <c r="A590" s="20">
        <f t="shared" si="10"/>
        <v>581</v>
      </c>
      <c r="B590" s="20" t="s">
        <v>2</v>
      </c>
      <c r="C590" s="20" t="s">
        <v>43</v>
      </c>
      <c r="D590" s="21">
        <v>1601106.0833333335</v>
      </c>
      <c r="E590" s="21">
        <v>954319.05</v>
      </c>
      <c r="F590" s="21">
        <v>196872.66666666666</v>
      </c>
      <c r="G590" s="21">
        <v>449914.36666666664</v>
      </c>
      <c r="I590" s="21">
        <v>0.36509987722549925</v>
      </c>
      <c r="J590" s="21">
        <v>0.3760260075845005</v>
      </c>
      <c r="K590" s="21">
        <v>0.37845681768926781</v>
      </c>
      <c r="L590" s="21">
        <v>0.33607961959575861</v>
      </c>
      <c r="N590" s="21">
        <v>17167.473186133331</v>
      </c>
      <c r="O590" s="21">
        <v>8553.6048469333327</v>
      </c>
      <c r="P590" s="21">
        <v>1978.6728106666667</v>
      </c>
      <c r="Q590" s="21">
        <v>6635.1955285333333</v>
      </c>
    </row>
    <row r="591" spans="1:17" x14ac:dyDescent="0.2">
      <c r="A591" s="20">
        <f t="shared" si="10"/>
        <v>582</v>
      </c>
      <c r="B591" s="20" t="s">
        <v>2</v>
      </c>
      <c r="C591" s="20" t="s">
        <v>43</v>
      </c>
      <c r="D591" s="21">
        <v>1601111.75</v>
      </c>
      <c r="E591" s="21">
        <v>954250.96666666667</v>
      </c>
      <c r="F591" s="21">
        <v>196850.8</v>
      </c>
      <c r="G591" s="21">
        <v>450009.98333333334</v>
      </c>
      <c r="I591" s="21">
        <v>0.36275805391680704</v>
      </c>
      <c r="J591" s="21">
        <v>0.37385677785882249</v>
      </c>
      <c r="K591" s="21">
        <v>0.37568844060239193</v>
      </c>
      <c r="L591" s="21">
        <v>0.33356686816466558</v>
      </c>
      <c r="N591" s="21">
        <v>17169.277269333332</v>
      </c>
      <c r="O591" s="21">
        <v>8552.3056640000013</v>
      </c>
      <c r="P591" s="21">
        <v>1979.5223893333334</v>
      </c>
      <c r="Q591" s="21">
        <v>6637.449216</v>
      </c>
    </row>
    <row r="592" spans="1:17" x14ac:dyDescent="0.2">
      <c r="A592" s="20">
        <f t="shared" si="10"/>
        <v>583</v>
      </c>
      <c r="B592" s="20" t="s">
        <v>2</v>
      </c>
      <c r="C592" s="20" t="s">
        <v>43</v>
      </c>
      <c r="D592" s="21">
        <v>1601127.15</v>
      </c>
      <c r="E592" s="21">
        <v>954290.93333333335</v>
      </c>
      <c r="F592" s="21">
        <v>196911.88333333333</v>
      </c>
      <c r="G592" s="21">
        <v>449924.33333333331</v>
      </c>
      <c r="I592" s="21">
        <v>0.36239298299950756</v>
      </c>
      <c r="J592" s="21">
        <v>0.37354463303434227</v>
      </c>
      <c r="K592" s="21">
        <v>0.37534352971587209</v>
      </c>
      <c r="L592" s="21">
        <v>0.33307241932532361</v>
      </c>
      <c r="N592" s="21">
        <v>17167.385873066665</v>
      </c>
      <c r="O592" s="21">
        <v>8552.0741717333331</v>
      </c>
      <c r="P592" s="21">
        <v>1979.5113984000002</v>
      </c>
      <c r="Q592" s="21">
        <v>6635.8003029333331</v>
      </c>
    </row>
    <row r="593" spans="1:17" x14ac:dyDescent="0.2">
      <c r="A593" s="20">
        <f t="shared" si="10"/>
        <v>584</v>
      </c>
      <c r="B593" s="20" t="s">
        <v>2</v>
      </c>
      <c r="C593" s="20" t="s">
        <v>43</v>
      </c>
      <c r="D593" s="21">
        <v>1601058.2333333334</v>
      </c>
      <c r="E593" s="21">
        <v>954377.5</v>
      </c>
      <c r="F593" s="21">
        <v>196865.81666666668</v>
      </c>
      <c r="G593" s="21">
        <v>449814.91666666669</v>
      </c>
      <c r="I593" s="21">
        <v>0.36701148058387301</v>
      </c>
      <c r="J593" s="21">
        <v>0.37815322848313865</v>
      </c>
      <c r="K593" s="21">
        <v>0.38000232925150623</v>
      </c>
      <c r="L593" s="21">
        <v>0.33768633584294577</v>
      </c>
      <c r="N593" s="21">
        <v>17165.728153599997</v>
      </c>
      <c r="O593" s="21">
        <v>8553.0200746666669</v>
      </c>
      <c r="P593" s="21">
        <v>1978.8585642666667</v>
      </c>
      <c r="Q593" s="21">
        <v>6633.8495146666664</v>
      </c>
    </row>
    <row r="594" spans="1:17" x14ac:dyDescent="0.2">
      <c r="A594" s="20">
        <f t="shared" si="10"/>
        <v>585</v>
      </c>
      <c r="B594" s="20" t="s">
        <v>2</v>
      </c>
      <c r="C594" s="20" t="s">
        <v>43</v>
      </c>
      <c r="D594" s="21">
        <v>1600896.65</v>
      </c>
      <c r="E594" s="21">
        <v>954115.7</v>
      </c>
      <c r="F594" s="21">
        <v>196930.95</v>
      </c>
      <c r="G594" s="21">
        <v>449850</v>
      </c>
      <c r="I594" s="21">
        <v>0.36445843751583423</v>
      </c>
      <c r="J594" s="21">
        <v>0.37550699644358299</v>
      </c>
      <c r="K594" s="21">
        <v>0.37730892875565442</v>
      </c>
      <c r="L594" s="21">
        <v>0.33539927783335183</v>
      </c>
      <c r="N594" s="21">
        <v>17166.370269866668</v>
      </c>
      <c r="O594" s="21">
        <v>8551.1228074666669</v>
      </c>
      <c r="P594" s="21">
        <v>1981.4634154666667</v>
      </c>
      <c r="Q594" s="21">
        <v>6633.7840469333332</v>
      </c>
    </row>
    <row r="595" spans="1:17" x14ac:dyDescent="0.2">
      <c r="A595" s="20">
        <f t="shared" si="10"/>
        <v>586</v>
      </c>
      <c r="B595" s="20" t="s">
        <v>2</v>
      </c>
      <c r="C595" s="20" t="s">
        <v>43</v>
      </c>
      <c r="D595" s="21">
        <v>1601408.05</v>
      </c>
      <c r="E595" s="21">
        <v>954439.73333333328</v>
      </c>
      <c r="F595" s="21">
        <v>196941.31666666668</v>
      </c>
      <c r="G595" s="21">
        <v>450027</v>
      </c>
      <c r="I595" s="21">
        <v>0.3646794455042236</v>
      </c>
      <c r="J595" s="21">
        <v>0.37572326855839194</v>
      </c>
      <c r="K595" s="21">
        <v>0.3775551804391139</v>
      </c>
      <c r="L595" s="21">
        <v>0.3356224606523609</v>
      </c>
      <c r="N595" s="21">
        <v>17169.526920533335</v>
      </c>
      <c r="O595" s="21">
        <v>8552.4293632000008</v>
      </c>
      <c r="P595" s="21">
        <v>1980.7244288000002</v>
      </c>
      <c r="Q595" s="21">
        <v>6636.3731285333333</v>
      </c>
    </row>
    <row r="596" spans="1:17" x14ac:dyDescent="0.2">
      <c r="A596" s="20">
        <f t="shared" si="10"/>
        <v>587</v>
      </c>
      <c r="B596" s="20" t="s">
        <v>2</v>
      </c>
      <c r="C596" s="20" t="s">
        <v>43</v>
      </c>
      <c r="D596" s="21">
        <v>1600856.6166666667</v>
      </c>
      <c r="E596" s="21">
        <v>954020.75</v>
      </c>
      <c r="F596" s="21">
        <v>196952.2</v>
      </c>
      <c r="G596" s="21">
        <v>449883.66666666669</v>
      </c>
      <c r="I596" s="21">
        <v>0.36523363826764538</v>
      </c>
      <c r="J596" s="21">
        <v>0.3761347663909127</v>
      </c>
      <c r="K596" s="21">
        <v>0.37851643072109203</v>
      </c>
      <c r="L596" s="21">
        <v>0.33630176412272506</v>
      </c>
      <c r="N596" s="21">
        <v>17168.050312533334</v>
      </c>
      <c r="O596" s="21">
        <v>8549.8484053333341</v>
      </c>
      <c r="P596" s="21">
        <v>1981.4139904000001</v>
      </c>
      <c r="Q596" s="21">
        <v>6636.7879168000009</v>
      </c>
    </row>
    <row r="597" spans="1:17" x14ac:dyDescent="0.2">
      <c r="A597" s="20">
        <f t="shared" si="10"/>
        <v>588</v>
      </c>
      <c r="B597" s="20" t="s">
        <v>2</v>
      </c>
      <c r="C597" s="20" t="s">
        <v>43</v>
      </c>
      <c r="D597" s="21">
        <v>1600922.25</v>
      </c>
      <c r="E597" s="21">
        <v>954168.03333333333</v>
      </c>
      <c r="F597" s="21">
        <v>196918.13333333333</v>
      </c>
      <c r="G597" s="21">
        <v>449836.08333333331</v>
      </c>
      <c r="I597" s="21">
        <v>0.36397287558260039</v>
      </c>
      <c r="J597" s="21">
        <v>0.37501131750344041</v>
      </c>
      <c r="K597" s="21">
        <v>0.3772337297022248</v>
      </c>
      <c r="L597" s="21">
        <v>0.33475371877126353</v>
      </c>
      <c r="N597" s="21">
        <v>17162.784699733333</v>
      </c>
      <c r="O597" s="21">
        <v>8549.7560405333334</v>
      </c>
      <c r="P597" s="21">
        <v>1980.6230528000001</v>
      </c>
      <c r="Q597" s="21">
        <v>6632.4056064000006</v>
      </c>
    </row>
    <row r="598" spans="1:17" x14ac:dyDescent="0.2">
      <c r="A598" s="20">
        <f t="shared" si="10"/>
        <v>589</v>
      </c>
      <c r="B598" s="20" t="s">
        <v>2</v>
      </c>
      <c r="C598" s="20" t="s">
        <v>43</v>
      </c>
      <c r="D598" s="21">
        <v>1600924.1166666667</v>
      </c>
      <c r="E598" s="21">
        <v>954065.96666666667</v>
      </c>
      <c r="F598" s="21">
        <v>196936.01666666666</v>
      </c>
      <c r="G598" s="21">
        <v>449922.13333333336</v>
      </c>
      <c r="I598" s="21">
        <v>0.36293822565835338</v>
      </c>
      <c r="J598" s="21">
        <v>0.37404706954400324</v>
      </c>
      <c r="K598" s="21">
        <v>0.37591723454005066</v>
      </c>
      <c r="L598" s="21">
        <v>0.3337007127307362</v>
      </c>
      <c r="N598" s="21">
        <v>17164.871475200001</v>
      </c>
      <c r="O598" s="21">
        <v>8550.5145514666674</v>
      </c>
      <c r="P598" s="21">
        <v>1980.0537087999996</v>
      </c>
      <c r="Q598" s="21">
        <v>6634.303214933333</v>
      </c>
    </row>
    <row r="599" spans="1:17" x14ac:dyDescent="0.2">
      <c r="A599" s="20">
        <f t="shared" si="10"/>
        <v>590</v>
      </c>
      <c r="B599" s="20" t="s">
        <v>2</v>
      </c>
      <c r="C599" s="20" t="s">
        <v>43</v>
      </c>
      <c r="D599" s="21">
        <v>1601168.6166666667</v>
      </c>
      <c r="E599" s="21">
        <v>954245.6166666667</v>
      </c>
      <c r="F599" s="21">
        <v>196937.31666666668</v>
      </c>
      <c r="G599" s="21">
        <v>449985.68333333335</v>
      </c>
      <c r="I599" s="21">
        <v>0.40205929527492923</v>
      </c>
      <c r="J599" s="21">
        <v>0.41615743179468279</v>
      </c>
      <c r="K599" s="21">
        <v>0.40914943460436098</v>
      </c>
      <c r="L599" s="21">
        <v>0.3690595831919245</v>
      </c>
      <c r="N599" s="21">
        <v>17168.733184000001</v>
      </c>
      <c r="O599" s="21">
        <v>8551.8496426666679</v>
      </c>
      <c r="P599" s="21">
        <v>1980.9910783999997</v>
      </c>
      <c r="Q599" s="21">
        <v>6635.8924629333333</v>
      </c>
    </row>
    <row r="600" spans="1:17" x14ac:dyDescent="0.2">
      <c r="A600" s="20">
        <f t="shared" si="10"/>
        <v>591</v>
      </c>
      <c r="B600" s="20" t="s">
        <v>2</v>
      </c>
      <c r="C600" s="20" t="s">
        <v>43</v>
      </c>
      <c r="D600" s="21">
        <v>1601145.5333333334</v>
      </c>
      <c r="E600" s="21">
        <v>954353.06666666665</v>
      </c>
      <c r="F600" s="21">
        <v>196934.91666666666</v>
      </c>
      <c r="G600" s="21">
        <v>449857.55</v>
      </c>
      <c r="I600" s="21">
        <v>0.36422293204619377</v>
      </c>
      <c r="J600" s="21">
        <v>0.37520023965973176</v>
      </c>
      <c r="K600" s="21">
        <v>0.37769807224806506</v>
      </c>
      <c r="L600" s="21">
        <v>0.33503601988377579</v>
      </c>
      <c r="N600" s="21">
        <v>17165.403613866667</v>
      </c>
      <c r="O600" s="21">
        <v>8552.2025130666661</v>
      </c>
      <c r="P600" s="21">
        <v>1980.5508949333332</v>
      </c>
      <c r="Q600" s="21">
        <v>6632.6502058666665</v>
      </c>
    </row>
    <row r="601" spans="1:17" x14ac:dyDescent="0.2">
      <c r="A601" s="20">
        <f t="shared" si="10"/>
        <v>592</v>
      </c>
      <c r="B601" s="20" t="s">
        <v>2</v>
      </c>
      <c r="C601" s="20" t="s">
        <v>43</v>
      </c>
      <c r="D601" s="21">
        <v>1601246.0499999998</v>
      </c>
      <c r="E601" s="21">
        <v>954307.96666666667</v>
      </c>
      <c r="F601" s="21">
        <v>196907.36666666667</v>
      </c>
      <c r="G601" s="21">
        <v>450030.71666666667</v>
      </c>
      <c r="I601" s="21">
        <v>0.36335768900101267</v>
      </c>
      <c r="J601" s="21">
        <v>0.37442105738472475</v>
      </c>
      <c r="K601" s="21">
        <v>0.37653064639024003</v>
      </c>
      <c r="L601" s="21">
        <v>0.33413365506198967</v>
      </c>
      <c r="N601" s="21">
        <v>17166.362009599998</v>
      </c>
      <c r="O601" s="21">
        <v>8551.4257066666687</v>
      </c>
      <c r="P601" s="21">
        <v>1980.3282773333335</v>
      </c>
      <c r="Q601" s="21">
        <v>6634.6080255999996</v>
      </c>
    </row>
    <row r="602" spans="1:17" x14ac:dyDescent="0.2">
      <c r="A602" s="20">
        <f t="shared" si="10"/>
        <v>593</v>
      </c>
      <c r="B602" s="20" t="s">
        <v>2</v>
      </c>
      <c r="C602" s="20" t="s">
        <v>43</v>
      </c>
      <c r="D602" s="21">
        <v>1601123.9166666667</v>
      </c>
      <c r="E602" s="21">
        <v>954235.1166666667</v>
      </c>
      <c r="F602" s="21">
        <v>196876.23333333334</v>
      </c>
      <c r="G602" s="21">
        <v>450012.56666666665</v>
      </c>
      <c r="I602" s="21">
        <v>0.36342589908848927</v>
      </c>
      <c r="J602" s="21">
        <v>0.37455764261592622</v>
      </c>
      <c r="K602" s="21">
        <v>0.37635946729307262</v>
      </c>
      <c r="L602" s="21">
        <v>0.33416313233326739</v>
      </c>
      <c r="N602" s="21">
        <v>17167.012113066667</v>
      </c>
      <c r="O602" s="21">
        <v>8552.0345770666663</v>
      </c>
      <c r="P602" s="21">
        <v>1979.4971306666669</v>
      </c>
      <c r="Q602" s="21">
        <v>6635.4804053333337</v>
      </c>
    </row>
    <row r="603" spans="1:17" x14ac:dyDescent="0.2">
      <c r="A603" s="20">
        <f t="shared" si="10"/>
        <v>594</v>
      </c>
      <c r="B603" s="20" t="s">
        <v>2</v>
      </c>
      <c r="C603" s="20" t="s">
        <v>43</v>
      </c>
      <c r="D603" s="21">
        <v>1601278.6</v>
      </c>
      <c r="E603" s="21">
        <v>954336.6</v>
      </c>
      <c r="F603" s="21">
        <v>196950.35</v>
      </c>
      <c r="G603" s="21">
        <v>449991.65</v>
      </c>
      <c r="I603" s="21">
        <v>0.36430123138263804</v>
      </c>
      <c r="J603" s="21">
        <v>0.37529372244901149</v>
      </c>
      <c r="K603" s="21">
        <v>0.37741982594428836</v>
      </c>
      <c r="L603" s="21">
        <v>0.33524680706112359</v>
      </c>
      <c r="N603" s="21">
        <v>17169.760597333334</v>
      </c>
      <c r="O603" s="21">
        <v>8552.4865023999992</v>
      </c>
      <c r="P603" s="21">
        <v>1980.4416000000003</v>
      </c>
      <c r="Q603" s="21">
        <v>6636.8324949333337</v>
      </c>
    </row>
    <row r="604" spans="1:17" x14ac:dyDescent="0.2">
      <c r="A604" s="20">
        <f t="shared" si="10"/>
        <v>595</v>
      </c>
      <c r="B604" s="20" t="s">
        <v>2</v>
      </c>
      <c r="C604" s="20" t="s">
        <v>43</v>
      </c>
      <c r="D604" s="21">
        <v>1601169.8166666667</v>
      </c>
      <c r="E604" s="21">
        <v>954342.6</v>
      </c>
      <c r="F604" s="21">
        <v>196961.38333333333</v>
      </c>
      <c r="G604" s="21">
        <v>449865.83333333331</v>
      </c>
      <c r="I604" s="21">
        <v>0.36415481481981887</v>
      </c>
      <c r="J604" s="21">
        <v>0.37517358741679002</v>
      </c>
      <c r="K604" s="21">
        <v>0.37749873989681398</v>
      </c>
      <c r="L604" s="21">
        <v>0.33493738807311069</v>
      </c>
      <c r="N604" s="21">
        <v>17167.987029333333</v>
      </c>
      <c r="O604" s="21">
        <v>8552.7616853333329</v>
      </c>
      <c r="P604" s="21">
        <v>1981.6540842666666</v>
      </c>
      <c r="Q604" s="21">
        <v>6633.5712597333331</v>
      </c>
    </row>
    <row r="605" spans="1:17" x14ac:dyDescent="0.2">
      <c r="A605" s="20">
        <f t="shared" si="10"/>
        <v>596</v>
      </c>
      <c r="B605" s="20" t="s">
        <v>2</v>
      </c>
      <c r="C605" s="20" t="s">
        <v>43</v>
      </c>
      <c r="D605" s="21">
        <v>1601079.95</v>
      </c>
      <c r="E605" s="21">
        <v>954144.18333333335</v>
      </c>
      <c r="F605" s="21">
        <v>196971.15</v>
      </c>
      <c r="G605" s="21">
        <v>449964.61666666664</v>
      </c>
      <c r="I605" s="21">
        <v>0.36346942604792054</v>
      </c>
      <c r="J605" s="21">
        <v>0.37460061195153754</v>
      </c>
      <c r="K605" s="21">
        <v>0.37640419362598704</v>
      </c>
      <c r="L605" s="21">
        <v>0.33420371972210999</v>
      </c>
      <c r="N605" s="21">
        <v>17164.693572266664</v>
      </c>
      <c r="O605" s="21">
        <v>8551.0597290666683</v>
      </c>
      <c r="P605" s="21">
        <v>1980.7027882666666</v>
      </c>
      <c r="Q605" s="21">
        <v>6632.9310549333331</v>
      </c>
    </row>
    <row r="606" spans="1:17" x14ac:dyDescent="0.2">
      <c r="A606" s="20">
        <f t="shared" si="10"/>
        <v>597</v>
      </c>
      <c r="B606" s="20" t="s">
        <v>2</v>
      </c>
      <c r="C606" s="20" t="s">
        <v>43</v>
      </c>
      <c r="D606" s="21">
        <v>1601156.0166666666</v>
      </c>
      <c r="E606" s="21">
        <v>954178.3833333333</v>
      </c>
      <c r="F606" s="21">
        <v>196962.65</v>
      </c>
      <c r="G606" s="21">
        <v>450014.98333333334</v>
      </c>
      <c r="I606" s="21">
        <v>0.36457720581695136</v>
      </c>
      <c r="J606" s="21">
        <v>0.37555121904791283</v>
      </c>
      <c r="K606" s="21">
        <v>0.37782620537447076</v>
      </c>
      <c r="L606" s="21">
        <v>0.33550989750378313</v>
      </c>
      <c r="N606" s="21">
        <v>17169.050419200001</v>
      </c>
      <c r="O606" s="21">
        <v>8551.4826410666665</v>
      </c>
      <c r="P606" s="21">
        <v>1981.8326015999999</v>
      </c>
      <c r="Q606" s="21">
        <v>6635.7351765333333</v>
      </c>
    </row>
    <row r="607" spans="1:17" x14ac:dyDescent="0.2">
      <c r="A607" s="20">
        <f t="shared" si="10"/>
        <v>598</v>
      </c>
      <c r="B607" s="20" t="s">
        <v>2</v>
      </c>
      <c r="C607" s="20" t="s">
        <v>43</v>
      </c>
      <c r="D607" s="21">
        <v>1600997.4333333333</v>
      </c>
      <c r="E607" s="21">
        <v>954120.01666666672</v>
      </c>
      <c r="F607" s="21">
        <v>196867.15</v>
      </c>
      <c r="G607" s="21">
        <v>450010.26666666666</v>
      </c>
      <c r="I607" s="21">
        <v>0.3636765204474719</v>
      </c>
      <c r="J607" s="21">
        <v>0.37480343557757523</v>
      </c>
      <c r="K607" s="21">
        <v>0.37674369272205477</v>
      </c>
      <c r="L607" s="21">
        <v>0.33436850151863201</v>
      </c>
      <c r="N607" s="21">
        <v>17164.7238144</v>
      </c>
      <c r="O607" s="21">
        <v>8550.9346645333335</v>
      </c>
      <c r="P607" s="21">
        <v>1978.8930389333332</v>
      </c>
      <c r="Q607" s="21">
        <v>6634.8961109333331</v>
      </c>
    </row>
    <row r="608" spans="1:17" x14ac:dyDescent="0.2">
      <c r="A608" s="20">
        <f t="shared" si="10"/>
        <v>599</v>
      </c>
      <c r="B608" s="20" t="s">
        <v>2</v>
      </c>
      <c r="C608" s="20" t="s">
        <v>43</v>
      </c>
      <c r="D608" s="21">
        <v>1601250.1333333333</v>
      </c>
      <c r="E608" s="21">
        <v>954407.1</v>
      </c>
      <c r="F608" s="21">
        <v>196979.76666666666</v>
      </c>
      <c r="G608" s="21">
        <v>449863.26666666666</v>
      </c>
      <c r="I608" s="21">
        <v>0.36372291286200048</v>
      </c>
      <c r="J608" s="21">
        <v>0.37479885758393872</v>
      </c>
      <c r="K608" s="21">
        <v>0.37689839387903296</v>
      </c>
      <c r="L608" s="21">
        <v>0.33445565671139488</v>
      </c>
      <c r="N608" s="21">
        <v>17169.083733333333</v>
      </c>
      <c r="O608" s="21">
        <v>8553.0692949333352</v>
      </c>
      <c r="P608" s="21">
        <v>1981.9127466666666</v>
      </c>
      <c r="Q608" s="21">
        <v>6634.1016917333336</v>
      </c>
    </row>
    <row r="609" spans="1:17" x14ac:dyDescent="0.2">
      <c r="A609" s="20">
        <f t="shared" si="10"/>
        <v>600</v>
      </c>
      <c r="B609" s="20" t="s">
        <v>2</v>
      </c>
      <c r="C609" s="20" t="s">
        <v>43</v>
      </c>
      <c r="D609" s="21">
        <v>1601152.3666666667</v>
      </c>
      <c r="E609" s="21">
        <v>954254.31666666665</v>
      </c>
      <c r="F609" s="21">
        <v>196916.5</v>
      </c>
      <c r="G609" s="21">
        <v>449981.55</v>
      </c>
      <c r="I609" s="21">
        <v>0.36533353284241882</v>
      </c>
      <c r="J609" s="21">
        <v>0.37631620410624639</v>
      </c>
      <c r="K609" s="21">
        <v>0.37850126889654578</v>
      </c>
      <c r="L609" s="21">
        <v>0.33628077288205854</v>
      </c>
      <c r="N609" s="21">
        <v>17165.024665600002</v>
      </c>
      <c r="O609" s="21">
        <v>8552.2528938666655</v>
      </c>
      <c r="P609" s="21">
        <v>1979.4180778666666</v>
      </c>
      <c r="Q609" s="21">
        <v>6633.3536938666666</v>
      </c>
    </row>
    <row r="610" spans="1:17" x14ac:dyDescent="0.2">
      <c r="A610" s="20">
        <f t="shared" si="10"/>
        <v>601</v>
      </c>
      <c r="B610" s="20" t="s">
        <v>2</v>
      </c>
      <c r="C610" s="20" t="s">
        <v>43</v>
      </c>
      <c r="D610" s="21">
        <v>1600813.75</v>
      </c>
      <c r="E610" s="21">
        <v>954117.25</v>
      </c>
      <c r="F610" s="21">
        <v>196950.31666666668</v>
      </c>
      <c r="G610" s="21">
        <v>449746.18333333335</v>
      </c>
      <c r="I610" s="21">
        <v>0.36580518371776022</v>
      </c>
      <c r="J610" s="21">
        <v>0.37680723202520444</v>
      </c>
      <c r="K610" s="21">
        <v>0.37917220265110851</v>
      </c>
      <c r="L610" s="21">
        <v>0.33661120014692736</v>
      </c>
      <c r="N610" s="21">
        <v>17161.299490133333</v>
      </c>
      <c r="O610" s="21">
        <v>8549.0522794666667</v>
      </c>
      <c r="P610" s="21">
        <v>1980.4299264000001</v>
      </c>
      <c r="Q610" s="21">
        <v>6631.8172842666663</v>
      </c>
    </row>
    <row r="611" spans="1:17" x14ac:dyDescent="0.2">
      <c r="A611" s="20">
        <f t="shared" si="10"/>
        <v>602</v>
      </c>
      <c r="B611" s="20" t="s">
        <v>2</v>
      </c>
      <c r="C611" s="20" t="s">
        <v>43</v>
      </c>
      <c r="D611" s="21">
        <v>1601060.1166666667</v>
      </c>
      <c r="E611" s="21">
        <v>954117.1166666667</v>
      </c>
      <c r="F611" s="21">
        <v>196975.03333333333</v>
      </c>
      <c r="G611" s="21">
        <v>449967.96666666667</v>
      </c>
      <c r="I611" s="21">
        <v>0.36418458604203779</v>
      </c>
      <c r="J611" s="21">
        <v>0.3752635035702378</v>
      </c>
      <c r="K611" s="21">
        <v>0.37728590027737863</v>
      </c>
      <c r="L611" s="21">
        <v>0.33495757960992634</v>
      </c>
      <c r="N611" s="21">
        <v>17161.574536533331</v>
      </c>
      <c r="O611" s="21">
        <v>8549.272098133335</v>
      </c>
      <c r="P611" s="21">
        <v>1980.6317226666665</v>
      </c>
      <c r="Q611" s="21">
        <v>6631.6707157333331</v>
      </c>
    </row>
    <row r="612" spans="1:17" x14ac:dyDescent="0.2">
      <c r="A612" s="20">
        <f t="shared" si="10"/>
        <v>603</v>
      </c>
      <c r="B612" s="20" t="s">
        <v>2</v>
      </c>
      <c r="C612" s="20" t="s">
        <v>43</v>
      </c>
      <c r="D612" s="21">
        <v>1601080.1666666667</v>
      </c>
      <c r="E612" s="21">
        <v>954169.18333333335</v>
      </c>
      <c r="F612" s="21">
        <v>196945.68333333332</v>
      </c>
      <c r="G612" s="21">
        <v>449965.3</v>
      </c>
      <c r="I612" s="21">
        <v>0.36308753906867669</v>
      </c>
      <c r="J612" s="21">
        <v>0.37424616261710819</v>
      </c>
      <c r="K612" s="21">
        <v>0.37608865286968718</v>
      </c>
      <c r="L612" s="21">
        <v>0.33373476906626648</v>
      </c>
      <c r="N612" s="21">
        <v>17169.477768533336</v>
      </c>
      <c r="O612" s="21">
        <v>8552.5086890666662</v>
      </c>
      <c r="P612" s="21">
        <v>1980.6668117333334</v>
      </c>
      <c r="Q612" s="21">
        <v>6636.3022677333338</v>
      </c>
    </row>
    <row r="613" spans="1:17" x14ac:dyDescent="0.2">
      <c r="A613" s="20">
        <f t="shared" si="10"/>
        <v>604</v>
      </c>
      <c r="B613" s="20" t="s">
        <v>2</v>
      </c>
      <c r="C613" s="20" t="s">
        <v>43</v>
      </c>
      <c r="D613" s="21">
        <v>1600916.15</v>
      </c>
      <c r="E613" s="21">
        <v>954164.28333333333</v>
      </c>
      <c r="F613" s="21">
        <v>196921.93333333332</v>
      </c>
      <c r="G613" s="21">
        <v>449829.93333333335</v>
      </c>
      <c r="I613" s="21">
        <v>0.36479824830301072</v>
      </c>
      <c r="J613" s="21">
        <v>0.37576982882245452</v>
      </c>
      <c r="K613" s="21">
        <v>0.37813067200234002</v>
      </c>
      <c r="L613" s="21">
        <v>0.33568916519413483</v>
      </c>
      <c r="N613" s="21">
        <v>17166.854690133332</v>
      </c>
      <c r="O613" s="21">
        <v>8551.0911999999989</v>
      </c>
      <c r="P613" s="21">
        <v>1980.6518613333333</v>
      </c>
      <c r="Q613" s="21">
        <v>6635.1116288000003</v>
      </c>
    </row>
    <row r="614" spans="1:17" x14ac:dyDescent="0.2">
      <c r="A614" s="20">
        <f t="shared" si="10"/>
        <v>605</v>
      </c>
      <c r="B614" s="20" t="s">
        <v>2</v>
      </c>
      <c r="C614" s="20" t="s">
        <v>43</v>
      </c>
      <c r="D614" s="21">
        <v>1600983.9500000002</v>
      </c>
      <c r="E614" s="21">
        <v>954220.51666666672</v>
      </c>
      <c r="F614" s="21">
        <v>196919.81666666668</v>
      </c>
      <c r="G614" s="21">
        <v>449843.61666666664</v>
      </c>
      <c r="I614" s="21">
        <v>0.36230568396183277</v>
      </c>
      <c r="J614" s="21">
        <v>0.37346954394591286</v>
      </c>
      <c r="K614" s="21">
        <v>0.37546575344668626</v>
      </c>
      <c r="L614" s="21">
        <v>0.33286375743096203</v>
      </c>
      <c r="N614" s="21">
        <v>17161.739537066667</v>
      </c>
      <c r="O614" s="21">
        <v>8550.2775978666668</v>
      </c>
      <c r="P614" s="21">
        <v>1980.1320106666667</v>
      </c>
      <c r="Q614" s="21">
        <v>6631.3299285333333</v>
      </c>
    </row>
    <row r="615" spans="1:17" x14ac:dyDescent="0.2">
      <c r="A615" s="20">
        <f t="shared" si="10"/>
        <v>606</v>
      </c>
      <c r="B615" s="20" t="s">
        <v>2</v>
      </c>
      <c r="C615" s="20" t="s">
        <v>43</v>
      </c>
      <c r="D615" s="21">
        <v>1601059.3</v>
      </c>
      <c r="E615" s="21">
        <v>954186.8</v>
      </c>
      <c r="F615" s="21">
        <v>196886.75</v>
      </c>
      <c r="G615" s="21">
        <v>449985.75</v>
      </c>
      <c r="I615" s="21">
        <v>0.3635429904230697</v>
      </c>
      <c r="J615" s="21">
        <v>0.37472074189246801</v>
      </c>
      <c r="K615" s="21">
        <v>0.37649973838598416</v>
      </c>
      <c r="L615" s="21">
        <v>0.33417167165849138</v>
      </c>
      <c r="N615" s="21">
        <v>17167.508206933333</v>
      </c>
      <c r="O615" s="21">
        <v>8551.6799317333334</v>
      </c>
      <c r="P615" s="21">
        <v>1980.8217770666668</v>
      </c>
      <c r="Q615" s="21">
        <v>6635.0064981333326</v>
      </c>
    </row>
    <row r="616" spans="1:17" x14ac:dyDescent="0.2">
      <c r="A616" s="20">
        <f t="shared" si="10"/>
        <v>607</v>
      </c>
      <c r="B616" s="20" t="s">
        <v>2</v>
      </c>
      <c r="C616" s="20" t="s">
        <v>43</v>
      </c>
      <c r="D616" s="21">
        <v>1601165.5499999998</v>
      </c>
      <c r="E616" s="21">
        <v>954407.1166666667</v>
      </c>
      <c r="F616" s="21">
        <v>196924.78333333333</v>
      </c>
      <c r="G616" s="21">
        <v>449833.65</v>
      </c>
      <c r="I616" s="21">
        <v>0.36354563373121118</v>
      </c>
      <c r="J616" s="21">
        <v>0.37471031995133736</v>
      </c>
      <c r="K616" s="21">
        <v>0.37679510933404609</v>
      </c>
      <c r="L616" s="21">
        <v>0.3340573860285167</v>
      </c>
      <c r="N616" s="21">
        <v>17165.56137813333</v>
      </c>
      <c r="O616" s="21">
        <v>8552.4749653333329</v>
      </c>
      <c r="P616" s="21">
        <v>1980.8503125333332</v>
      </c>
      <c r="Q616" s="21">
        <v>6632.2361002666667</v>
      </c>
    </row>
    <row r="617" spans="1:17" x14ac:dyDescent="0.2">
      <c r="A617" s="20">
        <f t="shared" si="10"/>
        <v>608</v>
      </c>
      <c r="B617" s="20" t="s">
        <v>2</v>
      </c>
      <c r="C617" s="20" t="s">
        <v>43</v>
      </c>
      <c r="D617" s="21">
        <v>1600935.4166666667</v>
      </c>
      <c r="E617" s="21">
        <v>954212.6333333333</v>
      </c>
      <c r="F617" s="21">
        <v>196834.8</v>
      </c>
      <c r="G617" s="21">
        <v>449887.98333333334</v>
      </c>
      <c r="I617" s="21">
        <v>0.36494682467151363</v>
      </c>
      <c r="J617" s="21">
        <v>0.37588798106459781</v>
      </c>
      <c r="K617" s="21">
        <v>0.37821972029336276</v>
      </c>
      <c r="L617" s="21">
        <v>0.33593347492166475</v>
      </c>
      <c r="N617" s="21">
        <v>17165.814852266667</v>
      </c>
      <c r="O617" s="21">
        <v>8551.7529770666679</v>
      </c>
      <c r="P617" s="21">
        <v>1979.6510037333335</v>
      </c>
      <c r="Q617" s="21">
        <v>6634.4108714666663</v>
      </c>
    </row>
    <row r="618" spans="1:17" x14ac:dyDescent="0.2">
      <c r="A618" s="20">
        <f t="shared" si="10"/>
        <v>609</v>
      </c>
      <c r="B618" s="20" t="s">
        <v>2</v>
      </c>
      <c r="C618" s="20" t="s">
        <v>43</v>
      </c>
      <c r="D618" s="21">
        <v>1601171.4333333331</v>
      </c>
      <c r="E618" s="21">
        <v>954290.3833333333</v>
      </c>
      <c r="F618" s="21">
        <v>196935.9</v>
      </c>
      <c r="G618" s="21">
        <v>449945.15</v>
      </c>
      <c r="I618" s="21">
        <v>0.36352157178963745</v>
      </c>
      <c r="J618" s="21">
        <v>0.37465631043157499</v>
      </c>
      <c r="K618" s="21">
        <v>0.3766448078621859</v>
      </c>
      <c r="L618" s="21">
        <v>0.33416197026089367</v>
      </c>
      <c r="N618" s="21">
        <v>17166.838715733335</v>
      </c>
      <c r="O618" s="21">
        <v>8550.9470890666671</v>
      </c>
      <c r="P618" s="21">
        <v>1980.8348159999998</v>
      </c>
      <c r="Q618" s="21">
        <v>6635.056810666666</v>
      </c>
    </row>
    <row r="619" spans="1:17" x14ac:dyDescent="0.2">
      <c r="A619" s="20">
        <f t="shared" si="10"/>
        <v>610</v>
      </c>
      <c r="B619" s="20" t="s">
        <v>2</v>
      </c>
      <c r="C619" s="20" t="s">
        <v>43</v>
      </c>
      <c r="D619" s="21">
        <v>1600973.9666666666</v>
      </c>
      <c r="E619" s="21">
        <v>954074.73333333328</v>
      </c>
      <c r="F619" s="21">
        <v>196834.93333333332</v>
      </c>
      <c r="G619" s="21">
        <v>450064.3</v>
      </c>
      <c r="I619" s="21">
        <v>0.36468960933968136</v>
      </c>
      <c r="J619" s="21">
        <v>0.37577420156324581</v>
      </c>
      <c r="K619" s="21">
        <v>0.37795808941773207</v>
      </c>
      <c r="L619" s="21">
        <v>0.33538884106856137</v>
      </c>
      <c r="N619" s="21">
        <v>17165.062485333336</v>
      </c>
      <c r="O619" s="21">
        <v>8550.9376682666662</v>
      </c>
      <c r="P619" s="21">
        <v>1979.65824</v>
      </c>
      <c r="Q619" s="21">
        <v>6634.4665770666661</v>
      </c>
    </row>
    <row r="620" spans="1:17" x14ac:dyDescent="0.2">
      <c r="A620" s="20">
        <f t="shared" si="10"/>
        <v>611</v>
      </c>
      <c r="B620" s="20" t="s">
        <v>2</v>
      </c>
      <c r="C620" s="20" t="s">
        <v>43</v>
      </c>
      <c r="D620" s="21">
        <v>1601245.9166666667</v>
      </c>
      <c r="E620" s="21">
        <v>954472.26666666672</v>
      </c>
      <c r="F620" s="21">
        <v>196904.4</v>
      </c>
      <c r="G620" s="21">
        <v>449869.25</v>
      </c>
      <c r="I620" s="21">
        <v>0.36512595195272685</v>
      </c>
      <c r="J620" s="21">
        <v>0.37602554305052621</v>
      </c>
      <c r="K620" s="21">
        <v>0.37833319621095313</v>
      </c>
      <c r="L620" s="21">
        <v>0.33621994887032919</v>
      </c>
      <c r="N620" s="21">
        <v>17168.913681066668</v>
      </c>
      <c r="O620" s="21">
        <v>8553.7808384</v>
      </c>
      <c r="P620" s="21">
        <v>1979.6442453333332</v>
      </c>
      <c r="Q620" s="21">
        <v>6635.488597333333</v>
      </c>
    </row>
    <row r="621" spans="1:17" x14ac:dyDescent="0.2">
      <c r="A621" s="20">
        <f t="shared" si="10"/>
        <v>612</v>
      </c>
      <c r="B621" s="20" t="s">
        <v>2</v>
      </c>
      <c r="C621" s="20" t="s">
        <v>43</v>
      </c>
      <c r="D621" s="21">
        <v>1601235.85</v>
      </c>
      <c r="E621" s="21">
        <v>954292.55</v>
      </c>
      <c r="F621" s="21">
        <v>196992.91666666666</v>
      </c>
      <c r="G621" s="21">
        <v>449950.38333333336</v>
      </c>
      <c r="I621" s="21">
        <v>0.3638031832932877</v>
      </c>
      <c r="J621" s="21">
        <v>0.37491649899883078</v>
      </c>
      <c r="K621" s="21">
        <v>0.37669897623222492</v>
      </c>
      <c r="L621" s="21">
        <v>0.33458721919079742</v>
      </c>
      <c r="N621" s="21">
        <v>17167.626035200003</v>
      </c>
      <c r="O621" s="21">
        <v>8552.2836821333331</v>
      </c>
      <c r="P621" s="21">
        <v>1980.1090730666665</v>
      </c>
      <c r="Q621" s="21">
        <v>6635.2332800000004</v>
      </c>
    </row>
    <row r="622" spans="1:17" x14ac:dyDescent="0.2">
      <c r="A622" s="20">
        <f t="shared" si="10"/>
        <v>613</v>
      </c>
      <c r="B622" s="20" t="s">
        <v>2</v>
      </c>
      <c r="C622" s="20" t="s">
        <v>43</v>
      </c>
      <c r="D622" s="21">
        <v>1600925.7166666666</v>
      </c>
      <c r="E622" s="21">
        <v>954141.53333333333</v>
      </c>
      <c r="F622" s="21">
        <v>196927.98333333334</v>
      </c>
      <c r="G622" s="21">
        <v>449856.2</v>
      </c>
      <c r="I622" s="21">
        <v>0.36339705033992675</v>
      </c>
      <c r="J622" s="21">
        <v>0.37459702632865854</v>
      </c>
      <c r="K622" s="21">
        <v>0.37601605214562783</v>
      </c>
      <c r="L622" s="21">
        <v>0.33411792327563045</v>
      </c>
      <c r="N622" s="21">
        <v>17163.856622933334</v>
      </c>
      <c r="O622" s="21">
        <v>8550.6891093333325</v>
      </c>
      <c r="P622" s="21">
        <v>1979.9521962666665</v>
      </c>
      <c r="Q622" s="21">
        <v>6633.2153173333336</v>
      </c>
    </row>
    <row r="623" spans="1:17" x14ac:dyDescent="0.2">
      <c r="A623" s="20">
        <f t="shared" si="10"/>
        <v>614</v>
      </c>
      <c r="B623" s="20" t="s">
        <v>2</v>
      </c>
      <c r="C623" s="20" t="s">
        <v>43</v>
      </c>
      <c r="D623" s="21">
        <v>1600998.75</v>
      </c>
      <c r="E623" s="21">
        <v>954211.1</v>
      </c>
      <c r="F623" s="21">
        <v>196869.7</v>
      </c>
      <c r="G623" s="21">
        <v>449917.95</v>
      </c>
      <c r="I623" s="21">
        <v>0.36567963507154522</v>
      </c>
      <c r="J623" s="21">
        <v>0.37669327255432961</v>
      </c>
      <c r="K623" s="21">
        <v>0.37876159891542477</v>
      </c>
      <c r="L623" s="21">
        <v>0.3365970491582595</v>
      </c>
      <c r="N623" s="21">
        <v>17163.799688533334</v>
      </c>
      <c r="O623" s="21">
        <v>8552.3155626666667</v>
      </c>
      <c r="P623" s="21">
        <v>1978.2892885333335</v>
      </c>
      <c r="Q623" s="21">
        <v>6633.1948373333335</v>
      </c>
    </row>
    <row r="624" spans="1:17" x14ac:dyDescent="0.2">
      <c r="A624" s="20">
        <f t="shared" si="10"/>
        <v>615</v>
      </c>
      <c r="B624" s="20" t="s">
        <v>2</v>
      </c>
      <c r="C624" s="20" t="s">
        <v>43</v>
      </c>
      <c r="D624" s="21">
        <v>1600769.65</v>
      </c>
      <c r="E624" s="21">
        <v>954072.48333333328</v>
      </c>
      <c r="F624" s="21">
        <v>196870.23333333334</v>
      </c>
      <c r="G624" s="21">
        <v>449826.93333333335</v>
      </c>
      <c r="I624" s="21">
        <v>0.36373963419200672</v>
      </c>
      <c r="J624" s="21">
        <v>0.37492272383078368</v>
      </c>
      <c r="K624" s="21">
        <v>0.37663892281328465</v>
      </c>
      <c r="L624" s="21">
        <v>0.33437508732988269</v>
      </c>
      <c r="N624" s="21">
        <v>17161.946794666666</v>
      </c>
      <c r="O624" s="21">
        <v>8548.9526784000009</v>
      </c>
      <c r="P624" s="21">
        <v>1979.8355285333334</v>
      </c>
      <c r="Q624" s="21">
        <v>6633.1585877333328</v>
      </c>
    </row>
    <row r="625" spans="1:17" x14ac:dyDescent="0.2">
      <c r="A625" s="20">
        <f t="shared" si="10"/>
        <v>616</v>
      </c>
      <c r="B625" s="20" t="s">
        <v>2</v>
      </c>
      <c r="C625" s="20" t="s">
        <v>43</v>
      </c>
      <c r="D625" s="21">
        <v>1600992.2999999998</v>
      </c>
      <c r="E625" s="21">
        <v>954110.81666666665</v>
      </c>
      <c r="F625" s="21">
        <v>196956.9</v>
      </c>
      <c r="G625" s="21">
        <v>449924.58333333331</v>
      </c>
      <c r="I625" s="21">
        <v>0.36425860125415138</v>
      </c>
      <c r="J625" s="21">
        <v>0.37546881311777741</v>
      </c>
      <c r="K625" s="21">
        <v>0.3771901913565861</v>
      </c>
      <c r="L625" s="21">
        <v>0.33482533446809137</v>
      </c>
      <c r="N625" s="21">
        <v>17166.403242666667</v>
      </c>
      <c r="O625" s="21">
        <v>8550.1708288000009</v>
      </c>
      <c r="P625" s="21">
        <v>1980.9916928</v>
      </c>
      <c r="Q625" s="21">
        <v>6635.240721066667</v>
      </c>
    </row>
    <row r="626" spans="1:17" x14ac:dyDescent="0.2">
      <c r="A626" s="20">
        <f t="shared" si="10"/>
        <v>617</v>
      </c>
      <c r="B626" s="20" t="s">
        <v>2</v>
      </c>
      <c r="C626" s="20" t="s">
        <v>43</v>
      </c>
      <c r="D626" s="21">
        <v>1601271.3</v>
      </c>
      <c r="E626" s="21">
        <v>954527.68333333335</v>
      </c>
      <c r="F626" s="21">
        <v>196903.16666666666</v>
      </c>
      <c r="G626" s="21">
        <v>449840.45</v>
      </c>
      <c r="I626" s="21">
        <v>0.36433922293492682</v>
      </c>
      <c r="J626" s="21">
        <v>0.37545719580230086</v>
      </c>
      <c r="K626" s="21">
        <v>0.37740300841615038</v>
      </c>
      <c r="L626" s="21">
        <v>0.33502946741079714</v>
      </c>
      <c r="N626" s="21">
        <v>17168.12376746667</v>
      </c>
      <c r="O626" s="21">
        <v>8553.8950485333316</v>
      </c>
      <c r="P626" s="21">
        <v>1980.9182378666669</v>
      </c>
      <c r="Q626" s="21">
        <v>6633.3104810666673</v>
      </c>
    </row>
    <row r="627" spans="1:17" x14ac:dyDescent="0.2">
      <c r="A627" s="20">
        <f t="shared" si="10"/>
        <v>618</v>
      </c>
      <c r="B627" s="20" t="s">
        <v>2</v>
      </c>
      <c r="C627" s="20" t="s">
        <v>43</v>
      </c>
      <c r="D627" s="21">
        <v>1601123.4</v>
      </c>
      <c r="E627" s="21">
        <v>954202.76666666672</v>
      </c>
      <c r="F627" s="21">
        <v>197001.61666666667</v>
      </c>
      <c r="G627" s="21">
        <v>449919.01666666666</v>
      </c>
      <c r="I627" s="21">
        <v>0.36473812382814047</v>
      </c>
      <c r="J627" s="21">
        <v>0.37589142496372979</v>
      </c>
      <c r="K627" s="21">
        <v>0.3778544226836717</v>
      </c>
      <c r="L627" s="21">
        <v>0.33534073809801551</v>
      </c>
      <c r="N627" s="21">
        <v>17166.552268800002</v>
      </c>
      <c r="O627" s="21">
        <v>8551.9000917333342</v>
      </c>
      <c r="P627" s="21">
        <v>1981.3838165333334</v>
      </c>
      <c r="Q627" s="21">
        <v>6633.2683605333332</v>
      </c>
    </row>
    <row r="628" spans="1:17" x14ac:dyDescent="0.2">
      <c r="A628" s="20">
        <f t="shared" si="10"/>
        <v>619</v>
      </c>
      <c r="B628" s="20" t="s">
        <v>2</v>
      </c>
      <c r="C628" s="20" t="s">
        <v>43</v>
      </c>
      <c r="D628" s="21">
        <v>1600973.15</v>
      </c>
      <c r="E628" s="21">
        <v>954175.16666666663</v>
      </c>
      <c r="F628" s="21">
        <v>196900.48333333334</v>
      </c>
      <c r="G628" s="21">
        <v>449897.5</v>
      </c>
      <c r="I628" s="21">
        <v>0.36351760065432698</v>
      </c>
      <c r="J628" s="21">
        <v>0.37465917554271566</v>
      </c>
      <c r="K628" s="21">
        <v>0.37664715889896666</v>
      </c>
      <c r="L628" s="21">
        <v>0.33414150845470358</v>
      </c>
      <c r="N628" s="21">
        <v>17166.753655466669</v>
      </c>
      <c r="O628" s="21">
        <v>8550.1377877333343</v>
      </c>
      <c r="P628" s="21">
        <v>1980.0929621333335</v>
      </c>
      <c r="Q628" s="21">
        <v>6636.5229055999998</v>
      </c>
    </row>
    <row r="629" spans="1:17" x14ac:dyDescent="0.2">
      <c r="A629" s="20">
        <f t="shared" si="10"/>
        <v>620</v>
      </c>
      <c r="B629" s="20" t="s">
        <v>2</v>
      </c>
      <c r="C629" s="20" t="s">
        <v>43</v>
      </c>
      <c r="D629" s="21">
        <v>1601077.4000000001</v>
      </c>
      <c r="E629" s="21">
        <v>954286.8833333333</v>
      </c>
      <c r="F629" s="21">
        <v>196839.85</v>
      </c>
      <c r="G629" s="21">
        <v>449950.66666666669</v>
      </c>
      <c r="I629" s="21">
        <v>0.36525772164418785</v>
      </c>
      <c r="J629" s="21">
        <v>0.37624166300235395</v>
      </c>
      <c r="K629" s="21">
        <v>0.37854437367907634</v>
      </c>
      <c r="L629" s="21">
        <v>0.33614969996710747</v>
      </c>
      <c r="N629" s="21">
        <v>17163.992814933335</v>
      </c>
      <c r="O629" s="21">
        <v>8551.836330666667</v>
      </c>
      <c r="P629" s="21">
        <v>1979.1044608000002</v>
      </c>
      <c r="Q629" s="21">
        <v>6633.0520234666665</v>
      </c>
    </row>
    <row r="630" spans="1:17" x14ac:dyDescent="0.2">
      <c r="A630" s="20">
        <f t="shared" si="10"/>
        <v>621</v>
      </c>
      <c r="B630" s="20" t="s">
        <v>2</v>
      </c>
      <c r="C630" s="20" t="s">
        <v>43</v>
      </c>
      <c r="D630" s="21">
        <v>1601108.6333333333</v>
      </c>
      <c r="E630" s="21">
        <v>954323</v>
      </c>
      <c r="F630" s="21">
        <v>196850.83333333334</v>
      </c>
      <c r="G630" s="21">
        <v>449934.8</v>
      </c>
      <c r="I630" s="21">
        <v>0.36442193284240826</v>
      </c>
      <c r="J630" s="21">
        <v>0.37553416509225213</v>
      </c>
      <c r="K630" s="21">
        <v>0.37758903382849107</v>
      </c>
      <c r="L630" s="21">
        <v>0.33509187520058464</v>
      </c>
      <c r="N630" s="21">
        <v>17168.217019733333</v>
      </c>
      <c r="O630" s="21">
        <v>8553.8257578666653</v>
      </c>
      <c r="P630" s="21">
        <v>1979.8566911999999</v>
      </c>
      <c r="Q630" s="21">
        <v>6634.5345706666667</v>
      </c>
    </row>
    <row r="631" spans="1:17" x14ac:dyDescent="0.2">
      <c r="A631" s="20">
        <f t="shared" si="10"/>
        <v>622</v>
      </c>
      <c r="B631" s="20" t="s">
        <v>2</v>
      </c>
      <c r="C631" s="20" t="s">
        <v>43</v>
      </c>
      <c r="D631" s="21">
        <v>1601180.95</v>
      </c>
      <c r="E631" s="21">
        <v>954369.65</v>
      </c>
      <c r="F631" s="21">
        <v>196928.43333333332</v>
      </c>
      <c r="G631" s="21">
        <v>449882.86666666664</v>
      </c>
      <c r="I631" s="21">
        <v>0.36417949531771121</v>
      </c>
      <c r="J631" s="21">
        <v>0.37533995347959082</v>
      </c>
      <c r="K631" s="21">
        <v>0.37729631695304539</v>
      </c>
      <c r="L631" s="21">
        <v>0.3347623321729819</v>
      </c>
      <c r="N631" s="21">
        <v>17166.440447999998</v>
      </c>
      <c r="O631" s="21">
        <v>8553.1684863999999</v>
      </c>
      <c r="P631" s="21">
        <v>1980.1903104000003</v>
      </c>
      <c r="Q631" s="21">
        <v>6633.0816512000001</v>
      </c>
    </row>
    <row r="632" spans="1:17" x14ac:dyDescent="0.2">
      <c r="A632" s="20">
        <f t="shared" si="10"/>
        <v>623</v>
      </c>
      <c r="B632" s="20" t="s">
        <v>2</v>
      </c>
      <c r="C632" s="20" t="s">
        <v>43</v>
      </c>
      <c r="D632" s="21">
        <v>1601118.9166666667</v>
      </c>
      <c r="E632" s="21">
        <v>954206.58333333337</v>
      </c>
      <c r="F632" s="21">
        <v>196924.51666666666</v>
      </c>
      <c r="G632" s="21">
        <v>449987.81666666665</v>
      </c>
      <c r="I632" s="21">
        <v>0.36350285448816599</v>
      </c>
      <c r="J632" s="21">
        <v>0.3746584434590029</v>
      </c>
      <c r="K632" s="21">
        <v>0.37662512260408409</v>
      </c>
      <c r="L632" s="21">
        <v>0.33410465246299814</v>
      </c>
      <c r="N632" s="21">
        <v>17163.636940800003</v>
      </c>
      <c r="O632" s="21">
        <v>8550.6458282666663</v>
      </c>
      <c r="P632" s="21">
        <v>1981.0727253333337</v>
      </c>
      <c r="Q632" s="21">
        <v>6631.9183872000003</v>
      </c>
    </row>
    <row r="633" spans="1:17" x14ac:dyDescent="0.2">
      <c r="A633" s="20">
        <f t="shared" si="10"/>
        <v>624</v>
      </c>
      <c r="B633" s="20" t="s">
        <v>2</v>
      </c>
      <c r="C633" s="20" t="s">
        <v>43</v>
      </c>
      <c r="D633" s="21">
        <v>1601112.4500000002</v>
      </c>
      <c r="E633" s="21">
        <v>954348.2</v>
      </c>
      <c r="F633" s="21">
        <v>196839.35</v>
      </c>
      <c r="G633" s="21">
        <v>449924.9</v>
      </c>
      <c r="I633" s="21">
        <v>0.36527482364943614</v>
      </c>
      <c r="J633" s="21">
        <v>0.37629317707799587</v>
      </c>
      <c r="K633" s="21">
        <v>0.37855586167095145</v>
      </c>
      <c r="L633" s="21">
        <v>0.33609311654011592</v>
      </c>
      <c r="N633" s="21">
        <v>17166.4543744</v>
      </c>
      <c r="O633" s="21">
        <v>8553.1993429333343</v>
      </c>
      <c r="P633" s="21">
        <v>1979.8970368</v>
      </c>
      <c r="Q633" s="21">
        <v>6633.3579946666669</v>
      </c>
    </row>
    <row r="634" spans="1:17" x14ac:dyDescent="0.2">
      <c r="A634" s="20">
        <f t="shared" si="10"/>
        <v>625</v>
      </c>
      <c r="B634" s="20" t="s">
        <v>2</v>
      </c>
      <c r="C634" s="20" t="s">
        <v>43</v>
      </c>
      <c r="D634" s="21">
        <v>1601030.6833333333</v>
      </c>
      <c r="E634" s="21">
        <v>954263.68333333335</v>
      </c>
      <c r="F634" s="21">
        <v>196896.01666666666</v>
      </c>
      <c r="G634" s="21">
        <v>449870.98333333334</v>
      </c>
      <c r="I634" s="21">
        <v>0.36274544724788271</v>
      </c>
      <c r="J634" s="21">
        <v>0.37397407397232157</v>
      </c>
      <c r="K634" s="21">
        <v>0.37570943376965221</v>
      </c>
      <c r="L634" s="21">
        <v>0.33325337397659088</v>
      </c>
      <c r="N634" s="21">
        <v>17168.233540266669</v>
      </c>
      <c r="O634" s="21">
        <v>8551.4633898666671</v>
      </c>
      <c r="P634" s="21">
        <v>1980.946432</v>
      </c>
      <c r="Q634" s="21">
        <v>6635.8237184</v>
      </c>
    </row>
    <row r="635" spans="1:17" x14ac:dyDescent="0.2">
      <c r="A635" s="20">
        <f t="shared" si="10"/>
        <v>626</v>
      </c>
      <c r="B635" s="20" t="s">
        <v>2</v>
      </c>
      <c r="C635" s="20" t="s">
        <v>43</v>
      </c>
      <c r="D635" s="21">
        <v>1601047.9333333336</v>
      </c>
      <c r="E635" s="21">
        <v>954292.76666666672</v>
      </c>
      <c r="F635" s="21">
        <v>196897.13333333333</v>
      </c>
      <c r="G635" s="21">
        <v>449858.03333333333</v>
      </c>
      <c r="I635" s="21">
        <v>0.36311480253828748</v>
      </c>
      <c r="J635" s="21">
        <v>0.37431440587257936</v>
      </c>
      <c r="K635" s="21">
        <v>0.37624952293194042</v>
      </c>
      <c r="L635" s="21">
        <v>0.33360796202298187</v>
      </c>
      <c r="N635" s="21">
        <v>17164.864853333333</v>
      </c>
      <c r="O635" s="21">
        <v>8551.8504618666666</v>
      </c>
      <c r="P635" s="21">
        <v>1980.0005290666668</v>
      </c>
      <c r="Q635" s="21">
        <v>6633.0138624000001</v>
      </c>
    </row>
    <row r="636" spans="1:17" x14ac:dyDescent="0.2">
      <c r="A636" s="20">
        <f t="shared" si="10"/>
        <v>627</v>
      </c>
      <c r="B636" s="20" t="s">
        <v>2</v>
      </c>
      <c r="C636" s="20" t="s">
        <v>43</v>
      </c>
      <c r="D636" s="21">
        <v>1600945.9666666668</v>
      </c>
      <c r="E636" s="21">
        <v>954221.65</v>
      </c>
      <c r="F636" s="21">
        <v>196946.13333333333</v>
      </c>
      <c r="G636" s="21">
        <v>449778.18333333335</v>
      </c>
      <c r="I636" s="21">
        <v>0.36428982244018687</v>
      </c>
      <c r="J636" s="21">
        <v>0.37539962659618969</v>
      </c>
      <c r="K636" s="21">
        <v>0.37758770418442672</v>
      </c>
      <c r="L636" s="21">
        <v>0.33489715171081924</v>
      </c>
      <c r="N636" s="21">
        <v>17165.1776512</v>
      </c>
      <c r="O636" s="21">
        <v>8551.7868373333331</v>
      </c>
      <c r="P636" s="21">
        <v>1980.4151807999999</v>
      </c>
      <c r="Q636" s="21">
        <v>6632.9756330666669</v>
      </c>
    </row>
    <row r="637" spans="1:17" x14ac:dyDescent="0.2">
      <c r="A637" s="20">
        <f t="shared" si="10"/>
        <v>628</v>
      </c>
      <c r="B637" s="20" t="s">
        <v>2</v>
      </c>
      <c r="C637" s="20" t="s">
        <v>43</v>
      </c>
      <c r="D637" s="21">
        <v>1601316</v>
      </c>
      <c r="E637" s="21">
        <v>954608.98333333328</v>
      </c>
      <c r="F637" s="21">
        <v>196986.85</v>
      </c>
      <c r="G637" s="21">
        <v>449720.16666666669</v>
      </c>
      <c r="I637" s="21">
        <v>0.36553280936846111</v>
      </c>
      <c r="J637" s="21">
        <v>0.37660641822300051</v>
      </c>
      <c r="K637" s="21">
        <v>0.37850834797686583</v>
      </c>
      <c r="L637" s="21">
        <v>0.33634359807450637</v>
      </c>
      <c r="N637" s="21">
        <v>17168.517666133335</v>
      </c>
      <c r="O637" s="21">
        <v>8555.345237333333</v>
      </c>
      <c r="P637" s="21">
        <v>1981.0342912000003</v>
      </c>
      <c r="Q637" s="21">
        <v>6632.1381376000008</v>
      </c>
    </row>
    <row r="638" spans="1:17" x14ac:dyDescent="0.2">
      <c r="A638" s="20">
        <f t="shared" si="10"/>
        <v>629</v>
      </c>
      <c r="B638" s="20" t="s">
        <v>2</v>
      </c>
      <c r="C638" s="20" t="s">
        <v>43</v>
      </c>
      <c r="D638" s="21">
        <v>1601206.0166666666</v>
      </c>
      <c r="E638" s="21">
        <v>954369.48333333328</v>
      </c>
      <c r="F638" s="21">
        <v>196957.55</v>
      </c>
      <c r="G638" s="21">
        <v>449878.98333333334</v>
      </c>
      <c r="I638" s="21">
        <v>0.36389240295655895</v>
      </c>
      <c r="J638" s="21">
        <v>0.3750875202439502</v>
      </c>
      <c r="K638" s="21">
        <v>0.37707182046757454</v>
      </c>
      <c r="L638" s="21">
        <v>0.33437321095869521</v>
      </c>
      <c r="N638" s="21">
        <v>17167.877188266666</v>
      </c>
      <c r="O638" s="21">
        <v>8553.2349098666673</v>
      </c>
      <c r="P638" s="21">
        <v>1980.8404821333331</v>
      </c>
      <c r="Q638" s="21">
        <v>6633.8017962666663</v>
      </c>
    </row>
    <row r="639" spans="1:17" x14ac:dyDescent="0.2">
      <c r="A639" s="20">
        <f t="shared" si="10"/>
        <v>630</v>
      </c>
      <c r="B639" s="20" t="s">
        <v>2</v>
      </c>
      <c r="C639" s="20" t="s">
        <v>43</v>
      </c>
      <c r="D639" s="21">
        <v>1601073.9833333334</v>
      </c>
      <c r="E639" s="21">
        <v>954002.05</v>
      </c>
      <c r="F639" s="21">
        <v>196976.1</v>
      </c>
      <c r="G639" s="21">
        <v>450095.83333333331</v>
      </c>
      <c r="I639" s="21">
        <v>0.36442913830996299</v>
      </c>
      <c r="J639" s="21">
        <v>0.37558040088418398</v>
      </c>
      <c r="K639" s="21">
        <v>0.37784081478243636</v>
      </c>
      <c r="L639" s="21">
        <v>0.33492407272525299</v>
      </c>
      <c r="N639" s="21">
        <v>17168.183978666668</v>
      </c>
      <c r="O639" s="21">
        <v>8549.7933824000011</v>
      </c>
      <c r="P639" s="21">
        <v>1981.1748522666669</v>
      </c>
      <c r="Q639" s="21">
        <v>6637.2157440000001</v>
      </c>
    </row>
    <row r="640" spans="1:17" x14ac:dyDescent="0.2">
      <c r="A640" s="20">
        <f t="shared" si="10"/>
        <v>631</v>
      </c>
      <c r="B640" s="20" t="s">
        <v>2</v>
      </c>
      <c r="C640" s="20" t="s">
        <v>43</v>
      </c>
      <c r="D640" s="21">
        <v>1601127.5999999999</v>
      </c>
      <c r="E640" s="21">
        <v>954172.45</v>
      </c>
      <c r="F640" s="21">
        <v>197008.7</v>
      </c>
      <c r="G640" s="21">
        <v>449946.45</v>
      </c>
      <c r="I640" s="21">
        <v>0.36260965742726148</v>
      </c>
      <c r="J640" s="21">
        <v>0.37388906884704126</v>
      </c>
      <c r="K640" s="21">
        <v>0.37574332444878489</v>
      </c>
      <c r="L640" s="21">
        <v>0.33293957047555323</v>
      </c>
      <c r="N640" s="21">
        <v>17165.848302933333</v>
      </c>
      <c r="O640" s="21">
        <v>8551.0447103999995</v>
      </c>
      <c r="P640" s="21">
        <v>1981.0203647999999</v>
      </c>
      <c r="Q640" s="21">
        <v>6633.7832277333337</v>
      </c>
    </row>
    <row r="641" spans="1:17" x14ac:dyDescent="0.2">
      <c r="A641" s="20">
        <f t="shared" si="10"/>
        <v>632</v>
      </c>
      <c r="B641" s="20" t="s">
        <v>2</v>
      </c>
      <c r="C641" s="20" t="s">
        <v>43</v>
      </c>
      <c r="D641" s="21">
        <v>1601041.75</v>
      </c>
      <c r="E641" s="21">
        <v>954280.53333333333</v>
      </c>
      <c r="F641" s="21">
        <v>196823.91666666666</v>
      </c>
      <c r="G641" s="21">
        <v>449937.3</v>
      </c>
      <c r="I641" s="21">
        <v>0.36275317408181268</v>
      </c>
      <c r="J641" s="21">
        <v>0.37407709237213821</v>
      </c>
      <c r="K641" s="21">
        <v>0.37572600865325056</v>
      </c>
      <c r="L641" s="21">
        <v>0.33306112833202905</v>
      </c>
      <c r="N641" s="21">
        <v>17164.281582933334</v>
      </c>
      <c r="O641" s="21">
        <v>8551.3945770666669</v>
      </c>
      <c r="P641" s="21">
        <v>1979.1545685333333</v>
      </c>
      <c r="Q641" s="21">
        <v>6633.732437333334</v>
      </c>
    </row>
    <row r="642" spans="1:17" x14ac:dyDescent="0.2">
      <c r="A642" s="20">
        <f t="shared" si="10"/>
        <v>633</v>
      </c>
      <c r="B642" s="20" t="s">
        <v>2</v>
      </c>
      <c r="C642" s="20" t="s">
        <v>43</v>
      </c>
      <c r="D642" s="21">
        <v>1601099.2166666666</v>
      </c>
      <c r="E642" s="21">
        <v>954231.85</v>
      </c>
      <c r="F642" s="21">
        <v>196927.48333333334</v>
      </c>
      <c r="G642" s="21">
        <v>449939.88333333336</v>
      </c>
      <c r="I642" s="21">
        <v>0.36276244719083772</v>
      </c>
      <c r="J642" s="21">
        <v>0.37408696469661262</v>
      </c>
      <c r="K642" s="21">
        <v>0.3756103562318075</v>
      </c>
      <c r="L642" s="21">
        <v>0.33312221706803569</v>
      </c>
      <c r="N642" s="21">
        <v>17167.891114666665</v>
      </c>
      <c r="O642" s="21">
        <v>8551.8837760000006</v>
      </c>
      <c r="P642" s="21">
        <v>1980.2991274666667</v>
      </c>
      <c r="Q642" s="21">
        <v>6635.7082112000007</v>
      </c>
    </row>
    <row r="643" spans="1:17" x14ac:dyDescent="0.2">
      <c r="A643" s="20">
        <f t="shared" si="10"/>
        <v>634</v>
      </c>
      <c r="B643" s="20" t="s">
        <v>2</v>
      </c>
      <c r="C643" s="20" t="s">
        <v>43</v>
      </c>
      <c r="D643" s="21">
        <v>1600876.8833333333</v>
      </c>
      <c r="E643" s="21">
        <v>954082.23333333328</v>
      </c>
      <c r="F643" s="21">
        <v>196886.96666666667</v>
      </c>
      <c r="G643" s="21">
        <v>449907.68333333335</v>
      </c>
      <c r="I643" s="21">
        <v>0.36541182050924526</v>
      </c>
      <c r="J643" s="21">
        <v>0.37654244048914443</v>
      </c>
      <c r="K643" s="21">
        <v>0.37886805263392243</v>
      </c>
      <c r="L643" s="21">
        <v>0.33591936242031284</v>
      </c>
      <c r="N643" s="21">
        <v>17164.249975466668</v>
      </c>
      <c r="O643" s="21">
        <v>8550.1405183999996</v>
      </c>
      <c r="P643" s="21">
        <v>1979.2703488</v>
      </c>
      <c r="Q643" s="21">
        <v>6634.8391082666667</v>
      </c>
    </row>
    <row r="644" spans="1:17" x14ac:dyDescent="0.2">
      <c r="A644" s="20">
        <f t="shared" si="10"/>
        <v>635</v>
      </c>
      <c r="B644" s="20" t="s">
        <v>2</v>
      </c>
      <c r="C644" s="20" t="s">
        <v>43</v>
      </c>
      <c r="D644" s="21">
        <v>1600846.65</v>
      </c>
      <c r="E644" s="21">
        <v>954126.5</v>
      </c>
      <c r="F644" s="21">
        <v>196884.83333333334</v>
      </c>
      <c r="G644" s="21">
        <v>449835.31666666665</v>
      </c>
      <c r="I644" s="21">
        <v>0.36414362795670235</v>
      </c>
      <c r="J644" s="21">
        <v>0.37536541099808746</v>
      </c>
      <c r="K644" s="21">
        <v>0.37730817474513439</v>
      </c>
      <c r="L644" s="21">
        <v>0.33457969714768582</v>
      </c>
      <c r="N644" s="21">
        <v>17163.273011199999</v>
      </c>
      <c r="O644" s="21">
        <v>8551.0631424000003</v>
      </c>
      <c r="P644" s="21">
        <v>1979.3736362666666</v>
      </c>
      <c r="Q644" s="21">
        <v>6632.8362325333328</v>
      </c>
    </row>
    <row r="645" spans="1:17" x14ac:dyDescent="0.2">
      <c r="A645" s="20">
        <f t="shared" si="10"/>
        <v>636</v>
      </c>
      <c r="B645" s="20" t="s">
        <v>2</v>
      </c>
      <c r="C645" s="20" t="s">
        <v>43</v>
      </c>
      <c r="D645" s="21">
        <v>1601086.7000000002</v>
      </c>
      <c r="E645" s="21">
        <v>954137.18333333335</v>
      </c>
      <c r="F645" s="21">
        <v>196912.78333333333</v>
      </c>
      <c r="G645" s="21">
        <v>450036.73333333334</v>
      </c>
      <c r="I645" s="21">
        <v>0.36277098973882338</v>
      </c>
      <c r="J645" s="21">
        <v>0.37402995102154335</v>
      </c>
      <c r="K645" s="21">
        <v>0.37578155447331296</v>
      </c>
      <c r="L645" s="21">
        <v>0.33320775826299215</v>
      </c>
      <c r="N645" s="21">
        <v>17165.152256000001</v>
      </c>
      <c r="O645" s="21">
        <v>8551.0089386666659</v>
      </c>
      <c r="P645" s="21">
        <v>1980.0317951999998</v>
      </c>
      <c r="Q645" s="21">
        <v>6634.111522133333</v>
      </c>
    </row>
    <row r="646" spans="1:17" x14ac:dyDescent="0.2">
      <c r="A646" s="20">
        <f t="shared" si="10"/>
        <v>637</v>
      </c>
      <c r="B646" s="20" t="s">
        <v>2</v>
      </c>
      <c r="C646" s="20" t="s">
        <v>43</v>
      </c>
      <c r="D646" s="21">
        <v>1601250.3333333335</v>
      </c>
      <c r="E646" s="21">
        <v>954342.56666666665</v>
      </c>
      <c r="F646" s="21">
        <v>196909.91666666666</v>
      </c>
      <c r="G646" s="21">
        <v>449997.85</v>
      </c>
      <c r="I646" s="21">
        <v>0.36526093285226485</v>
      </c>
      <c r="J646" s="21">
        <v>0.37632148087494927</v>
      </c>
      <c r="K646" s="21">
        <v>0.37863140539307527</v>
      </c>
      <c r="L646" s="21">
        <v>0.33595339188842793</v>
      </c>
      <c r="N646" s="21">
        <v>17166.810589866665</v>
      </c>
      <c r="O646" s="21">
        <v>8551.1744170666661</v>
      </c>
      <c r="P646" s="21">
        <v>1980.5460479999999</v>
      </c>
      <c r="Q646" s="21">
        <v>6635.0901248</v>
      </c>
    </row>
    <row r="647" spans="1:17" x14ac:dyDescent="0.2">
      <c r="A647" s="20">
        <f t="shared" si="10"/>
        <v>638</v>
      </c>
      <c r="B647" s="20" t="s">
        <v>2</v>
      </c>
      <c r="C647" s="20" t="s">
        <v>43</v>
      </c>
      <c r="D647" s="21">
        <v>1600890.3</v>
      </c>
      <c r="E647" s="21">
        <v>954048.6166666667</v>
      </c>
      <c r="F647" s="21">
        <v>196974.85</v>
      </c>
      <c r="G647" s="21">
        <v>449866.83333333331</v>
      </c>
      <c r="I647" s="21">
        <v>0.36476396697304408</v>
      </c>
      <c r="J647" s="21">
        <v>0.37580866780426297</v>
      </c>
      <c r="K647" s="21">
        <v>0.37802240582152152</v>
      </c>
      <c r="L647" s="21">
        <v>0.33553584971997269</v>
      </c>
      <c r="N647" s="21">
        <v>17163.906525866667</v>
      </c>
      <c r="O647" s="21">
        <v>8550.7986090666673</v>
      </c>
      <c r="P647" s="21">
        <v>1981.488128</v>
      </c>
      <c r="Q647" s="21">
        <v>6631.6197888000006</v>
      </c>
    </row>
    <row r="648" spans="1:17" x14ac:dyDescent="0.2">
      <c r="A648" s="20">
        <f t="shared" si="10"/>
        <v>639</v>
      </c>
      <c r="B648" s="20" t="s">
        <v>2</v>
      </c>
      <c r="C648" s="20" t="s">
        <v>43</v>
      </c>
      <c r="D648" s="21">
        <v>1600958.5</v>
      </c>
      <c r="E648" s="21">
        <v>954261.21666666667</v>
      </c>
      <c r="F648" s="21">
        <v>196938.51666666666</v>
      </c>
      <c r="G648" s="21">
        <v>449758.76666666666</v>
      </c>
      <c r="I648" s="21">
        <v>0.36324840587685442</v>
      </c>
      <c r="J648" s="21">
        <v>0.37451482112523593</v>
      </c>
      <c r="K648" s="21">
        <v>0.37628256238347141</v>
      </c>
      <c r="L648" s="21">
        <v>0.33363690843009691</v>
      </c>
      <c r="N648" s="21">
        <v>17163.717563733331</v>
      </c>
      <c r="O648" s="21">
        <v>8550.9971967999991</v>
      </c>
      <c r="P648" s="21">
        <v>1980.5121194666669</v>
      </c>
      <c r="Q648" s="21">
        <v>6632.2082474666668</v>
      </c>
    </row>
    <row r="649" spans="1:17" x14ac:dyDescent="0.2">
      <c r="A649" s="20">
        <f t="shared" si="10"/>
        <v>640</v>
      </c>
      <c r="B649" s="20" t="s">
        <v>2</v>
      </c>
      <c r="C649" s="20" t="s">
        <v>43</v>
      </c>
      <c r="D649" s="21">
        <v>1601348.8166666667</v>
      </c>
      <c r="E649" s="21">
        <v>954399.8666666667</v>
      </c>
      <c r="F649" s="21">
        <v>197004.61666666667</v>
      </c>
      <c r="G649" s="21">
        <v>449944.33333333331</v>
      </c>
      <c r="I649" s="21">
        <v>0.36448926278595828</v>
      </c>
      <c r="J649" s="21">
        <v>0.37554607272227897</v>
      </c>
      <c r="K649" s="21">
        <v>0.3780320252224208</v>
      </c>
      <c r="L649" s="21">
        <v>0.33510650658266616</v>
      </c>
      <c r="N649" s="21">
        <v>17165.579127466666</v>
      </c>
      <c r="O649" s="21">
        <v>8552.0930133333331</v>
      </c>
      <c r="P649" s="21">
        <v>1980.5240661333332</v>
      </c>
      <c r="Q649" s="21">
        <v>6632.9620480000003</v>
      </c>
    </row>
    <row r="650" spans="1:17" x14ac:dyDescent="0.2">
      <c r="A650" s="20">
        <f t="shared" si="10"/>
        <v>641</v>
      </c>
      <c r="B650" s="20" t="s">
        <v>2</v>
      </c>
      <c r="C650" s="20" t="s">
        <v>43</v>
      </c>
      <c r="D650" s="21">
        <v>1601037.4833333334</v>
      </c>
      <c r="E650" s="21">
        <v>954317.6166666667</v>
      </c>
      <c r="F650" s="21">
        <v>196811.81666666668</v>
      </c>
      <c r="G650" s="21">
        <v>449908.05</v>
      </c>
      <c r="I650" s="21">
        <v>0.36411461997938444</v>
      </c>
      <c r="J650" s="21">
        <v>0.37519258717446219</v>
      </c>
      <c r="K650" s="21">
        <v>0.37766089722424356</v>
      </c>
      <c r="L650" s="21">
        <v>0.33469090398953</v>
      </c>
      <c r="N650" s="21">
        <v>17167.910775466669</v>
      </c>
      <c r="O650" s="21">
        <v>8552.6372351999999</v>
      </c>
      <c r="P650" s="21">
        <v>1979.4096810666667</v>
      </c>
      <c r="Q650" s="21">
        <v>6635.8638592000007</v>
      </c>
    </row>
    <row r="651" spans="1:17" x14ac:dyDescent="0.2">
      <c r="A651" s="20">
        <f t="shared" ref="A651:A714" si="11">A650+1</f>
        <v>642</v>
      </c>
      <c r="B651" s="20" t="s">
        <v>2</v>
      </c>
      <c r="C651" s="20" t="s">
        <v>43</v>
      </c>
      <c r="D651" s="21">
        <v>1601004.4666666668</v>
      </c>
      <c r="E651" s="21">
        <v>954184.78333333333</v>
      </c>
      <c r="F651" s="21">
        <v>196916.95</v>
      </c>
      <c r="G651" s="21">
        <v>449902.73333333334</v>
      </c>
      <c r="I651" s="21">
        <v>0.36380117311352911</v>
      </c>
      <c r="J651" s="21">
        <v>0.37501035756753409</v>
      </c>
      <c r="K651" s="21">
        <v>0.37707564771172142</v>
      </c>
      <c r="L651" s="21">
        <v>0.3342178847620545</v>
      </c>
      <c r="N651" s="21">
        <v>17163.879355733334</v>
      </c>
      <c r="O651" s="21">
        <v>8551.3068544000016</v>
      </c>
      <c r="P651" s="21">
        <v>1980.5076821333334</v>
      </c>
      <c r="Q651" s="21">
        <v>6632.0648191999999</v>
      </c>
    </row>
    <row r="652" spans="1:17" x14ac:dyDescent="0.2">
      <c r="A652" s="20">
        <f t="shared" si="11"/>
        <v>643</v>
      </c>
      <c r="B652" s="20" t="s">
        <v>2</v>
      </c>
      <c r="C652" s="20" t="s">
        <v>43</v>
      </c>
      <c r="D652" s="21">
        <v>1601032.8000000003</v>
      </c>
      <c r="E652" s="21">
        <v>954252.80000000005</v>
      </c>
      <c r="F652" s="21">
        <v>196901.6</v>
      </c>
      <c r="G652" s="21">
        <v>449878.4</v>
      </c>
      <c r="I652" s="21">
        <v>0.36359840070109745</v>
      </c>
      <c r="J652" s="21">
        <v>0.374871416917334</v>
      </c>
      <c r="K652" s="21">
        <v>0.37662085799878381</v>
      </c>
      <c r="L652" s="21">
        <v>0.33398717694233226</v>
      </c>
      <c r="N652" s="21">
        <v>17163.356364800002</v>
      </c>
      <c r="O652" s="21">
        <v>8551.5087189333335</v>
      </c>
      <c r="P652" s="21">
        <v>1979.5278506666664</v>
      </c>
      <c r="Q652" s="21">
        <v>6632.3197952</v>
      </c>
    </row>
    <row r="653" spans="1:17" x14ac:dyDescent="0.2">
      <c r="A653" s="20">
        <f t="shared" si="11"/>
        <v>644</v>
      </c>
      <c r="B653" s="20" t="s">
        <v>2</v>
      </c>
      <c r="C653" s="20" t="s">
        <v>43</v>
      </c>
      <c r="D653" s="21">
        <v>1601168.05</v>
      </c>
      <c r="E653" s="21">
        <v>954169.06666666665</v>
      </c>
      <c r="F653" s="21">
        <v>196934.31666666668</v>
      </c>
      <c r="G653" s="21">
        <v>450064.66666666669</v>
      </c>
      <c r="I653" s="21">
        <v>0.36681283336665799</v>
      </c>
      <c r="J653" s="21">
        <v>0.3780373403602269</v>
      </c>
      <c r="K653" s="21">
        <v>0.38021550544051957</v>
      </c>
      <c r="L653" s="21">
        <v>0.33715148819354845</v>
      </c>
      <c r="N653" s="21">
        <v>17165.670399999999</v>
      </c>
      <c r="O653" s="21">
        <v>8550.0884309333323</v>
      </c>
      <c r="P653" s="21">
        <v>1979.6775594666665</v>
      </c>
      <c r="Q653" s="21">
        <v>6635.9044095999998</v>
      </c>
    </row>
    <row r="654" spans="1:17" x14ac:dyDescent="0.2">
      <c r="A654" s="20">
        <f t="shared" si="11"/>
        <v>645</v>
      </c>
      <c r="B654" s="20" t="s">
        <v>2</v>
      </c>
      <c r="C654" s="20" t="s">
        <v>43</v>
      </c>
      <c r="D654" s="21">
        <v>1601239.2666666668</v>
      </c>
      <c r="E654" s="21">
        <v>954369.4</v>
      </c>
      <c r="F654" s="21">
        <v>196800.63333333333</v>
      </c>
      <c r="G654" s="21">
        <v>450069.23333333334</v>
      </c>
      <c r="I654" s="21">
        <v>0.36377020385127534</v>
      </c>
      <c r="J654" s="21">
        <v>0.37501146002795144</v>
      </c>
      <c r="K654" s="21">
        <v>0.37713371425464581</v>
      </c>
      <c r="L654" s="21">
        <v>0.3340897519692711</v>
      </c>
      <c r="N654" s="21">
        <v>17169.863133866667</v>
      </c>
      <c r="O654" s="21">
        <v>8553.0759850666673</v>
      </c>
      <c r="P654" s="21">
        <v>1979.5647829333334</v>
      </c>
      <c r="Q654" s="21">
        <v>6637.2223658666662</v>
      </c>
    </row>
    <row r="655" spans="1:17" x14ac:dyDescent="0.2">
      <c r="A655" s="20">
        <f t="shared" si="11"/>
        <v>646</v>
      </c>
      <c r="B655" s="20" t="s">
        <v>2</v>
      </c>
      <c r="C655" s="20" t="s">
        <v>43</v>
      </c>
      <c r="D655" s="21">
        <v>1601213.2</v>
      </c>
      <c r="E655" s="21">
        <v>954412.53333333333</v>
      </c>
      <c r="F655" s="21">
        <v>196855.36666666667</v>
      </c>
      <c r="G655" s="21">
        <v>449945.3</v>
      </c>
      <c r="I655" s="21">
        <v>0.36401916033625836</v>
      </c>
      <c r="J655" s="21">
        <v>0.37530443982364581</v>
      </c>
      <c r="K655" s="21">
        <v>0.37746567632310762</v>
      </c>
      <c r="L655" s="21">
        <v>0.33419813315826019</v>
      </c>
      <c r="N655" s="21">
        <v>17166.668049066666</v>
      </c>
      <c r="O655" s="21">
        <v>8551.7843114666666</v>
      </c>
      <c r="P655" s="21">
        <v>1979.9629823999999</v>
      </c>
      <c r="Q655" s="21">
        <v>6634.9207551999998</v>
      </c>
    </row>
    <row r="656" spans="1:17" x14ac:dyDescent="0.2">
      <c r="A656" s="20">
        <f t="shared" si="11"/>
        <v>647</v>
      </c>
      <c r="B656" s="20" t="s">
        <v>2</v>
      </c>
      <c r="C656" s="20" t="s">
        <v>43</v>
      </c>
      <c r="D656" s="21">
        <v>1600897.6333333333</v>
      </c>
      <c r="E656" s="21">
        <v>954031.5</v>
      </c>
      <c r="F656" s="21">
        <v>196878.76666666666</v>
      </c>
      <c r="G656" s="21">
        <v>449987.36666666664</v>
      </c>
      <c r="I656" s="21">
        <v>0.36481743014424262</v>
      </c>
      <c r="J656" s="21">
        <v>0.3759119816099713</v>
      </c>
      <c r="K656" s="21">
        <v>0.37833694525717437</v>
      </c>
      <c r="L656" s="21">
        <v>0.33538047697783513</v>
      </c>
      <c r="N656" s="21">
        <v>17164.475801600001</v>
      </c>
      <c r="O656" s="21">
        <v>8549.926843733334</v>
      </c>
      <c r="P656" s="21">
        <v>1979.6389888000001</v>
      </c>
      <c r="Q656" s="21">
        <v>6634.9099690666662</v>
      </c>
    </row>
    <row r="657" spans="1:17" x14ac:dyDescent="0.2">
      <c r="A657" s="20">
        <f t="shared" si="11"/>
        <v>648</v>
      </c>
      <c r="B657" s="20" t="s">
        <v>2</v>
      </c>
      <c r="C657" s="20" t="s">
        <v>43</v>
      </c>
      <c r="D657" s="21">
        <v>1601134.2666666666</v>
      </c>
      <c r="E657" s="21">
        <v>954269.23333333328</v>
      </c>
      <c r="F657" s="21">
        <v>196939.61666666667</v>
      </c>
      <c r="G657" s="21">
        <v>449925.41666666669</v>
      </c>
      <c r="I657" s="21">
        <v>0.36493041029163742</v>
      </c>
      <c r="J657" s="21">
        <v>0.37601541048321202</v>
      </c>
      <c r="K657" s="21">
        <v>0.37849137523286536</v>
      </c>
      <c r="L657" s="21">
        <v>0.33548382785665404</v>
      </c>
      <c r="N657" s="21">
        <v>17164.403916799998</v>
      </c>
      <c r="O657" s="21">
        <v>8551.5887957333325</v>
      </c>
      <c r="P657" s="21">
        <v>1979.8510250666668</v>
      </c>
      <c r="Q657" s="21">
        <v>6632.9640959999997</v>
      </c>
    </row>
    <row r="658" spans="1:17" x14ac:dyDescent="0.2">
      <c r="A658" s="20">
        <f t="shared" si="11"/>
        <v>649</v>
      </c>
      <c r="B658" s="20" t="s">
        <v>2</v>
      </c>
      <c r="C658" s="20" t="s">
        <v>43</v>
      </c>
      <c r="D658" s="21">
        <v>1601391</v>
      </c>
      <c r="E658" s="21">
        <v>954353.51666666672</v>
      </c>
      <c r="F658" s="21">
        <v>196928.71666666667</v>
      </c>
      <c r="G658" s="21">
        <v>450108.76666666666</v>
      </c>
      <c r="I658" s="21">
        <v>0.36386207330585307</v>
      </c>
      <c r="J658" s="21">
        <v>0.37500705591085032</v>
      </c>
      <c r="K658" s="21">
        <v>0.3769766156501807</v>
      </c>
      <c r="L658" s="21">
        <v>0.33449387540626291</v>
      </c>
      <c r="N658" s="21">
        <v>17172.241749333334</v>
      </c>
      <c r="O658" s="21">
        <v>8552.9715370666654</v>
      </c>
      <c r="P658" s="21">
        <v>1981.1497984000002</v>
      </c>
      <c r="Q658" s="21">
        <v>6638.1204138666662</v>
      </c>
    </row>
    <row r="659" spans="1:17" x14ac:dyDescent="0.2">
      <c r="A659" s="20">
        <f t="shared" si="11"/>
        <v>650</v>
      </c>
      <c r="B659" s="20" t="s">
        <v>2</v>
      </c>
      <c r="C659" s="20" t="s">
        <v>43</v>
      </c>
      <c r="D659" s="21">
        <v>1601011.5499999998</v>
      </c>
      <c r="E659" s="21">
        <v>954251.45</v>
      </c>
      <c r="F659" s="21">
        <v>196864.46666666667</v>
      </c>
      <c r="G659" s="21">
        <v>449895.63333333336</v>
      </c>
      <c r="I659" s="21">
        <v>0.36443521325626915</v>
      </c>
      <c r="J659" s="21">
        <v>0.37564680416955787</v>
      </c>
      <c r="K659" s="21">
        <v>0.37767041368901177</v>
      </c>
      <c r="L659" s="21">
        <v>0.33486342688070841</v>
      </c>
      <c r="N659" s="21">
        <v>17162.450602666664</v>
      </c>
      <c r="O659" s="21">
        <v>8551.2259584000003</v>
      </c>
      <c r="P659" s="21">
        <v>1980.5797034666664</v>
      </c>
      <c r="Q659" s="21">
        <v>6630.6449407999999</v>
      </c>
    </row>
    <row r="660" spans="1:17" x14ac:dyDescent="0.2">
      <c r="A660" s="20">
        <f t="shared" si="11"/>
        <v>651</v>
      </c>
      <c r="B660" s="20" t="s">
        <v>2</v>
      </c>
      <c r="C660" s="20" t="s">
        <v>43</v>
      </c>
      <c r="D660" s="21">
        <v>1600969.9333333333</v>
      </c>
      <c r="E660" s="21">
        <v>954199.8833333333</v>
      </c>
      <c r="F660" s="21">
        <v>196931.93333333332</v>
      </c>
      <c r="G660" s="21">
        <v>449838.11666666664</v>
      </c>
      <c r="I660" s="21">
        <v>0.36512798882877212</v>
      </c>
      <c r="J660" s="21">
        <v>0.37625970374516043</v>
      </c>
      <c r="K660" s="21">
        <v>0.37858311966672747</v>
      </c>
      <c r="L660" s="21">
        <v>0.33562487312565442</v>
      </c>
      <c r="N660" s="21">
        <v>17163.867272533334</v>
      </c>
      <c r="O660" s="21">
        <v>8551.4097322666657</v>
      </c>
      <c r="P660" s="21">
        <v>1980.2180949333333</v>
      </c>
      <c r="Q660" s="21">
        <v>6632.2394453333336</v>
      </c>
    </row>
    <row r="661" spans="1:17" x14ac:dyDescent="0.2">
      <c r="A661" s="20">
        <f t="shared" si="11"/>
        <v>652</v>
      </c>
      <c r="B661" s="20" t="s">
        <v>2</v>
      </c>
      <c r="C661" s="20" t="s">
        <v>43</v>
      </c>
      <c r="D661" s="21">
        <v>1601244.1666666665</v>
      </c>
      <c r="E661" s="21">
        <v>954293.8</v>
      </c>
      <c r="F661" s="21">
        <v>196933.83333333334</v>
      </c>
      <c r="G661" s="21">
        <v>450016.53333333333</v>
      </c>
      <c r="I661" s="21">
        <v>0.36364348621618714</v>
      </c>
      <c r="J661" s="21">
        <v>0.37489930749488959</v>
      </c>
      <c r="K661" s="21">
        <v>0.37702067217161772</v>
      </c>
      <c r="L661" s="21">
        <v>0.33392062054608956</v>
      </c>
      <c r="N661" s="21">
        <v>17170.791697066667</v>
      </c>
      <c r="O661" s="21">
        <v>8551.9263061333331</v>
      </c>
      <c r="P661" s="21">
        <v>1980.7687338666665</v>
      </c>
      <c r="Q661" s="21">
        <v>6638.0966570666669</v>
      </c>
    </row>
    <row r="662" spans="1:17" x14ac:dyDescent="0.2">
      <c r="A662" s="20">
        <f t="shared" si="11"/>
        <v>653</v>
      </c>
      <c r="B662" s="20" t="s">
        <v>2</v>
      </c>
      <c r="C662" s="20" t="s">
        <v>43</v>
      </c>
      <c r="D662" s="21">
        <v>1600818.5</v>
      </c>
      <c r="E662" s="21">
        <v>954195.5</v>
      </c>
      <c r="F662" s="21">
        <v>196897.6</v>
      </c>
      <c r="G662" s="21">
        <v>449725.4</v>
      </c>
      <c r="I662" s="21">
        <v>0.362122122162298</v>
      </c>
      <c r="J662" s="21">
        <v>0.37350155907952476</v>
      </c>
      <c r="K662" s="21">
        <v>0.37549666958865929</v>
      </c>
      <c r="L662" s="21">
        <v>0.3321224294869714</v>
      </c>
      <c r="N662" s="21">
        <v>17164.040123733335</v>
      </c>
      <c r="O662" s="21">
        <v>8551.0660778666679</v>
      </c>
      <c r="P662" s="21">
        <v>1980.4632405333332</v>
      </c>
      <c r="Q662" s="21">
        <v>6632.5108053333333</v>
      </c>
    </row>
    <row r="663" spans="1:17" x14ac:dyDescent="0.2">
      <c r="A663" s="20">
        <f t="shared" si="11"/>
        <v>654</v>
      </c>
      <c r="B663" s="20" t="s">
        <v>2</v>
      </c>
      <c r="C663" s="20" t="s">
        <v>43</v>
      </c>
      <c r="D663" s="21">
        <v>1601214.7166666668</v>
      </c>
      <c r="E663" s="21">
        <v>954402.73333333328</v>
      </c>
      <c r="F663" s="21">
        <v>196949.75</v>
      </c>
      <c r="G663" s="21">
        <v>449862.23333333334</v>
      </c>
      <c r="I663" s="21">
        <v>0.36632546106688607</v>
      </c>
      <c r="J663" s="21">
        <v>0.37747304927039532</v>
      </c>
      <c r="K663" s="21">
        <v>0.37966914657165091</v>
      </c>
      <c r="L663" s="21">
        <v>0.33683348954165004</v>
      </c>
      <c r="N663" s="21">
        <v>17168.240093866665</v>
      </c>
      <c r="O663" s="21">
        <v>8554.3294975999997</v>
      </c>
      <c r="P663" s="21">
        <v>1981.1321173333336</v>
      </c>
      <c r="Q663" s="21">
        <v>6632.7784789333336</v>
      </c>
    </row>
    <row r="664" spans="1:17" x14ac:dyDescent="0.2">
      <c r="A664" s="20">
        <f t="shared" si="11"/>
        <v>655</v>
      </c>
      <c r="B664" s="20" t="s">
        <v>2</v>
      </c>
      <c r="C664" s="20" t="s">
        <v>43</v>
      </c>
      <c r="D664" s="21">
        <v>1600665.9666666668</v>
      </c>
      <c r="E664" s="21">
        <v>953872.33333333337</v>
      </c>
      <c r="F664" s="21">
        <v>196916.5</v>
      </c>
      <c r="G664" s="21">
        <v>449877.13333333336</v>
      </c>
      <c r="I664" s="21">
        <v>0.36267097356498218</v>
      </c>
      <c r="J664" s="21">
        <v>0.37398634609383435</v>
      </c>
      <c r="K664" s="21">
        <v>0.37592933925462485</v>
      </c>
      <c r="L664" s="21">
        <v>0.33287570109883335</v>
      </c>
      <c r="N664" s="21">
        <v>17164.540654933331</v>
      </c>
      <c r="O664" s="21">
        <v>8547.7230591999996</v>
      </c>
      <c r="P664" s="21">
        <v>1981.3978794666666</v>
      </c>
      <c r="Q664" s="21">
        <v>6635.4197162666669</v>
      </c>
    </row>
    <row r="665" spans="1:17" x14ac:dyDescent="0.2">
      <c r="A665" s="20">
        <f t="shared" si="11"/>
        <v>656</v>
      </c>
      <c r="B665" s="20" t="s">
        <v>2</v>
      </c>
      <c r="C665" s="20" t="s">
        <v>43</v>
      </c>
      <c r="D665" s="21">
        <v>1601171.7166666666</v>
      </c>
      <c r="E665" s="21">
        <v>954426.8666666667</v>
      </c>
      <c r="F665" s="21">
        <v>196937.03333333333</v>
      </c>
      <c r="G665" s="21">
        <v>449807.81666666665</v>
      </c>
      <c r="I665" s="21">
        <v>0.36374085776538045</v>
      </c>
      <c r="J665" s="21">
        <v>0.37500536630954018</v>
      </c>
      <c r="K665" s="21">
        <v>0.37696930397888601</v>
      </c>
      <c r="L665" s="21">
        <v>0.3340474641596009</v>
      </c>
      <c r="N665" s="21">
        <v>17164.449860266664</v>
      </c>
      <c r="O665" s="21">
        <v>8552.9468928000006</v>
      </c>
      <c r="P665" s="21">
        <v>1980.8110592000003</v>
      </c>
      <c r="Q665" s="21">
        <v>6630.6919082666673</v>
      </c>
    </row>
    <row r="666" spans="1:17" x14ac:dyDescent="0.2">
      <c r="A666" s="20">
        <f t="shared" si="11"/>
        <v>657</v>
      </c>
      <c r="B666" s="20" t="s">
        <v>2</v>
      </c>
      <c r="C666" s="20" t="s">
        <v>43</v>
      </c>
      <c r="D666" s="21">
        <v>1601273.1166666667</v>
      </c>
      <c r="E666" s="21">
        <v>954395.41666666663</v>
      </c>
      <c r="F666" s="21">
        <v>196873.48333333334</v>
      </c>
      <c r="G666" s="21">
        <v>450004.21666666667</v>
      </c>
      <c r="I666" s="21">
        <v>0.36516435629495514</v>
      </c>
      <c r="J666" s="21">
        <v>0.3763196165286139</v>
      </c>
      <c r="K666" s="21">
        <v>0.37867437878251592</v>
      </c>
      <c r="L666" s="21">
        <v>0.3355950902015622</v>
      </c>
      <c r="N666" s="21">
        <v>17166.273604266669</v>
      </c>
      <c r="O666" s="21">
        <v>8552.5258240000003</v>
      </c>
      <c r="P666" s="21">
        <v>1980.5672106666666</v>
      </c>
      <c r="Q666" s="21">
        <v>6633.1805695999992</v>
      </c>
    </row>
    <row r="667" spans="1:17" x14ac:dyDescent="0.2">
      <c r="A667" s="20">
        <f t="shared" si="11"/>
        <v>658</v>
      </c>
      <c r="B667" s="20" t="s">
        <v>2</v>
      </c>
      <c r="C667" s="20" t="s">
        <v>43</v>
      </c>
      <c r="D667" s="21">
        <v>1600937.7</v>
      </c>
      <c r="E667" s="21">
        <v>954201.1333333333</v>
      </c>
      <c r="F667" s="21">
        <v>196916.98333333334</v>
      </c>
      <c r="G667" s="21">
        <v>449819.58333333331</v>
      </c>
      <c r="I667" s="21">
        <v>0.3645551935073218</v>
      </c>
      <c r="J667" s="21">
        <v>0.37580170794878537</v>
      </c>
      <c r="K667" s="21">
        <v>0.37792141307601795</v>
      </c>
      <c r="L667" s="21">
        <v>0.33484667712147559</v>
      </c>
      <c r="N667" s="21">
        <v>17163.204881066667</v>
      </c>
      <c r="O667" s="21">
        <v>8549.7055232000002</v>
      </c>
      <c r="P667" s="21">
        <v>1980.6050986666669</v>
      </c>
      <c r="Q667" s="21">
        <v>6632.8942591999994</v>
      </c>
    </row>
    <row r="668" spans="1:17" x14ac:dyDescent="0.2">
      <c r="A668" s="20">
        <f t="shared" si="11"/>
        <v>659</v>
      </c>
      <c r="B668" s="20" t="s">
        <v>2</v>
      </c>
      <c r="C668" s="20" t="s">
        <v>43</v>
      </c>
      <c r="D668" s="21">
        <v>1601094.25</v>
      </c>
      <c r="E668" s="21">
        <v>954219.75</v>
      </c>
      <c r="F668" s="21">
        <v>196981.41666666666</v>
      </c>
      <c r="G668" s="21">
        <v>449893.08333333331</v>
      </c>
      <c r="I668" s="21">
        <v>0.36425075857755823</v>
      </c>
      <c r="J668" s="21">
        <v>0.37547422041236661</v>
      </c>
      <c r="K668" s="21">
        <v>0.37762645799498007</v>
      </c>
      <c r="L668" s="21">
        <v>0.33458945979202093</v>
      </c>
      <c r="N668" s="21">
        <v>17168.269994666669</v>
      </c>
      <c r="O668" s="21">
        <v>8551.7638997333324</v>
      </c>
      <c r="P668" s="21">
        <v>1980.3163989333334</v>
      </c>
      <c r="Q668" s="21">
        <v>6636.1896960000004</v>
      </c>
    </row>
    <row r="669" spans="1:17" x14ac:dyDescent="0.2">
      <c r="A669" s="20">
        <f t="shared" si="11"/>
        <v>660</v>
      </c>
      <c r="B669" s="20" t="s">
        <v>2</v>
      </c>
      <c r="C669" s="20" t="s">
        <v>43</v>
      </c>
      <c r="D669" s="21">
        <v>1601229.25</v>
      </c>
      <c r="E669" s="21">
        <v>954453.15</v>
      </c>
      <c r="F669" s="21">
        <v>197000.16666666666</v>
      </c>
      <c r="G669" s="21">
        <v>449775.93333333335</v>
      </c>
      <c r="I669" s="21">
        <v>0.36478447748815479</v>
      </c>
      <c r="J669" s="21">
        <v>0.37597949246295292</v>
      </c>
      <c r="K669" s="21">
        <v>0.37844085698743068</v>
      </c>
      <c r="L669" s="21">
        <v>0.33504650052418689</v>
      </c>
      <c r="N669" s="21">
        <v>17166.666683733332</v>
      </c>
      <c r="O669" s="21">
        <v>8553.867468800001</v>
      </c>
      <c r="P669" s="21">
        <v>1981.4277119999999</v>
      </c>
      <c r="Q669" s="21">
        <v>6631.3715029333334</v>
      </c>
    </row>
    <row r="670" spans="1:17" x14ac:dyDescent="0.2">
      <c r="A670" s="20">
        <f t="shared" si="11"/>
        <v>661</v>
      </c>
      <c r="B670" s="20" t="s">
        <v>2</v>
      </c>
      <c r="C670" s="20" t="s">
        <v>43</v>
      </c>
      <c r="D670" s="21">
        <v>1601059.8666666667</v>
      </c>
      <c r="E670" s="21">
        <v>954253.51666666672</v>
      </c>
      <c r="F670" s="21">
        <v>196877.2</v>
      </c>
      <c r="G670" s="21">
        <v>449929.15</v>
      </c>
      <c r="I670" s="21">
        <v>0.36461194829150256</v>
      </c>
      <c r="J670" s="21">
        <v>0.37579261229165672</v>
      </c>
      <c r="K670" s="21">
        <v>0.37812238330966375</v>
      </c>
      <c r="L670" s="21">
        <v>0.3349870961165034</v>
      </c>
      <c r="N670" s="21">
        <v>17162.387797333333</v>
      </c>
      <c r="O670" s="21">
        <v>8550.5897130666654</v>
      </c>
      <c r="P670" s="21">
        <v>1979.2039253333335</v>
      </c>
      <c r="Q670" s="21">
        <v>6632.5941589333333</v>
      </c>
    </row>
    <row r="671" spans="1:17" x14ac:dyDescent="0.2">
      <c r="A671" s="20">
        <f t="shared" si="11"/>
        <v>662</v>
      </c>
      <c r="B671" s="20" t="s">
        <v>2</v>
      </c>
      <c r="C671" s="20" t="s">
        <v>43</v>
      </c>
      <c r="D671" s="21">
        <v>1601265.4500000002</v>
      </c>
      <c r="E671" s="21">
        <v>954324.26666666672</v>
      </c>
      <c r="F671" s="21">
        <v>196977.33333333334</v>
      </c>
      <c r="G671" s="21">
        <v>449963.85</v>
      </c>
      <c r="I671" s="21">
        <v>0.41166011927212526</v>
      </c>
      <c r="J671" s="21">
        <v>0.42218521382738949</v>
      </c>
      <c r="K671" s="21">
        <v>0.43540393869345373</v>
      </c>
      <c r="L671" s="21">
        <v>0.37894338574828473</v>
      </c>
      <c r="N671" s="21">
        <v>17169.141828266667</v>
      </c>
      <c r="O671" s="21">
        <v>8554.0682410666668</v>
      </c>
      <c r="P671" s="21">
        <v>1981.0800298666666</v>
      </c>
      <c r="Q671" s="21">
        <v>6633.9935573333332</v>
      </c>
    </row>
    <row r="672" spans="1:17" x14ac:dyDescent="0.2">
      <c r="A672" s="20">
        <f t="shared" si="11"/>
        <v>663</v>
      </c>
      <c r="B672" s="20" t="s">
        <v>2</v>
      </c>
      <c r="C672" s="20" t="s">
        <v>43</v>
      </c>
      <c r="D672" s="21">
        <v>1601003.2333333334</v>
      </c>
      <c r="E672" s="21">
        <v>954161.83333333337</v>
      </c>
      <c r="F672" s="21">
        <v>197022.65</v>
      </c>
      <c r="G672" s="21">
        <v>449818.75</v>
      </c>
      <c r="I672" s="21">
        <v>0.36376403878593044</v>
      </c>
      <c r="J672" s="21">
        <v>0.37514777748219158</v>
      </c>
      <c r="K672" s="21">
        <v>0.37690289390585296</v>
      </c>
      <c r="L672" s="21">
        <v>0.33386181474945925</v>
      </c>
      <c r="N672" s="21">
        <v>17165.771434666665</v>
      </c>
      <c r="O672" s="21">
        <v>8552.055808000001</v>
      </c>
      <c r="P672" s="21">
        <v>1980.6971904</v>
      </c>
      <c r="Q672" s="21">
        <v>6633.018436266666</v>
      </c>
    </row>
    <row r="673" spans="1:17" x14ac:dyDescent="0.2">
      <c r="A673" s="20">
        <f t="shared" si="11"/>
        <v>664</v>
      </c>
      <c r="B673" s="20" t="s">
        <v>2</v>
      </c>
      <c r="C673" s="20" t="s">
        <v>43</v>
      </c>
      <c r="D673" s="21">
        <v>1601236.5333333332</v>
      </c>
      <c r="E673" s="21">
        <v>954201.06666666665</v>
      </c>
      <c r="F673" s="21">
        <v>197041.76666666666</v>
      </c>
      <c r="G673" s="21">
        <v>449993.7</v>
      </c>
      <c r="I673" s="21">
        <v>0.36590390685773344</v>
      </c>
      <c r="J673" s="21">
        <v>0.37715238275077734</v>
      </c>
      <c r="K673" s="21">
        <v>0.37908191808065062</v>
      </c>
      <c r="L673" s="21">
        <v>0.33628143368081226</v>
      </c>
      <c r="N673" s="21">
        <v>17168.866918399999</v>
      </c>
      <c r="O673" s="21">
        <v>8551.6506453333332</v>
      </c>
      <c r="P673" s="21">
        <v>1981.7993557333334</v>
      </c>
      <c r="Q673" s="21">
        <v>6635.4169173333339</v>
      </c>
    </row>
    <row r="674" spans="1:17" x14ac:dyDescent="0.2">
      <c r="A674" s="20">
        <f t="shared" si="11"/>
        <v>665</v>
      </c>
      <c r="B674" s="20" t="s">
        <v>2</v>
      </c>
      <c r="C674" s="20" t="s">
        <v>43</v>
      </c>
      <c r="D674" s="21">
        <v>1601328.8333333333</v>
      </c>
      <c r="E674" s="21">
        <v>954526.6333333333</v>
      </c>
      <c r="F674" s="21">
        <v>196967.43333333332</v>
      </c>
      <c r="G674" s="21">
        <v>449834.76666666666</v>
      </c>
      <c r="I674" s="21">
        <v>0.36443275425524202</v>
      </c>
      <c r="J674" s="21">
        <v>0.37574302101715407</v>
      </c>
      <c r="K674" s="21">
        <v>0.377527423992088</v>
      </c>
      <c r="L674" s="21">
        <v>0.33469922689390469</v>
      </c>
      <c r="N674" s="21">
        <v>17169.356526933334</v>
      </c>
      <c r="O674" s="21">
        <v>8554.531089066666</v>
      </c>
      <c r="P674" s="21">
        <v>1980.244104533333</v>
      </c>
      <c r="Q674" s="21">
        <v>6634.5813333333335</v>
      </c>
    </row>
    <row r="675" spans="1:17" x14ac:dyDescent="0.2">
      <c r="A675" s="20">
        <f t="shared" si="11"/>
        <v>666</v>
      </c>
      <c r="B675" s="20" t="s">
        <v>2</v>
      </c>
      <c r="C675" s="20" t="s">
        <v>43</v>
      </c>
      <c r="D675" s="21">
        <v>1600731.5666666667</v>
      </c>
      <c r="E675" s="21">
        <v>954163.4</v>
      </c>
      <c r="F675" s="21">
        <v>196778.08333333334</v>
      </c>
      <c r="G675" s="21">
        <v>449790.08333333331</v>
      </c>
      <c r="I675" s="21">
        <v>0.36393429943604744</v>
      </c>
      <c r="J675" s="21">
        <v>0.37525487863678975</v>
      </c>
      <c r="K675" s="21">
        <v>0.37716127575183045</v>
      </c>
      <c r="L675" s="21">
        <v>0.33413270557135821</v>
      </c>
      <c r="N675" s="21">
        <v>17161.789644799999</v>
      </c>
      <c r="O675" s="21">
        <v>8550.683170133334</v>
      </c>
      <c r="P675" s="21">
        <v>1979.3049599999999</v>
      </c>
      <c r="Q675" s="21">
        <v>6631.8015146666667</v>
      </c>
    </row>
    <row r="676" spans="1:17" x14ac:dyDescent="0.2">
      <c r="A676" s="20">
        <f t="shared" si="11"/>
        <v>667</v>
      </c>
      <c r="B676" s="20" t="s">
        <v>2</v>
      </c>
      <c r="C676" s="20" t="s">
        <v>43</v>
      </c>
      <c r="D676" s="21">
        <v>1601206.6166666667</v>
      </c>
      <c r="E676" s="21">
        <v>954273.33333333337</v>
      </c>
      <c r="F676" s="21">
        <v>197057.81666666668</v>
      </c>
      <c r="G676" s="21">
        <v>449875.46666666667</v>
      </c>
      <c r="I676" s="21">
        <v>0.36447970930713841</v>
      </c>
      <c r="J676" s="21">
        <v>0.37576751840842249</v>
      </c>
      <c r="K676" s="21">
        <v>0.3779763060232153</v>
      </c>
      <c r="L676" s="21">
        <v>0.33462419129471682</v>
      </c>
      <c r="N676" s="21">
        <v>17167.572104533334</v>
      </c>
      <c r="O676" s="21">
        <v>8552.7278933333328</v>
      </c>
      <c r="P676" s="21">
        <v>1981.2967082666667</v>
      </c>
      <c r="Q676" s="21">
        <v>6633.5475029333329</v>
      </c>
    </row>
    <row r="677" spans="1:17" x14ac:dyDescent="0.2">
      <c r="A677" s="20">
        <f t="shared" si="11"/>
        <v>668</v>
      </c>
      <c r="B677" s="20" t="s">
        <v>2</v>
      </c>
      <c r="C677" s="20" t="s">
        <v>43</v>
      </c>
      <c r="D677" s="21">
        <v>1601113.05</v>
      </c>
      <c r="E677" s="21">
        <v>954237.08333333337</v>
      </c>
      <c r="F677" s="21">
        <v>196889.76666666666</v>
      </c>
      <c r="G677" s="21">
        <v>449986.2</v>
      </c>
      <c r="I677" s="21">
        <v>0.4084179684980187</v>
      </c>
      <c r="J677" s="21">
        <v>0.42077979366588231</v>
      </c>
      <c r="K677" s="21">
        <v>0.42231296835640519</v>
      </c>
      <c r="L677" s="21">
        <v>0.37612387753965199</v>
      </c>
      <c r="N677" s="21">
        <v>17166.433006933334</v>
      </c>
      <c r="O677" s="21">
        <v>8551.3855658666671</v>
      </c>
      <c r="P677" s="21">
        <v>1980.0783530666668</v>
      </c>
      <c r="Q677" s="21">
        <v>6634.9690879999998</v>
      </c>
    </row>
    <row r="678" spans="1:17" x14ac:dyDescent="0.2">
      <c r="A678" s="20">
        <f t="shared" si="11"/>
        <v>669</v>
      </c>
      <c r="B678" s="20" t="s">
        <v>2</v>
      </c>
      <c r="C678" s="20" t="s">
        <v>43</v>
      </c>
      <c r="D678" s="21">
        <v>1601370.8333333333</v>
      </c>
      <c r="E678" s="21">
        <v>954446.26666666672</v>
      </c>
      <c r="F678" s="21">
        <v>196998.93333333332</v>
      </c>
      <c r="G678" s="21">
        <v>449925.63333333336</v>
      </c>
      <c r="I678" s="21">
        <v>0.364087906101283</v>
      </c>
      <c r="J678" s="21">
        <v>0.37537646055018009</v>
      </c>
      <c r="K678" s="21">
        <v>0.37735035477349455</v>
      </c>
      <c r="L678" s="21">
        <v>0.3343340848031997</v>
      </c>
      <c r="N678" s="21">
        <v>17171.3150976</v>
      </c>
      <c r="O678" s="21">
        <v>8554.8176725333342</v>
      </c>
      <c r="P678" s="21">
        <v>1981.0587306666669</v>
      </c>
      <c r="Q678" s="21">
        <v>6635.4386943999998</v>
      </c>
    </row>
    <row r="679" spans="1:17" x14ac:dyDescent="0.2">
      <c r="A679" s="20">
        <f t="shared" si="11"/>
        <v>670</v>
      </c>
      <c r="B679" s="20" t="s">
        <v>2</v>
      </c>
      <c r="C679" s="20" t="s">
        <v>43</v>
      </c>
      <c r="D679" s="21">
        <v>1600992.0833333333</v>
      </c>
      <c r="E679" s="21">
        <v>954222.41666666663</v>
      </c>
      <c r="F679" s="21">
        <v>196854.9</v>
      </c>
      <c r="G679" s="21">
        <v>449914.76666666666</v>
      </c>
      <c r="I679" s="21">
        <v>0.36395630999632778</v>
      </c>
      <c r="J679" s="21">
        <v>0.37525767858629044</v>
      </c>
      <c r="K679" s="21">
        <v>0.37726014059086155</v>
      </c>
      <c r="L679" s="21">
        <v>0.33416634869285977</v>
      </c>
      <c r="N679" s="21">
        <v>17163.270485333334</v>
      </c>
      <c r="O679" s="21">
        <v>8549.2178261333338</v>
      </c>
      <c r="P679" s="21">
        <v>1978.6268672000001</v>
      </c>
      <c r="Q679" s="21">
        <v>6635.425792</v>
      </c>
    </row>
    <row r="680" spans="1:17" x14ac:dyDescent="0.2">
      <c r="A680" s="20">
        <f t="shared" si="11"/>
        <v>671</v>
      </c>
      <c r="B680" s="20" t="s">
        <v>2</v>
      </c>
      <c r="C680" s="20" t="s">
        <v>43</v>
      </c>
      <c r="D680" s="21">
        <v>1601322.5166666666</v>
      </c>
      <c r="E680" s="21">
        <v>954518.6</v>
      </c>
      <c r="F680" s="21">
        <v>196994.1</v>
      </c>
      <c r="G680" s="21">
        <v>449809.81666666665</v>
      </c>
      <c r="I680" s="21">
        <v>0.37851607987027308</v>
      </c>
      <c r="J680" s="21">
        <v>0.38949424776356723</v>
      </c>
      <c r="K680" s="21">
        <v>0.38970239692457798</v>
      </c>
      <c r="L680" s="21">
        <v>0.35032082169986728</v>
      </c>
      <c r="N680" s="21">
        <v>17165.743377066668</v>
      </c>
      <c r="O680" s="21">
        <v>8553.6316757333334</v>
      </c>
      <c r="P680" s="21">
        <v>1980.3449343999998</v>
      </c>
      <c r="Q680" s="21">
        <v>6631.7667669333332</v>
      </c>
    </row>
    <row r="681" spans="1:17" x14ac:dyDescent="0.2">
      <c r="A681" s="20">
        <f t="shared" si="11"/>
        <v>672</v>
      </c>
      <c r="B681" s="20" t="s">
        <v>2</v>
      </c>
      <c r="C681" s="20" t="s">
        <v>43</v>
      </c>
      <c r="D681" s="21">
        <v>1601192.7666666668</v>
      </c>
      <c r="E681" s="21">
        <v>954389.4</v>
      </c>
      <c r="F681" s="21">
        <v>196965.56666666668</v>
      </c>
      <c r="G681" s="21">
        <v>449837.8</v>
      </c>
      <c r="I681" s="21">
        <v>0.36692335034905127</v>
      </c>
      <c r="J681" s="21">
        <v>0.37816052558490976</v>
      </c>
      <c r="K681" s="21">
        <v>0.37979434687991992</v>
      </c>
      <c r="L681" s="21">
        <v>0.3374465388042831</v>
      </c>
      <c r="N681" s="21">
        <v>17167.290026666666</v>
      </c>
      <c r="O681" s="21">
        <v>8552.9869653333335</v>
      </c>
      <c r="P681" s="21">
        <v>1980.9143466666667</v>
      </c>
      <c r="Q681" s="21">
        <v>6633.3887146666666</v>
      </c>
    </row>
    <row r="682" spans="1:17" x14ac:dyDescent="0.2">
      <c r="A682" s="20">
        <f t="shared" si="11"/>
        <v>673</v>
      </c>
      <c r="B682" s="20" t="s">
        <v>2</v>
      </c>
      <c r="C682" s="20" t="s">
        <v>43</v>
      </c>
      <c r="D682" s="21">
        <v>1600874.2166666668</v>
      </c>
      <c r="E682" s="21">
        <v>954045.76666666672</v>
      </c>
      <c r="F682" s="21">
        <v>196903.05</v>
      </c>
      <c r="G682" s="21">
        <v>449925.4</v>
      </c>
      <c r="I682" s="21">
        <v>0.36281518309584454</v>
      </c>
      <c r="J682" s="21">
        <v>0.37408931367478426</v>
      </c>
      <c r="K682" s="21">
        <v>0.37631114948871197</v>
      </c>
      <c r="L682" s="21">
        <v>0.3330026108402267</v>
      </c>
      <c r="N682" s="21">
        <v>17161.389738666669</v>
      </c>
      <c r="O682" s="21">
        <v>8548.4352170666662</v>
      </c>
      <c r="P682" s="21">
        <v>1978.8163072</v>
      </c>
      <c r="Q682" s="21">
        <v>6634.1382143999999</v>
      </c>
    </row>
    <row r="683" spans="1:17" x14ac:dyDescent="0.2">
      <c r="A683" s="20">
        <f t="shared" si="11"/>
        <v>674</v>
      </c>
      <c r="B683" s="20" t="s">
        <v>2</v>
      </c>
      <c r="C683" s="20" t="s">
        <v>43</v>
      </c>
      <c r="D683" s="21">
        <v>1601049.8666666667</v>
      </c>
      <c r="E683" s="21">
        <v>954205.33333333337</v>
      </c>
      <c r="F683" s="21">
        <v>196920.5</v>
      </c>
      <c r="G683" s="21">
        <v>449924.03333333333</v>
      </c>
      <c r="I683" s="21">
        <v>0.36627606270060797</v>
      </c>
      <c r="J683" s="21">
        <v>0.37742837940890428</v>
      </c>
      <c r="K683" s="21">
        <v>0.37979137232199456</v>
      </c>
      <c r="L683" s="21">
        <v>0.33670875661157906</v>
      </c>
      <c r="N683" s="21">
        <v>17163.747942400001</v>
      </c>
      <c r="O683" s="21">
        <v>8549.5982762666663</v>
      </c>
      <c r="P683" s="21">
        <v>1981.1648853333331</v>
      </c>
      <c r="Q683" s="21">
        <v>6632.9847808000004</v>
      </c>
    </row>
    <row r="684" spans="1:17" x14ac:dyDescent="0.2">
      <c r="A684" s="20">
        <f t="shared" si="11"/>
        <v>675</v>
      </c>
      <c r="B684" s="20" t="s">
        <v>2</v>
      </c>
      <c r="C684" s="20" t="s">
        <v>43</v>
      </c>
      <c r="D684" s="21">
        <v>1600960.85</v>
      </c>
      <c r="E684" s="21">
        <v>954073.43333333335</v>
      </c>
      <c r="F684" s="21">
        <v>196897.03333333333</v>
      </c>
      <c r="G684" s="21">
        <v>449990.38333333336</v>
      </c>
      <c r="I684" s="21">
        <v>0.36463609392238833</v>
      </c>
      <c r="J684" s="21">
        <v>0.37594560804771038</v>
      </c>
      <c r="K684" s="21">
        <v>0.37796952738918865</v>
      </c>
      <c r="L684" s="21">
        <v>0.334823411337346</v>
      </c>
      <c r="N684" s="21">
        <v>17163.656738133333</v>
      </c>
      <c r="O684" s="21">
        <v>8548.0480085333329</v>
      </c>
      <c r="P684" s="21">
        <v>1980.3304618666666</v>
      </c>
      <c r="Q684" s="21">
        <v>6635.2782677333335</v>
      </c>
    </row>
    <row r="685" spans="1:17" x14ac:dyDescent="0.2">
      <c r="A685" s="20">
        <f t="shared" si="11"/>
        <v>676</v>
      </c>
      <c r="B685" s="20" t="s">
        <v>2</v>
      </c>
      <c r="C685" s="20" t="s">
        <v>43</v>
      </c>
      <c r="D685" s="21">
        <v>1600992.5166666666</v>
      </c>
      <c r="E685" s="21">
        <v>954152.73333333328</v>
      </c>
      <c r="F685" s="21">
        <v>196868.48333333334</v>
      </c>
      <c r="G685" s="21">
        <v>449971.3</v>
      </c>
      <c r="I685" s="21">
        <v>0.36446896665173878</v>
      </c>
      <c r="J685" s="21">
        <v>0.37576792080317539</v>
      </c>
      <c r="K685" s="21">
        <v>0.37775231950534827</v>
      </c>
      <c r="L685" s="21">
        <v>0.33469817567624133</v>
      </c>
      <c r="N685" s="21">
        <v>17162.832418133334</v>
      </c>
      <c r="O685" s="21">
        <v>8551.0023167999989</v>
      </c>
      <c r="P685" s="21">
        <v>1979.8751914666668</v>
      </c>
      <c r="Q685" s="21">
        <v>6631.9549098666666</v>
      </c>
    </row>
    <row r="686" spans="1:17" x14ac:dyDescent="0.2">
      <c r="A686" s="20">
        <f t="shared" si="11"/>
        <v>677</v>
      </c>
      <c r="B686" s="20" t="s">
        <v>2</v>
      </c>
      <c r="C686" s="20" t="s">
        <v>43</v>
      </c>
      <c r="D686" s="21">
        <v>1600924.7000000002</v>
      </c>
      <c r="E686" s="21">
        <v>954119.8666666667</v>
      </c>
      <c r="F686" s="21">
        <v>196888.71666666667</v>
      </c>
      <c r="G686" s="21">
        <v>449916.11666666664</v>
      </c>
      <c r="I686" s="21">
        <v>0.36460278332682772</v>
      </c>
      <c r="J686" s="21">
        <v>0.37580890266198558</v>
      </c>
      <c r="K686" s="21">
        <v>0.37806650211799003</v>
      </c>
      <c r="L686" s="21">
        <v>0.33494650984385349</v>
      </c>
      <c r="N686" s="21">
        <v>17165.016405333336</v>
      </c>
      <c r="O686" s="21">
        <v>8551.8701226666672</v>
      </c>
      <c r="P686" s="21">
        <v>1980.1550848000002</v>
      </c>
      <c r="Q686" s="21">
        <v>6632.9911978666669</v>
      </c>
    </row>
    <row r="687" spans="1:17" x14ac:dyDescent="0.2">
      <c r="A687" s="20">
        <f t="shared" si="11"/>
        <v>678</v>
      </c>
      <c r="B687" s="20" t="s">
        <v>2</v>
      </c>
      <c r="C687" s="20" t="s">
        <v>43</v>
      </c>
      <c r="D687" s="21">
        <v>1601000.65</v>
      </c>
      <c r="E687" s="21">
        <v>953928.93333333335</v>
      </c>
      <c r="F687" s="21">
        <v>197003.38333333333</v>
      </c>
      <c r="G687" s="21">
        <v>450068.33333333331</v>
      </c>
      <c r="I687" s="21">
        <v>0.36521159736360298</v>
      </c>
      <c r="J687" s="21">
        <v>0.37639698414990241</v>
      </c>
      <c r="K687" s="21">
        <v>0.37882342020691184</v>
      </c>
      <c r="L687" s="21">
        <v>0.3355457927499898</v>
      </c>
      <c r="N687" s="21">
        <v>17166.059588266668</v>
      </c>
      <c r="O687" s="21">
        <v>8547.4084181333328</v>
      </c>
      <c r="P687" s="21">
        <v>1980.7283199999999</v>
      </c>
      <c r="Q687" s="21">
        <v>6637.9228501333328</v>
      </c>
    </row>
    <row r="688" spans="1:17" x14ac:dyDescent="0.2">
      <c r="A688" s="20">
        <f t="shared" si="11"/>
        <v>679</v>
      </c>
      <c r="B688" s="20" t="s">
        <v>2</v>
      </c>
      <c r="C688" s="20" t="s">
        <v>43</v>
      </c>
      <c r="D688" s="21">
        <v>1601039.25</v>
      </c>
      <c r="E688" s="21">
        <v>954227.68333333335</v>
      </c>
      <c r="F688" s="21">
        <v>196924.95</v>
      </c>
      <c r="G688" s="21">
        <v>449886.61666666664</v>
      </c>
      <c r="I688" s="21">
        <v>0.36373049286580572</v>
      </c>
      <c r="J688" s="21">
        <v>0.37511458643666468</v>
      </c>
      <c r="K688" s="21">
        <v>0.37698866463255842</v>
      </c>
      <c r="L688" s="21">
        <v>0.33378098659451122</v>
      </c>
      <c r="N688" s="21">
        <v>17166.842129066667</v>
      </c>
      <c r="O688" s="21">
        <v>8551.0912682666676</v>
      </c>
      <c r="P688" s="21">
        <v>1980.9442474666669</v>
      </c>
      <c r="Q688" s="21">
        <v>6634.8066133333332</v>
      </c>
    </row>
    <row r="689" spans="1:17" x14ac:dyDescent="0.2">
      <c r="A689" s="20">
        <f t="shared" si="11"/>
        <v>680</v>
      </c>
      <c r="B689" s="20" t="s">
        <v>2</v>
      </c>
      <c r="C689" s="20" t="s">
        <v>43</v>
      </c>
      <c r="D689" s="21">
        <v>1601133.4000000001</v>
      </c>
      <c r="E689" s="21">
        <v>954387.71666666667</v>
      </c>
      <c r="F689" s="21">
        <v>196818.5</v>
      </c>
      <c r="G689" s="21">
        <v>449927.18333333335</v>
      </c>
      <c r="I689" s="21">
        <v>0.36534935692012505</v>
      </c>
      <c r="J689" s="21">
        <v>0.37657196047315711</v>
      </c>
      <c r="K689" s="21">
        <v>0.3788540064407902</v>
      </c>
      <c r="L689" s="21">
        <v>0.3356363714928538</v>
      </c>
      <c r="N689" s="21">
        <v>17166.776388266666</v>
      </c>
      <c r="O689" s="21">
        <v>8553.1530581333336</v>
      </c>
      <c r="P689" s="21">
        <v>1979.1108096</v>
      </c>
      <c r="Q689" s="21">
        <v>6634.5125205333334</v>
      </c>
    </row>
    <row r="690" spans="1:17" x14ac:dyDescent="0.2">
      <c r="A690" s="20">
        <f t="shared" si="11"/>
        <v>681</v>
      </c>
      <c r="B690" s="20" t="s">
        <v>2</v>
      </c>
      <c r="C690" s="20" t="s">
        <v>43</v>
      </c>
      <c r="D690" s="21">
        <v>1600864.4</v>
      </c>
      <c r="E690" s="21">
        <v>953994.68333333335</v>
      </c>
      <c r="F690" s="21">
        <v>196932.21666666667</v>
      </c>
      <c r="G690" s="21">
        <v>449937.5</v>
      </c>
      <c r="I690" s="21">
        <v>0.36512195820582927</v>
      </c>
      <c r="J690" s="21">
        <v>0.37637250356094748</v>
      </c>
      <c r="K690" s="21">
        <v>0.37879318823151753</v>
      </c>
      <c r="L690" s="21">
        <v>0.33528388939204518</v>
      </c>
      <c r="N690" s="21">
        <v>17165.289676800003</v>
      </c>
      <c r="O690" s="21">
        <v>8549.9415210666666</v>
      </c>
      <c r="P690" s="21">
        <v>1980.7983616000004</v>
      </c>
      <c r="Q690" s="21">
        <v>6634.5497941333333</v>
      </c>
    </row>
    <row r="691" spans="1:17" x14ac:dyDescent="0.2">
      <c r="A691" s="20">
        <f t="shared" si="11"/>
        <v>682</v>
      </c>
      <c r="B691" s="20" t="s">
        <v>2</v>
      </c>
      <c r="C691" s="20" t="s">
        <v>43</v>
      </c>
      <c r="D691" s="21">
        <v>1601184.55</v>
      </c>
      <c r="E691" s="21">
        <v>954369.8666666667</v>
      </c>
      <c r="F691" s="21">
        <v>196936.7</v>
      </c>
      <c r="G691" s="21">
        <v>449877.98333333334</v>
      </c>
      <c r="I691" s="21">
        <v>0.36410760582428386</v>
      </c>
      <c r="J691" s="21">
        <v>0.3754796096174593</v>
      </c>
      <c r="K691" s="21">
        <v>0.37746353405265076</v>
      </c>
      <c r="L691" s="21">
        <v>0.33413643436429563</v>
      </c>
      <c r="N691" s="21">
        <v>17164.8555008</v>
      </c>
      <c r="O691" s="21">
        <v>8553.0503850666664</v>
      </c>
      <c r="P691" s="21">
        <v>1980.4179797333336</v>
      </c>
      <c r="Q691" s="21">
        <v>6631.3871360000003</v>
      </c>
    </row>
    <row r="692" spans="1:17" x14ac:dyDescent="0.2">
      <c r="A692" s="20">
        <f t="shared" si="11"/>
        <v>683</v>
      </c>
      <c r="B692" s="20" t="s">
        <v>2</v>
      </c>
      <c r="C692" s="20" t="s">
        <v>43</v>
      </c>
      <c r="D692" s="21">
        <v>1601259.2333333334</v>
      </c>
      <c r="E692" s="21">
        <v>954518.93333333335</v>
      </c>
      <c r="F692" s="21">
        <v>196979.11666666667</v>
      </c>
      <c r="G692" s="21">
        <v>449761.18333333335</v>
      </c>
      <c r="I692" s="21">
        <v>0.36475243460995288</v>
      </c>
      <c r="J692" s="21">
        <v>0.37601498114163479</v>
      </c>
      <c r="K692" s="21">
        <v>0.3781079851358185</v>
      </c>
      <c r="L692" s="21">
        <v>0.33500091548585176</v>
      </c>
      <c r="N692" s="21">
        <v>17169.156846933336</v>
      </c>
      <c r="O692" s="21">
        <v>8553.9028309333335</v>
      </c>
      <c r="P692" s="21">
        <v>1981.7181184000001</v>
      </c>
      <c r="Q692" s="21">
        <v>6633.5358975999998</v>
      </c>
    </row>
    <row r="693" spans="1:17" x14ac:dyDescent="0.2">
      <c r="A693" s="20">
        <f t="shared" si="11"/>
        <v>684</v>
      </c>
      <c r="B693" s="20" t="s">
        <v>2</v>
      </c>
      <c r="C693" s="20" t="s">
        <v>43</v>
      </c>
      <c r="D693" s="21">
        <v>1600897.65</v>
      </c>
      <c r="E693" s="21">
        <v>954247.78333333333</v>
      </c>
      <c r="F693" s="21">
        <v>196884.98333333334</v>
      </c>
      <c r="G693" s="21">
        <v>449764.88333333336</v>
      </c>
      <c r="I693" s="21">
        <v>0.36537294151815386</v>
      </c>
      <c r="J693" s="21">
        <v>0.3766026120189922</v>
      </c>
      <c r="K693" s="21">
        <v>0.3788530727627018</v>
      </c>
      <c r="L693" s="21">
        <v>0.33564646865679043</v>
      </c>
      <c r="N693" s="21">
        <v>17161.599453866667</v>
      </c>
      <c r="O693" s="21">
        <v>8551.3524565333337</v>
      </c>
      <c r="P693" s="21">
        <v>1979.9329450666667</v>
      </c>
      <c r="Q693" s="21">
        <v>6630.3140522666663</v>
      </c>
    </row>
    <row r="694" spans="1:17" x14ac:dyDescent="0.2">
      <c r="A694" s="20">
        <f t="shared" si="11"/>
        <v>685</v>
      </c>
      <c r="B694" s="20" t="s">
        <v>2</v>
      </c>
      <c r="C694" s="20" t="s">
        <v>43</v>
      </c>
      <c r="D694" s="21">
        <v>1601250.5666666664</v>
      </c>
      <c r="E694" s="21">
        <v>954229.78333333333</v>
      </c>
      <c r="F694" s="21">
        <v>197063.5</v>
      </c>
      <c r="G694" s="21">
        <v>449957.28333333333</v>
      </c>
      <c r="I694" s="21">
        <v>0.36425340513540699</v>
      </c>
      <c r="J694" s="21">
        <v>0.37560795545279824</v>
      </c>
      <c r="K694" s="21">
        <v>0.37739235390284515</v>
      </c>
      <c r="L694" s="21">
        <v>0.33441933462054191</v>
      </c>
      <c r="N694" s="21">
        <v>17167.378500266666</v>
      </c>
      <c r="O694" s="21">
        <v>8551.8182400000005</v>
      </c>
      <c r="P694" s="21">
        <v>1980.7657984</v>
      </c>
      <c r="Q694" s="21">
        <v>6634.794461866667</v>
      </c>
    </row>
    <row r="695" spans="1:17" x14ac:dyDescent="0.2">
      <c r="A695" s="20">
        <f t="shared" si="11"/>
        <v>686</v>
      </c>
      <c r="B695" s="20" t="s">
        <v>2</v>
      </c>
      <c r="C695" s="20" t="s">
        <v>43</v>
      </c>
      <c r="D695" s="21">
        <v>1601255.2333333334</v>
      </c>
      <c r="E695" s="21">
        <v>954270.3833333333</v>
      </c>
      <c r="F695" s="21">
        <v>196978.36666666667</v>
      </c>
      <c r="G695" s="21">
        <v>450006.48333333334</v>
      </c>
      <c r="I695" s="21">
        <v>0.36370774384354343</v>
      </c>
      <c r="J695" s="21">
        <v>0.37518146216176362</v>
      </c>
      <c r="K695" s="21">
        <v>0.37709636413541858</v>
      </c>
      <c r="L695" s="21">
        <v>0.33351640518956971</v>
      </c>
      <c r="N695" s="21">
        <v>17166.036787200002</v>
      </c>
      <c r="O695" s="21">
        <v>8550.7132074666679</v>
      </c>
      <c r="P695" s="21">
        <v>1981.3395114666666</v>
      </c>
      <c r="Q695" s="21">
        <v>6633.9840682666672</v>
      </c>
    </row>
    <row r="696" spans="1:17" x14ac:dyDescent="0.2">
      <c r="A696" s="20">
        <f t="shared" si="11"/>
        <v>687</v>
      </c>
      <c r="B696" s="20" t="s">
        <v>2</v>
      </c>
      <c r="C696" s="20" t="s">
        <v>43</v>
      </c>
      <c r="D696" s="21">
        <v>1601172.6166666667</v>
      </c>
      <c r="E696" s="21">
        <v>954296.2</v>
      </c>
      <c r="F696" s="21">
        <v>196918.73333333334</v>
      </c>
      <c r="G696" s="21">
        <v>449957.68333333335</v>
      </c>
      <c r="I696" s="21">
        <v>0.36586699262499878</v>
      </c>
      <c r="J696" s="21">
        <v>0.37707680836760465</v>
      </c>
      <c r="K696" s="21">
        <v>0.37931369548047067</v>
      </c>
      <c r="L696" s="21">
        <v>0.33620777631644694</v>
      </c>
      <c r="N696" s="21">
        <v>17167.663854933333</v>
      </c>
      <c r="O696" s="21">
        <v>8551.8604970666674</v>
      </c>
      <c r="P696" s="21">
        <v>1979.6444501333333</v>
      </c>
      <c r="Q696" s="21">
        <v>6636.1589077333338</v>
      </c>
    </row>
    <row r="697" spans="1:17" x14ac:dyDescent="0.2">
      <c r="A697" s="20">
        <f t="shared" si="11"/>
        <v>688</v>
      </c>
      <c r="B697" s="20" t="s">
        <v>2</v>
      </c>
      <c r="C697" s="20" t="s">
        <v>43</v>
      </c>
      <c r="D697" s="21">
        <v>1600953.05</v>
      </c>
      <c r="E697" s="21">
        <v>954050.56666666665</v>
      </c>
      <c r="F697" s="21">
        <v>196964</v>
      </c>
      <c r="G697" s="21">
        <v>449938.48333333334</v>
      </c>
      <c r="I697" s="21">
        <v>0.36624913677720489</v>
      </c>
      <c r="J697" s="21">
        <v>0.37757297188335615</v>
      </c>
      <c r="K697" s="21">
        <v>0.37982745747107766</v>
      </c>
      <c r="L697" s="21">
        <v>0.33629403812202624</v>
      </c>
      <c r="N697" s="21">
        <v>17164.944930133333</v>
      </c>
      <c r="O697" s="21">
        <v>8551.1542783999994</v>
      </c>
      <c r="P697" s="21">
        <v>1980.2793301333334</v>
      </c>
      <c r="Q697" s="21">
        <v>6633.5113216</v>
      </c>
    </row>
    <row r="698" spans="1:17" x14ac:dyDescent="0.2">
      <c r="A698" s="20">
        <f t="shared" si="11"/>
        <v>689</v>
      </c>
      <c r="B698" s="20" t="s">
        <v>2</v>
      </c>
      <c r="C698" s="20" t="s">
        <v>43</v>
      </c>
      <c r="D698" s="21">
        <v>1601278.9666666668</v>
      </c>
      <c r="E698" s="21">
        <v>954356.65</v>
      </c>
      <c r="F698" s="21">
        <v>196975.66666666666</v>
      </c>
      <c r="G698" s="21">
        <v>449946.65</v>
      </c>
      <c r="I698" s="21">
        <v>0.3640493658308841</v>
      </c>
      <c r="J698" s="21">
        <v>0.3754268553061374</v>
      </c>
      <c r="K698" s="21">
        <v>0.37740502837067863</v>
      </c>
      <c r="L698" s="21">
        <v>0.33407042660872499</v>
      </c>
      <c r="N698" s="21">
        <v>17168.354440533334</v>
      </c>
      <c r="O698" s="21">
        <v>8552.0530090666671</v>
      </c>
      <c r="P698" s="21">
        <v>1979.9927466666666</v>
      </c>
      <c r="Q698" s="21">
        <v>6636.3086847999994</v>
      </c>
    </row>
    <row r="699" spans="1:17" x14ac:dyDescent="0.2">
      <c r="A699" s="20">
        <f t="shared" si="11"/>
        <v>690</v>
      </c>
      <c r="B699" s="20" t="s">
        <v>2</v>
      </c>
      <c r="C699" s="20" t="s">
        <v>43</v>
      </c>
      <c r="D699" s="21">
        <v>1601265.55</v>
      </c>
      <c r="E699" s="21">
        <v>954385.65</v>
      </c>
      <c r="F699" s="21">
        <v>196949.81666666668</v>
      </c>
      <c r="G699" s="21">
        <v>449930.08333333331</v>
      </c>
      <c r="I699" s="21">
        <v>0.36606162754620347</v>
      </c>
      <c r="J699" s="21">
        <v>0.37723082803756181</v>
      </c>
      <c r="K699" s="21">
        <v>0.37966064333308597</v>
      </c>
      <c r="L699" s="21">
        <v>0.3364169142205613</v>
      </c>
      <c r="N699" s="21">
        <v>17167.103112533336</v>
      </c>
      <c r="O699" s="21">
        <v>8552.7812778666666</v>
      </c>
      <c r="P699" s="21">
        <v>1980.4859050666666</v>
      </c>
      <c r="Q699" s="21">
        <v>6633.8359295999999</v>
      </c>
    </row>
    <row r="700" spans="1:17" x14ac:dyDescent="0.2">
      <c r="A700" s="20">
        <f t="shared" si="11"/>
        <v>691</v>
      </c>
      <c r="B700" s="20" t="s">
        <v>2</v>
      </c>
      <c r="C700" s="20" t="s">
        <v>43</v>
      </c>
      <c r="D700" s="21">
        <v>1600981.6166666667</v>
      </c>
      <c r="E700" s="21">
        <v>954108.1166666667</v>
      </c>
      <c r="F700" s="21">
        <v>196822.98333333334</v>
      </c>
      <c r="G700" s="21">
        <v>450050.51666666666</v>
      </c>
      <c r="I700" s="21">
        <v>0.36569065084101476</v>
      </c>
      <c r="J700" s="21">
        <v>0.37689696494389258</v>
      </c>
      <c r="K700" s="21">
        <v>0.37933801286248836</v>
      </c>
      <c r="L700" s="21">
        <v>0.335964766177545</v>
      </c>
      <c r="N700" s="21">
        <v>17167.684676266668</v>
      </c>
      <c r="O700" s="21">
        <v>8550.1634560000002</v>
      </c>
      <c r="P700" s="21">
        <v>1980.0400554666667</v>
      </c>
      <c r="Q700" s="21">
        <v>6637.4811648000004</v>
      </c>
    </row>
    <row r="701" spans="1:17" x14ac:dyDescent="0.2">
      <c r="A701" s="20">
        <f t="shared" si="11"/>
        <v>692</v>
      </c>
      <c r="B701" s="20" t="s">
        <v>2</v>
      </c>
      <c r="C701" s="20" t="s">
        <v>43</v>
      </c>
      <c r="D701" s="21">
        <v>1601429.9</v>
      </c>
      <c r="E701" s="21">
        <v>954401.25</v>
      </c>
      <c r="F701" s="21">
        <v>196915.8</v>
      </c>
      <c r="G701" s="21">
        <v>450112.85</v>
      </c>
      <c r="I701" s="21">
        <v>0.36412971040235148</v>
      </c>
      <c r="J701" s="21">
        <v>0.3755795537778267</v>
      </c>
      <c r="K701" s="21">
        <v>0.37722264490711255</v>
      </c>
      <c r="L701" s="21">
        <v>0.33412401182651563</v>
      </c>
      <c r="N701" s="21">
        <v>17169.930990933331</v>
      </c>
      <c r="O701" s="21">
        <v>8552.0146432000001</v>
      </c>
      <c r="P701" s="21">
        <v>1980.2671104000001</v>
      </c>
      <c r="Q701" s="21">
        <v>6637.6492373333331</v>
      </c>
    </row>
    <row r="702" spans="1:17" x14ac:dyDescent="0.2">
      <c r="A702" s="20">
        <f t="shared" si="11"/>
        <v>693</v>
      </c>
      <c r="B702" s="20" t="s">
        <v>2</v>
      </c>
      <c r="C702" s="20" t="s">
        <v>43</v>
      </c>
      <c r="D702" s="21">
        <v>1601154.8499999999</v>
      </c>
      <c r="E702" s="21">
        <v>954263.48333333328</v>
      </c>
      <c r="F702" s="21">
        <v>196938.91666666666</v>
      </c>
      <c r="G702" s="21">
        <v>449952.45</v>
      </c>
      <c r="I702" s="21">
        <v>0.36409887480068942</v>
      </c>
      <c r="J702" s="21">
        <v>0.3755470590241769</v>
      </c>
      <c r="K702" s="21">
        <v>0.3777078788812267</v>
      </c>
      <c r="L702" s="21">
        <v>0.33386295392620557</v>
      </c>
      <c r="N702" s="21">
        <v>17171.201706666667</v>
      </c>
      <c r="O702" s="21">
        <v>8552.5686954666671</v>
      </c>
      <c r="P702" s="21">
        <v>1981.4097578666667</v>
      </c>
      <c r="Q702" s="21">
        <v>6637.2232533333336</v>
      </c>
    </row>
    <row r="703" spans="1:17" x14ac:dyDescent="0.2">
      <c r="A703" s="20">
        <f t="shared" si="11"/>
        <v>694</v>
      </c>
      <c r="B703" s="20" t="s">
        <v>2</v>
      </c>
      <c r="C703" s="20" t="s">
        <v>43</v>
      </c>
      <c r="D703" s="21">
        <v>1601226.8333333335</v>
      </c>
      <c r="E703" s="21">
        <v>954484.98333333328</v>
      </c>
      <c r="F703" s="21">
        <v>196997.2</v>
      </c>
      <c r="G703" s="21">
        <v>449744.65</v>
      </c>
      <c r="I703" s="21">
        <v>0.36306875772649744</v>
      </c>
      <c r="J703" s="21">
        <v>0.37457567277250159</v>
      </c>
      <c r="K703" s="21">
        <v>0.3772774250090864</v>
      </c>
      <c r="L703" s="21">
        <v>0.33242415687064497</v>
      </c>
      <c r="N703" s="21">
        <v>17167.257395200002</v>
      </c>
      <c r="O703" s="21">
        <v>8554.3250602666667</v>
      </c>
      <c r="P703" s="21">
        <v>1981.0192725333332</v>
      </c>
      <c r="Q703" s="21">
        <v>6631.9130623999999</v>
      </c>
    </row>
    <row r="704" spans="1:17" x14ac:dyDescent="0.2">
      <c r="A704" s="20">
        <f t="shared" si="11"/>
        <v>695</v>
      </c>
      <c r="B704" s="20" t="s">
        <v>2</v>
      </c>
      <c r="C704" s="20" t="s">
        <v>43</v>
      </c>
      <c r="D704" s="21">
        <v>1601297.55</v>
      </c>
      <c r="E704" s="21">
        <v>954346</v>
      </c>
      <c r="F704" s="21">
        <v>196977.68333333332</v>
      </c>
      <c r="G704" s="21">
        <v>449973.86666666664</v>
      </c>
      <c r="I704" s="21">
        <v>0.36314382927561883</v>
      </c>
      <c r="J704" s="21">
        <v>0.37459605178135952</v>
      </c>
      <c r="K704" s="21">
        <v>0.3767138814625447</v>
      </c>
      <c r="L704" s="21">
        <v>0.33291456222346538</v>
      </c>
      <c r="N704" s="21">
        <v>17168.263099733333</v>
      </c>
      <c r="O704" s="21">
        <v>8553.6593919999996</v>
      </c>
      <c r="P704" s="21">
        <v>1980.5283669333332</v>
      </c>
      <c r="Q704" s="21">
        <v>6634.0753408</v>
      </c>
    </row>
    <row r="705" spans="1:17" x14ac:dyDescent="0.2">
      <c r="A705" s="20">
        <f t="shared" si="11"/>
        <v>696</v>
      </c>
      <c r="B705" s="20" t="s">
        <v>2</v>
      </c>
      <c r="C705" s="20" t="s">
        <v>43</v>
      </c>
      <c r="D705" s="21">
        <v>1601180.8666666667</v>
      </c>
      <c r="E705" s="21">
        <v>954293.43333333335</v>
      </c>
      <c r="F705" s="21">
        <v>196985.35</v>
      </c>
      <c r="G705" s="21">
        <v>449902.08333333331</v>
      </c>
      <c r="I705" s="21">
        <v>0.36330476860973399</v>
      </c>
      <c r="J705" s="21">
        <v>0.37478507381185305</v>
      </c>
      <c r="K705" s="21">
        <v>0.37671729970443657</v>
      </c>
      <c r="L705" s="21">
        <v>0.33308118773992484</v>
      </c>
      <c r="N705" s="21">
        <v>17167.295897599997</v>
      </c>
      <c r="O705" s="21">
        <v>8552.1162922666663</v>
      </c>
      <c r="P705" s="21">
        <v>1981.0336085333333</v>
      </c>
      <c r="Q705" s="21">
        <v>6634.1459967999999</v>
      </c>
    </row>
    <row r="706" spans="1:17" x14ac:dyDescent="0.2">
      <c r="A706" s="20">
        <f t="shared" si="11"/>
        <v>697</v>
      </c>
      <c r="B706" s="20" t="s">
        <v>2</v>
      </c>
      <c r="C706" s="20" t="s">
        <v>43</v>
      </c>
      <c r="D706" s="21">
        <v>1601034.35</v>
      </c>
      <c r="E706" s="21">
        <v>954108.65</v>
      </c>
      <c r="F706" s="21">
        <v>196915.96666666667</v>
      </c>
      <c r="G706" s="21">
        <v>450009.73333333334</v>
      </c>
      <c r="I706" s="21">
        <v>0.36486862650177782</v>
      </c>
      <c r="J706" s="21">
        <v>0.37612078762378548</v>
      </c>
      <c r="K706" s="21">
        <v>0.37847950420136917</v>
      </c>
      <c r="L706" s="21">
        <v>0.33505597490039474</v>
      </c>
      <c r="N706" s="21">
        <v>17165.220795733334</v>
      </c>
      <c r="O706" s="21">
        <v>8550.2358186666661</v>
      </c>
      <c r="P706" s="21">
        <v>1981.2962304</v>
      </c>
      <c r="Q706" s="21">
        <v>6633.6887466666667</v>
      </c>
    </row>
    <row r="707" spans="1:17" x14ac:dyDescent="0.2">
      <c r="A707" s="20">
        <f t="shared" si="11"/>
        <v>698</v>
      </c>
      <c r="B707" s="20" t="s">
        <v>2</v>
      </c>
      <c r="C707" s="20" t="s">
        <v>43</v>
      </c>
      <c r="D707" s="21">
        <v>1600807.3499999999</v>
      </c>
      <c r="E707" s="21">
        <v>953968.03333333333</v>
      </c>
      <c r="F707" s="21">
        <v>196944</v>
      </c>
      <c r="G707" s="21">
        <v>449895.31666666665</v>
      </c>
      <c r="I707" s="21">
        <v>0.36560788036111902</v>
      </c>
      <c r="J707" s="21">
        <v>0.37695574069026283</v>
      </c>
      <c r="K707" s="21">
        <v>0.37937496454152791</v>
      </c>
      <c r="L707" s="21">
        <v>0.33551901273774098</v>
      </c>
      <c r="N707" s="21">
        <v>17165.613806933332</v>
      </c>
      <c r="O707" s="21">
        <v>8549.3411157333339</v>
      </c>
      <c r="P707" s="21">
        <v>1980.4306090666664</v>
      </c>
      <c r="Q707" s="21">
        <v>6635.842082133333</v>
      </c>
    </row>
    <row r="708" spans="1:17" x14ac:dyDescent="0.2">
      <c r="A708" s="20">
        <f t="shared" si="11"/>
        <v>699</v>
      </c>
      <c r="B708" s="20" t="s">
        <v>2</v>
      </c>
      <c r="C708" s="20" t="s">
        <v>43</v>
      </c>
      <c r="D708" s="21">
        <v>1601152.8166666667</v>
      </c>
      <c r="E708" s="21">
        <v>954282.8</v>
      </c>
      <c r="F708" s="21">
        <v>196929.4</v>
      </c>
      <c r="G708" s="21">
        <v>449940.61666666664</v>
      </c>
      <c r="I708" s="21">
        <v>0.36502555910523177</v>
      </c>
      <c r="J708" s="21">
        <v>0.37646093366313071</v>
      </c>
      <c r="K708" s="21">
        <v>0.37839501923024194</v>
      </c>
      <c r="L708" s="21">
        <v>0.33492065078810213</v>
      </c>
      <c r="N708" s="21">
        <v>17167.043242666667</v>
      </c>
      <c r="O708" s="21">
        <v>8552.5134677333335</v>
      </c>
      <c r="P708" s="21">
        <v>1980.2826751999999</v>
      </c>
      <c r="Q708" s="21">
        <v>6634.247099733333</v>
      </c>
    </row>
    <row r="709" spans="1:17" x14ac:dyDescent="0.2">
      <c r="A709" s="20">
        <f t="shared" si="11"/>
        <v>700</v>
      </c>
      <c r="B709" s="20" t="s">
        <v>2</v>
      </c>
      <c r="C709" s="20" t="s">
        <v>43</v>
      </c>
      <c r="D709" s="21">
        <v>1601086.2833333334</v>
      </c>
      <c r="E709" s="21">
        <v>954337.68333333335</v>
      </c>
      <c r="F709" s="21">
        <v>196908.98333333334</v>
      </c>
      <c r="G709" s="21">
        <v>449839.61666666664</v>
      </c>
      <c r="I709" s="21">
        <v>0.36616611280485123</v>
      </c>
      <c r="J709" s="21">
        <v>0.37739358914204041</v>
      </c>
      <c r="K709" s="21">
        <v>0.37978508319283555</v>
      </c>
      <c r="L709" s="21">
        <v>0.33638549572686594</v>
      </c>
      <c r="N709" s="21">
        <v>17166.398327466668</v>
      </c>
      <c r="O709" s="21">
        <v>8553.6488789333325</v>
      </c>
      <c r="P709" s="21">
        <v>1980.0603989333333</v>
      </c>
      <c r="Q709" s="21">
        <v>6632.6890495999996</v>
      </c>
    </row>
    <row r="710" spans="1:17" x14ac:dyDescent="0.2">
      <c r="A710" s="20">
        <f t="shared" si="11"/>
        <v>701</v>
      </c>
      <c r="B710" s="20" t="s">
        <v>2</v>
      </c>
      <c r="C710" s="20" t="s">
        <v>43</v>
      </c>
      <c r="D710" s="21">
        <v>1601111.65</v>
      </c>
      <c r="E710" s="21">
        <v>954178</v>
      </c>
      <c r="F710" s="21">
        <v>196996.3</v>
      </c>
      <c r="G710" s="21">
        <v>449937.35</v>
      </c>
      <c r="I710" s="21">
        <v>0.40996048310143351</v>
      </c>
      <c r="J710" s="21">
        <v>0.42225254975137416</v>
      </c>
      <c r="K710" s="21">
        <v>0.42366918448045299</v>
      </c>
      <c r="L710" s="21">
        <v>0.37789072267505686</v>
      </c>
      <c r="N710" s="21">
        <v>17165.478843733334</v>
      </c>
      <c r="O710" s="21">
        <v>8550.2050304000004</v>
      </c>
      <c r="P710" s="21">
        <v>1982.4992938666667</v>
      </c>
      <c r="Q710" s="21">
        <v>6632.7745194666668</v>
      </c>
    </row>
    <row r="711" spans="1:17" x14ac:dyDescent="0.2">
      <c r="A711" s="20">
        <f t="shared" si="11"/>
        <v>702</v>
      </c>
      <c r="B711" s="20" t="s">
        <v>2</v>
      </c>
      <c r="C711" s="20" t="s">
        <v>43</v>
      </c>
      <c r="D711" s="21">
        <v>1601020.2666666666</v>
      </c>
      <c r="E711" s="21">
        <v>954236.78333333333</v>
      </c>
      <c r="F711" s="21">
        <v>196855.28333333333</v>
      </c>
      <c r="G711" s="21">
        <v>449928.2</v>
      </c>
      <c r="I711" s="21">
        <v>0.36528556985995264</v>
      </c>
      <c r="J711" s="21">
        <v>0.37684392921554216</v>
      </c>
      <c r="K711" s="21">
        <v>0.37858246002541462</v>
      </c>
      <c r="L711" s="21">
        <v>0.3349541197906688</v>
      </c>
      <c r="N711" s="21">
        <v>17165.073066666668</v>
      </c>
      <c r="O711" s="21">
        <v>8551.0886741333325</v>
      </c>
      <c r="P711" s="21">
        <v>1979.7512874666666</v>
      </c>
      <c r="Q711" s="21">
        <v>6634.2331050666671</v>
      </c>
    </row>
    <row r="712" spans="1:17" x14ac:dyDescent="0.2">
      <c r="A712" s="20">
        <f t="shared" si="11"/>
        <v>703</v>
      </c>
      <c r="B712" s="20" t="s">
        <v>2</v>
      </c>
      <c r="C712" s="20" t="s">
        <v>43</v>
      </c>
      <c r="D712" s="21">
        <v>1601103.0833333335</v>
      </c>
      <c r="E712" s="21">
        <v>954239.76666666672</v>
      </c>
      <c r="F712" s="21">
        <v>197015.56666666668</v>
      </c>
      <c r="G712" s="21">
        <v>449847.75</v>
      </c>
      <c r="I712" s="21">
        <v>0.3648985789120282</v>
      </c>
      <c r="J712" s="21">
        <v>0.37639614566821133</v>
      </c>
      <c r="K712" s="21">
        <v>0.37838833065136818</v>
      </c>
      <c r="L712" s="21">
        <v>0.33460138057820671</v>
      </c>
      <c r="N712" s="21">
        <v>17167.6174336</v>
      </c>
      <c r="O712" s="21">
        <v>8552.4231509333331</v>
      </c>
      <c r="P712" s="21">
        <v>1980.1937237333332</v>
      </c>
      <c r="Q712" s="21">
        <v>6635.0005589333332</v>
      </c>
    </row>
    <row r="713" spans="1:17" x14ac:dyDescent="0.2">
      <c r="A713" s="20">
        <f t="shared" si="11"/>
        <v>704</v>
      </c>
      <c r="B713" s="20" t="s">
        <v>2</v>
      </c>
      <c r="C713" s="20" t="s">
        <v>43</v>
      </c>
      <c r="D713" s="21">
        <v>1601053</v>
      </c>
      <c r="E713" s="21">
        <v>954173.31666666665</v>
      </c>
      <c r="F713" s="21">
        <v>196845.53333333333</v>
      </c>
      <c r="G713" s="21">
        <v>450034.15</v>
      </c>
      <c r="I713" s="21">
        <v>0.36937301707064041</v>
      </c>
      <c r="J713" s="21">
        <v>0.38078624688711776</v>
      </c>
      <c r="K713" s="21">
        <v>0.38301450790687652</v>
      </c>
      <c r="L713" s="21">
        <v>0.33920760431921299</v>
      </c>
      <c r="N713" s="21">
        <v>17165.51168</v>
      </c>
      <c r="O713" s="21">
        <v>8550.3962453333334</v>
      </c>
      <c r="P713" s="21">
        <v>1979.8089045333334</v>
      </c>
      <c r="Q713" s="21">
        <v>6635.3065301333327</v>
      </c>
    </row>
    <row r="714" spans="1:17" x14ac:dyDescent="0.2">
      <c r="A714" s="20">
        <f t="shared" si="11"/>
        <v>705</v>
      </c>
      <c r="B714" s="20" t="s">
        <v>2</v>
      </c>
      <c r="C714" s="20" t="s">
        <v>43</v>
      </c>
      <c r="D714" s="21">
        <v>1601184.25</v>
      </c>
      <c r="E714" s="21">
        <v>954311.03333333333</v>
      </c>
      <c r="F714" s="21">
        <v>196928.03333333333</v>
      </c>
      <c r="G714" s="21">
        <v>449945.18333333335</v>
      </c>
      <c r="I714" s="21">
        <v>0.36569547793557594</v>
      </c>
      <c r="J714" s="21">
        <v>0.37714350431381016</v>
      </c>
      <c r="K714" s="21">
        <v>0.37928680435035406</v>
      </c>
      <c r="L714" s="21">
        <v>0.33546625987143397</v>
      </c>
      <c r="N714" s="21">
        <v>17169.797802666668</v>
      </c>
      <c r="O714" s="21">
        <v>8553.2278783999991</v>
      </c>
      <c r="P714" s="21">
        <v>1981.4358357333333</v>
      </c>
      <c r="Q714" s="21">
        <v>6635.1340885333329</v>
      </c>
    </row>
    <row r="715" spans="1:17" x14ac:dyDescent="0.2">
      <c r="A715" s="20">
        <f t="shared" ref="A715:A778" si="12">A714+1</f>
        <v>706</v>
      </c>
      <c r="B715" s="20" t="s">
        <v>2</v>
      </c>
      <c r="C715" s="20" t="s">
        <v>43</v>
      </c>
      <c r="D715" s="21">
        <v>1601289.8833333333</v>
      </c>
      <c r="E715" s="21">
        <v>954275.03333333333</v>
      </c>
      <c r="F715" s="21">
        <v>196996.11666666667</v>
      </c>
      <c r="G715" s="21">
        <v>450018.73333333334</v>
      </c>
      <c r="I715" s="21">
        <v>0.36444474499844104</v>
      </c>
      <c r="J715" s="21">
        <v>0.37600266135713284</v>
      </c>
      <c r="K715" s="21">
        <v>0.3780111909989427</v>
      </c>
      <c r="L715" s="21">
        <v>0.33399719430198538</v>
      </c>
      <c r="N715" s="21">
        <v>17166.968081066665</v>
      </c>
      <c r="O715" s="21">
        <v>8552.4628138666667</v>
      </c>
      <c r="P715" s="21">
        <v>1981.6303957333332</v>
      </c>
      <c r="Q715" s="21">
        <v>6632.8748714666672</v>
      </c>
    </row>
    <row r="716" spans="1:17" x14ac:dyDescent="0.2">
      <c r="A716" s="20">
        <f t="shared" si="12"/>
        <v>707</v>
      </c>
      <c r="B716" s="20" t="s">
        <v>2</v>
      </c>
      <c r="C716" s="20" t="s">
        <v>43</v>
      </c>
      <c r="D716" s="21">
        <v>1600842</v>
      </c>
      <c r="E716" s="21">
        <v>954095.8</v>
      </c>
      <c r="F716" s="21">
        <v>196830.41666666666</v>
      </c>
      <c r="G716" s="21">
        <v>449915.78333333333</v>
      </c>
      <c r="I716" s="21">
        <v>0.36668981725450317</v>
      </c>
      <c r="J716" s="21">
        <v>0.37814893979549363</v>
      </c>
      <c r="K716" s="21">
        <v>0.38056544402647796</v>
      </c>
      <c r="L716" s="21">
        <v>0.33631914213426684</v>
      </c>
      <c r="N716" s="21">
        <v>17163.528942933332</v>
      </c>
      <c r="O716" s="21">
        <v>8551.1228757333338</v>
      </c>
      <c r="P716" s="21">
        <v>1980.0130218666668</v>
      </c>
      <c r="Q716" s="21">
        <v>6632.3930453333332</v>
      </c>
    </row>
    <row r="717" spans="1:17" x14ac:dyDescent="0.2">
      <c r="A717" s="20">
        <f t="shared" si="12"/>
        <v>708</v>
      </c>
      <c r="B717" s="20" t="s">
        <v>2</v>
      </c>
      <c r="C717" s="20" t="s">
        <v>43</v>
      </c>
      <c r="D717" s="21">
        <v>1601438.1333333333</v>
      </c>
      <c r="E717" s="21">
        <v>954471.31666666665</v>
      </c>
      <c r="F717" s="21">
        <v>197010.35</v>
      </c>
      <c r="G717" s="21">
        <v>449956.46666666667</v>
      </c>
      <c r="I717" s="21">
        <v>0.36690524260860197</v>
      </c>
      <c r="J717" s="21">
        <v>0.37825786778052123</v>
      </c>
      <c r="K717" s="21">
        <v>0.38027064128018317</v>
      </c>
      <c r="L717" s="21">
        <v>0.33697150909562068</v>
      </c>
      <c r="N717" s="21">
        <v>17171.294139733338</v>
      </c>
      <c r="O717" s="21">
        <v>8554.9698389333334</v>
      </c>
      <c r="P717" s="21">
        <v>1980.9653418666667</v>
      </c>
      <c r="Q717" s="21">
        <v>6635.3589589333333</v>
      </c>
    </row>
    <row r="718" spans="1:17" x14ac:dyDescent="0.2">
      <c r="A718" s="20">
        <f t="shared" si="12"/>
        <v>709</v>
      </c>
      <c r="B718" s="20" t="s">
        <v>2</v>
      </c>
      <c r="C718" s="20" t="s">
        <v>43</v>
      </c>
      <c r="D718" s="21">
        <v>1601100.9333333333</v>
      </c>
      <c r="E718" s="21">
        <v>954234.43333333335</v>
      </c>
      <c r="F718" s="21">
        <v>196898.66666666666</v>
      </c>
      <c r="G718" s="21">
        <v>449967.83333333331</v>
      </c>
      <c r="I718" s="21">
        <v>0.36474975345089633</v>
      </c>
      <c r="J718" s="21">
        <v>0.37619311648538639</v>
      </c>
      <c r="K718" s="21">
        <v>0.37819680944174333</v>
      </c>
      <c r="L718" s="21">
        <v>0.33459791273968842</v>
      </c>
      <c r="N718" s="21">
        <v>17165.969339733336</v>
      </c>
      <c r="O718" s="21">
        <v>8551.9643989333345</v>
      </c>
      <c r="P718" s="21">
        <v>1979.9307605333333</v>
      </c>
      <c r="Q718" s="21">
        <v>6634.0741802666662</v>
      </c>
    </row>
    <row r="719" spans="1:17" x14ac:dyDescent="0.2">
      <c r="A719" s="20">
        <f t="shared" si="12"/>
        <v>710</v>
      </c>
      <c r="B719" s="20" t="s">
        <v>2</v>
      </c>
      <c r="C719" s="20" t="s">
        <v>43</v>
      </c>
      <c r="D719" s="21">
        <v>1600866.9666666668</v>
      </c>
      <c r="E719" s="21">
        <v>954239.78333333333</v>
      </c>
      <c r="F719" s="21">
        <v>196760.31666666668</v>
      </c>
      <c r="G719" s="21">
        <v>449866.86666666664</v>
      </c>
      <c r="I719" s="21">
        <v>0.36677110688085701</v>
      </c>
      <c r="J719" s="21">
        <v>0.37820606576400861</v>
      </c>
      <c r="K719" s="21">
        <v>0.38032118739390114</v>
      </c>
      <c r="L719" s="21">
        <v>0.33658926459428073</v>
      </c>
      <c r="N719" s="21">
        <v>17161.847807999999</v>
      </c>
      <c r="O719" s="21">
        <v>8549.8460842666664</v>
      </c>
      <c r="P719" s="21">
        <v>1978.3972181333336</v>
      </c>
      <c r="Q719" s="21">
        <v>6633.6045056000003</v>
      </c>
    </row>
    <row r="720" spans="1:17" x14ac:dyDescent="0.2">
      <c r="A720" s="20">
        <f t="shared" si="12"/>
        <v>711</v>
      </c>
      <c r="B720" s="20" t="s">
        <v>2</v>
      </c>
      <c r="C720" s="20" t="s">
        <v>43</v>
      </c>
      <c r="D720" s="21">
        <v>1601224.5166666666</v>
      </c>
      <c r="E720" s="21">
        <v>954333.58333333337</v>
      </c>
      <c r="F720" s="21">
        <v>196907.36666666667</v>
      </c>
      <c r="G720" s="21">
        <v>449983.56666666665</v>
      </c>
      <c r="I720" s="21">
        <v>0.36751048904020545</v>
      </c>
      <c r="J720" s="21">
        <v>0.37889078883405813</v>
      </c>
      <c r="K720" s="21">
        <v>0.38125782664979019</v>
      </c>
      <c r="L720" s="21">
        <v>0.33735926723101811</v>
      </c>
      <c r="N720" s="21">
        <v>17172.069512533333</v>
      </c>
      <c r="O720" s="21">
        <v>8551.9793493333327</v>
      </c>
      <c r="P720" s="21">
        <v>1980.3773610666669</v>
      </c>
      <c r="Q720" s="21">
        <v>6639.7128021333338</v>
      </c>
    </row>
    <row r="721" spans="1:17" x14ac:dyDescent="0.2">
      <c r="A721" s="20">
        <f t="shared" si="12"/>
        <v>712</v>
      </c>
      <c r="B721" s="20" t="s">
        <v>2</v>
      </c>
      <c r="C721" s="20" t="s">
        <v>43</v>
      </c>
      <c r="D721" s="21">
        <v>1601313.1500000001</v>
      </c>
      <c r="E721" s="21">
        <v>954358.93333333335</v>
      </c>
      <c r="F721" s="21">
        <v>196968.3</v>
      </c>
      <c r="G721" s="21">
        <v>449985.91666666669</v>
      </c>
      <c r="I721" s="21">
        <v>0.36529298889268885</v>
      </c>
      <c r="J721" s="21">
        <v>0.37689254848140991</v>
      </c>
      <c r="K721" s="21">
        <v>0.3787144154668543</v>
      </c>
      <c r="L721" s="21">
        <v>0.33481705979316756</v>
      </c>
      <c r="N721" s="21">
        <v>17166.475810133332</v>
      </c>
      <c r="O721" s="21">
        <v>8552.1631232</v>
      </c>
      <c r="P721" s="21">
        <v>1980.5805226666669</v>
      </c>
      <c r="Q721" s="21">
        <v>6633.7321642666666</v>
      </c>
    </row>
    <row r="722" spans="1:17" x14ac:dyDescent="0.2">
      <c r="A722" s="20">
        <f t="shared" si="12"/>
        <v>713</v>
      </c>
      <c r="B722" s="20" t="s">
        <v>2</v>
      </c>
      <c r="C722" s="20" t="s">
        <v>43</v>
      </c>
      <c r="D722" s="21">
        <v>1600920.5333333334</v>
      </c>
      <c r="E722" s="21">
        <v>954217.43333333335</v>
      </c>
      <c r="F722" s="21">
        <v>196916.36666666667</v>
      </c>
      <c r="G722" s="21">
        <v>449786.73333333334</v>
      </c>
      <c r="I722" s="21">
        <v>0.36496496995603528</v>
      </c>
      <c r="J722" s="21">
        <v>0.37655929841706587</v>
      </c>
      <c r="K722" s="21">
        <v>0.37850388261277079</v>
      </c>
      <c r="L722" s="21">
        <v>0.33444040616434362</v>
      </c>
      <c r="N722" s="21">
        <v>17164.203963733336</v>
      </c>
      <c r="O722" s="21">
        <v>8551.3630378666658</v>
      </c>
      <c r="P722" s="21">
        <v>1980.8061439999999</v>
      </c>
      <c r="Q722" s="21">
        <v>6632.0347818666669</v>
      </c>
    </row>
    <row r="723" spans="1:17" x14ac:dyDescent="0.2">
      <c r="A723" s="20">
        <f t="shared" si="12"/>
        <v>714</v>
      </c>
      <c r="B723" s="20" t="s">
        <v>2</v>
      </c>
      <c r="C723" s="20" t="s">
        <v>43</v>
      </c>
      <c r="D723" s="21">
        <v>1601125.6833333336</v>
      </c>
      <c r="E723" s="21">
        <v>954177.6166666667</v>
      </c>
      <c r="F723" s="21">
        <v>196952.96666666667</v>
      </c>
      <c r="G723" s="21">
        <v>449995.1</v>
      </c>
      <c r="I723" s="21">
        <v>0.36737114272551225</v>
      </c>
      <c r="J723" s="21">
        <v>0.37891875632099731</v>
      </c>
      <c r="K723" s="21">
        <v>0.38130574372324766</v>
      </c>
      <c r="L723" s="21">
        <v>0.33678650874939153</v>
      </c>
      <c r="N723" s="21">
        <v>17169.198899200001</v>
      </c>
      <c r="O723" s="21">
        <v>8552.4572160000007</v>
      </c>
      <c r="P723" s="21">
        <v>1981.7568938666668</v>
      </c>
      <c r="Q723" s="21">
        <v>6634.9847893333335</v>
      </c>
    </row>
    <row r="724" spans="1:17" x14ac:dyDescent="0.2">
      <c r="A724" s="20">
        <f t="shared" si="12"/>
        <v>715</v>
      </c>
      <c r="B724" s="20" t="s">
        <v>2</v>
      </c>
      <c r="C724" s="20" t="s">
        <v>43</v>
      </c>
      <c r="D724" s="21">
        <v>1601366.5333333332</v>
      </c>
      <c r="E724" s="21">
        <v>954377.16666666663</v>
      </c>
      <c r="F724" s="21">
        <v>196980.98333333334</v>
      </c>
      <c r="G724" s="21">
        <v>450008.38333333336</v>
      </c>
      <c r="I724" s="21">
        <v>0.36522038621971953</v>
      </c>
      <c r="J724" s="21">
        <v>0.37687999307750969</v>
      </c>
      <c r="K724" s="21">
        <v>0.378764186965933</v>
      </c>
      <c r="L724" s="21">
        <v>0.33456421567405614</v>
      </c>
      <c r="N724" s="21">
        <v>17172.771089066668</v>
      </c>
      <c r="O724" s="21">
        <v>8553.0675200000005</v>
      </c>
      <c r="P724" s="21">
        <v>1981.1750570666666</v>
      </c>
      <c r="Q724" s="21">
        <v>6638.5285119999999</v>
      </c>
    </row>
    <row r="725" spans="1:17" x14ac:dyDescent="0.2">
      <c r="A725" s="20">
        <f t="shared" si="12"/>
        <v>716</v>
      </c>
      <c r="B725" s="20" t="s">
        <v>2</v>
      </c>
      <c r="C725" s="20" t="s">
        <v>43</v>
      </c>
      <c r="D725" s="21">
        <v>1601132.4333333333</v>
      </c>
      <c r="E725" s="21">
        <v>954185.48333333328</v>
      </c>
      <c r="F725" s="21">
        <v>196976.53333333333</v>
      </c>
      <c r="G725" s="21">
        <v>449970.41666666669</v>
      </c>
      <c r="I725" s="21">
        <v>0.36504461005130678</v>
      </c>
      <c r="J725" s="21">
        <v>0.37650182601639176</v>
      </c>
      <c r="K725" s="21">
        <v>0.37842117682038606</v>
      </c>
      <c r="L725" s="21">
        <v>0.33489334143263122</v>
      </c>
      <c r="N725" s="21">
        <v>17165.521988266668</v>
      </c>
      <c r="O725" s="21">
        <v>8550.9930325333335</v>
      </c>
      <c r="P725" s="21">
        <v>1980.4777813333335</v>
      </c>
      <c r="Q725" s="21">
        <v>6634.0511743999996</v>
      </c>
    </row>
    <row r="726" spans="1:17" x14ac:dyDescent="0.2">
      <c r="A726" s="20">
        <f t="shared" si="12"/>
        <v>717</v>
      </c>
      <c r="B726" s="20" t="s">
        <v>2</v>
      </c>
      <c r="C726" s="20" t="s">
        <v>43</v>
      </c>
      <c r="D726" s="21">
        <v>1601306.9666666666</v>
      </c>
      <c r="E726" s="21">
        <v>954375.56666666665</v>
      </c>
      <c r="F726" s="21">
        <v>196900.33333333334</v>
      </c>
      <c r="G726" s="21">
        <v>450031.06666666665</v>
      </c>
      <c r="I726" s="21">
        <v>0.36609231477978749</v>
      </c>
      <c r="J726" s="21">
        <v>0.37750482724009382</v>
      </c>
      <c r="K726" s="21">
        <v>0.37961769744760887</v>
      </c>
      <c r="L726" s="21">
        <v>0.33597222662109549</v>
      </c>
      <c r="N726" s="21">
        <v>17168.525926399998</v>
      </c>
      <c r="O726" s="21">
        <v>8553.6054613333326</v>
      </c>
      <c r="P726" s="21">
        <v>1979.7637119999999</v>
      </c>
      <c r="Q726" s="21">
        <v>6635.1567530666662</v>
      </c>
    </row>
    <row r="727" spans="1:17" x14ac:dyDescent="0.2">
      <c r="A727" s="20">
        <f t="shared" si="12"/>
        <v>718</v>
      </c>
      <c r="B727" s="20" t="s">
        <v>2</v>
      </c>
      <c r="C727" s="20" t="s">
        <v>43</v>
      </c>
      <c r="D727" s="21">
        <v>1601034.4999999998</v>
      </c>
      <c r="E727" s="21">
        <v>954335.98333333328</v>
      </c>
      <c r="F727" s="21">
        <v>196825.18333333332</v>
      </c>
      <c r="G727" s="21">
        <v>449873.33333333331</v>
      </c>
      <c r="I727" s="21">
        <v>0.36842780976924611</v>
      </c>
      <c r="J727" s="21">
        <v>0.37983396989868645</v>
      </c>
      <c r="K727" s="21">
        <v>0.38195512261261283</v>
      </c>
      <c r="L727" s="21">
        <v>0.33831305552674085</v>
      </c>
      <c r="N727" s="21">
        <v>17165.454404266664</v>
      </c>
      <c r="O727" s="21">
        <v>8551.9098538666676</v>
      </c>
      <c r="P727" s="21">
        <v>1978.8667562666667</v>
      </c>
      <c r="Q727" s="21">
        <v>6634.677794133333</v>
      </c>
    </row>
    <row r="728" spans="1:17" x14ac:dyDescent="0.2">
      <c r="A728" s="20">
        <f t="shared" si="12"/>
        <v>719</v>
      </c>
      <c r="B728" s="20" t="s">
        <v>2</v>
      </c>
      <c r="C728" s="20" t="s">
        <v>43</v>
      </c>
      <c r="D728" s="21">
        <v>1601151.4166666667</v>
      </c>
      <c r="E728" s="21">
        <v>954309.23333333328</v>
      </c>
      <c r="F728" s="21">
        <v>196933.2</v>
      </c>
      <c r="G728" s="21">
        <v>449908.98333333334</v>
      </c>
      <c r="I728" s="21">
        <v>0.3664534661905024</v>
      </c>
      <c r="J728" s="21">
        <v>0.37800010752978502</v>
      </c>
      <c r="K728" s="21">
        <v>0.37990418967785355</v>
      </c>
      <c r="L728" s="21">
        <v>0.33607407620482055</v>
      </c>
      <c r="N728" s="21">
        <v>17167.348667733331</v>
      </c>
      <c r="O728" s="21">
        <v>8551.3914368000005</v>
      </c>
      <c r="P728" s="21">
        <v>1981.1731456</v>
      </c>
      <c r="Q728" s="21">
        <v>6634.7840853333337</v>
      </c>
    </row>
    <row r="729" spans="1:17" x14ac:dyDescent="0.2">
      <c r="A729" s="20">
        <f t="shared" si="12"/>
        <v>720</v>
      </c>
      <c r="B729" s="20" t="s">
        <v>2</v>
      </c>
      <c r="C729" s="20" t="s">
        <v>43</v>
      </c>
      <c r="D729" s="21">
        <v>1600761.1833333331</v>
      </c>
      <c r="E729" s="21">
        <v>953943.6333333333</v>
      </c>
      <c r="F729" s="21">
        <v>196969.65</v>
      </c>
      <c r="G729" s="21">
        <v>449847.9</v>
      </c>
      <c r="I729" s="21">
        <v>0.36651225861080194</v>
      </c>
      <c r="J729" s="21">
        <v>0.37797821391194009</v>
      </c>
      <c r="K729" s="21">
        <v>0.38007232510186212</v>
      </c>
      <c r="L729" s="21">
        <v>0.33626026319118085</v>
      </c>
      <c r="N729" s="21">
        <v>17164.332236799997</v>
      </c>
      <c r="O729" s="21">
        <v>8549.484543999999</v>
      </c>
      <c r="P729" s="21">
        <v>1981.5595349333332</v>
      </c>
      <c r="Q729" s="21">
        <v>6633.2881578666666</v>
      </c>
    </row>
    <row r="730" spans="1:17" x14ac:dyDescent="0.2">
      <c r="A730" s="20">
        <f t="shared" si="12"/>
        <v>721</v>
      </c>
      <c r="B730" s="20" t="s">
        <v>2</v>
      </c>
      <c r="C730" s="20" t="s">
        <v>43</v>
      </c>
      <c r="D730" s="21">
        <v>1601125.3666666667</v>
      </c>
      <c r="E730" s="21">
        <v>954220.8</v>
      </c>
      <c r="F730" s="21">
        <v>196877.61666666667</v>
      </c>
      <c r="G730" s="21">
        <v>450026.95</v>
      </c>
      <c r="I730" s="21">
        <v>0.36725916831705097</v>
      </c>
      <c r="J730" s="21">
        <v>0.3787438454670729</v>
      </c>
      <c r="K730" s="21">
        <v>0.38076948386802395</v>
      </c>
      <c r="L730" s="21">
        <v>0.33699698836554864</v>
      </c>
      <c r="N730" s="21">
        <v>17165.8031104</v>
      </c>
      <c r="O730" s="21">
        <v>8551.0112597333336</v>
      </c>
      <c r="P730" s="21">
        <v>1979.7793450666666</v>
      </c>
      <c r="Q730" s="21">
        <v>6635.0125055999997</v>
      </c>
    </row>
    <row r="731" spans="1:17" x14ac:dyDescent="0.2">
      <c r="A731" s="20">
        <f t="shared" si="12"/>
        <v>722</v>
      </c>
      <c r="B731" s="20" t="s">
        <v>2</v>
      </c>
      <c r="C731" s="20" t="s">
        <v>43</v>
      </c>
      <c r="D731" s="21">
        <v>1601170.2999999998</v>
      </c>
      <c r="E731" s="21">
        <v>954377.8666666667</v>
      </c>
      <c r="F731" s="21">
        <v>196949.28333333333</v>
      </c>
      <c r="G731" s="21">
        <v>449843.15</v>
      </c>
      <c r="I731" s="21">
        <v>0.36535208434730521</v>
      </c>
      <c r="J731" s="21">
        <v>0.37693828623645081</v>
      </c>
      <c r="K731" s="21">
        <v>0.37857200335077806</v>
      </c>
      <c r="L731" s="21">
        <v>0.33498312526636603</v>
      </c>
      <c r="N731" s="21">
        <v>17163.715993599999</v>
      </c>
      <c r="O731" s="21">
        <v>8553.0116096000002</v>
      </c>
      <c r="P731" s="21">
        <v>1979.5455317333335</v>
      </c>
      <c r="Q731" s="21">
        <v>6631.1588522666671</v>
      </c>
    </row>
    <row r="732" spans="1:17" x14ac:dyDescent="0.2">
      <c r="A732" s="20">
        <f t="shared" si="12"/>
        <v>723</v>
      </c>
      <c r="B732" s="20" t="s">
        <v>2</v>
      </c>
      <c r="C732" s="20" t="s">
        <v>43</v>
      </c>
      <c r="D732" s="21">
        <v>1600928.2333333334</v>
      </c>
      <c r="E732" s="21">
        <v>954093.3666666667</v>
      </c>
      <c r="F732" s="21">
        <v>196940.13333333333</v>
      </c>
      <c r="G732" s="21">
        <v>449894.73333333334</v>
      </c>
      <c r="I732" s="21">
        <v>0.36478520166644152</v>
      </c>
      <c r="J732" s="21">
        <v>0.37635863203954079</v>
      </c>
      <c r="K732" s="21">
        <v>0.37793848849836598</v>
      </c>
      <c r="L732" s="21">
        <v>0.33448357286097002</v>
      </c>
      <c r="N732" s="21">
        <v>17165.072315733334</v>
      </c>
      <c r="O732" s="21">
        <v>8550.9546666666665</v>
      </c>
      <c r="P732" s="21">
        <v>1980.4718421333334</v>
      </c>
      <c r="Q732" s="21">
        <v>6633.645806933333</v>
      </c>
    </row>
    <row r="733" spans="1:17" x14ac:dyDescent="0.2">
      <c r="A733" s="20">
        <f t="shared" si="12"/>
        <v>724</v>
      </c>
      <c r="B733" s="20" t="s">
        <v>2</v>
      </c>
      <c r="C733" s="20" t="s">
        <v>43</v>
      </c>
      <c r="D733" s="21">
        <v>1601125.5</v>
      </c>
      <c r="E733" s="21">
        <v>954256.1</v>
      </c>
      <c r="F733" s="21">
        <v>196869.5</v>
      </c>
      <c r="G733" s="21">
        <v>449999.9</v>
      </c>
      <c r="I733" s="21">
        <v>0.36752032776318905</v>
      </c>
      <c r="J733" s="21">
        <v>0.37901799179835827</v>
      </c>
      <c r="K733" s="21">
        <v>0.38128057232498347</v>
      </c>
      <c r="L733" s="21">
        <v>0.33711879098936093</v>
      </c>
      <c r="N733" s="21">
        <v>17166.739455999999</v>
      </c>
      <c r="O733" s="21">
        <v>8551.9403690666677</v>
      </c>
      <c r="P733" s="21">
        <v>1979.9789568000003</v>
      </c>
      <c r="Q733" s="21">
        <v>6634.8201301333329</v>
      </c>
    </row>
    <row r="734" spans="1:17" x14ac:dyDescent="0.2">
      <c r="A734" s="20">
        <f t="shared" si="12"/>
        <v>725</v>
      </c>
      <c r="B734" s="20" t="s">
        <v>2</v>
      </c>
      <c r="C734" s="20" t="s">
        <v>43</v>
      </c>
      <c r="D734" s="21">
        <v>1601173.3</v>
      </c>
      <c r="E734" s="21">
        <v>954249.66666666663</v>
      </c>
      <c r="F734" s="21">
        <v>196935.88333333333</v>
      </c>
      <c r="G734" s="21">
        <v>449987.75</v>
      </c>
      <c r="I734" s="21">
        <v>0.36515851185502535</v>
      </c>
      <c r="J734" s="21">
        <v>0.37671091332142637</v>
      </c>
      <c r="K734" s="21">
        <v>0.37882721677689851</v>
      </c>
      <c r="L734" s="21">
        <v>0.33467827383449139</v>
      </c>
      <c r="N734" s="21">
        <v>17167.140727466667</v>
      </c>
      <c r="O734" s="21">
        <v>8551.5859968000004</v>
      </c>
      <c r="P734" s="21">
        <v>1980.9811797333334</v>
      </c>
      <c r="Q734" s="21">
        <v>6634.5735509333335</v>
      </c>
    </row>
    <row r="735" spans="1:17" x14ac:dyDescent="0.2">
      <c r="A735" s="20">
        <f t="shared" si="12"/>
        <v>726</v>
      </c>
      <c r="B735" s="20" t="s">
        <v>2</v>
      </c>
      <c r="C735" s="20" t="s">
        <v>43</v>
      </c>
      <c r="D735" s="21">
        <v>1601072.4333333331</v>
      </c>
      <c r="E735" s="21">
        <v>954086.2</v>
      </c>
      <c r="F735" s="21">
        <v>196940.51666666666</v>
      </c>
      <c r="G735" s="21">
        <v>450045.71666666667</v>
      </c>
      <c r="I735" s="21">
        <v>0.36420828197799837</v>
      </c>
      <c r="J735" s="21">
        <v>0.37583957242717342</v>
      </c>
      <c r="K735" s="21">
        <v>0.37771873233127667</v>
      </c>
      <c r="L735" s="21">
        <v>0.3336380348470524</v>
      </c>
      <c r="N735" s="21">
        <v>17166.744098133335</v>
      </c>
      <c r="O735" s="21">
        <v>8549.6965802666655</v>
      </c>
      <c r="P735" s="21">
        <v>1980.3517610666668</v>
      </c>
      <c r="Q735" s="21">
        <v>6636.6957568000007</v>
      </c>
    </row>
    <row r="736" spans="1:17" x14ac:dyDescent="0.2">
      <c r="A736" s="20">
        <f t="shared" si="12"/>
        <v>727</v>
      </c>
      <c r="B736" s="20" t="s">
        <v>2</v>
      </c>
      <c r="C736" s="20" t="s">
        <v>43</v>
      </c>
      <c r="D736" s="21">
        <v>1601050.7</v>
      </c>
      <c r="E736" s="21">
        <v>954253.15</v>
      </c>
      <c r="F736" s="21">
        <v>196905.18333333332</v>
      </c>
      <c r="G736" s="21">
        <v>449892.36666666664</v>
      </c>
      <c r="I736" s="21">
        <v>0.36633657977435274</v>
      </c>
      <c r="J736" s="21">
        <v>0.37789551280670819</v>
      </c>
      <c r="K736" s="21">
        <v>0.37976104040261005</v>
      </c>
      <c r="L736" s="21">
        <v>0.33594376773526052</v>
      </c>
      <c r="N736" s="21">
        <v>17162.808593066668</v>
      </c>
      <c r="O736" s="21">
        <v>8551.0007466666666</v>
      </c>
      <c r="P736" s="21">
        <v>1980.2528426666665</v>
      </c>
      <c r="Q736" s="21">
        <v>6631.5550037333333</v>
      </c>
    </row>
    <row r="737" spans="1:17" x14ac:dyDescent="0.2">
      <c r="A737" s="20">
        <f t="shared" si="12"/>
        <v>728</v>
      </c>
      <c r="B737" s="20" t="s">
        <v>2</v>
      </c>
      <c r="C737" s="20" t="s">
        <v>43</v>
      </c>
      <c r="D737" s="21">
        <v>1601064.0666666667</v>
      </c>
      <c r="E737" s="21">
        <v>954262.58333333337</v>
      </c>
      <c r="F737" s="21">
        <v>196881.43333333332</v>
      </c>
      <c r="G737" s="21">
        <v>449920.05</v>
      </c>
      <c r="I737" s="21">
        <v>0.36745999393903084</v>
      </c>
      <c r="J737" s="21">
        <v>0.37878913176500772</v>
      </c>
      <c r="K737" s="21">
        <v>0.38130780860832825</v>
      </c>
      <c r="L737" s="21">
        <v>0.33737164839990275</v>
      </c>
      <c r="N737" s="21">
        <v>17169.177190400002</v>
      </c>
      <c r="O737" s="21">
        <v>8551.8153727999997</v>
      </c>
      <c r="P737" s="21">
        <v>1980.2338645333332</v>
      </c>
      <c r="Q737" s="21">
        <v>6637.1279530666661</v>
      </c>
    </row>
    <row r="738" spans="1:17" x14ac:dyDescent="0.2">
      <c r="A738" s="20">
        <f t="shared" si="12"/>
        <v>729</v>
      </c>
      <c r="B738" s="20" t="s">
        <v>2</v>
      </c>
      <c r="C738" s="20" t="s">
        <v>43</v>
      </c>
      <c r="D738" s="21">
        <v>1601169.2333333334</v>
      </c>
      <c r="E738" s="21">
        <v>954388.48333333328</v>
      </c>
      <c r="F738" s="21">
        <v>196978.31666666668</v>
      </c>
      <c r="G738" s="21">
        <v>449802.43333333335</v>
      </c>
      <c r="I738" s="21">
        <v>0.36475932938548222</v>
      </c>
      <c r="J738" s="21">
        <v>0.37643143055180411</v>
      </c>
      <c r="K738" s="21">
        <v>0.37806610304569055</v>
      </c>
      <c r="L738" s="21">
        <v>0.33416619830054278</v>
      </c>
      <c r="N738" s="21">
        <v>17168.130867199998</v>
      </c>
      <c r="O738" s="21">
        <v>8554.8457983999997</v>
      </c>
      <c r="P738" s="21">
        <v>1981.5745536000002</v>
      </c>
      <c r="Q738" s="21">
        <v>6631.7105152000004</v>
      </c>
    </row>
    <row r="739" spans="1:17" x14ac:dyDescent="0.2">
      <c r="A739" s="20">
        <f t="shared" si="12"/>
        <v>730</v>
      </c>
      <c r="B739" s="20" t="s">
        <v>2</v>
      </c>
      <c r="C739" s="20" t="s">
        <v>43</v>
      </c>
      <c r="D739" s="21">
        <v>1600908.75</v>
      </c>
      <c r="E739" s="21">
        <v>954262.08333333337</v>
      </c>
      <c r="F739" s="21">
        <v>196908.11666666667</v>
      </c>
      <c r="G739" s="21">
        <v>449738.55</v>
      </c>
      <c r="I739" s="21">
        <v>0.36712820739054203</v>
      </c>
      <c r="J739" s="21">
        <v>0.37860621530860017</v>
      </c>
      <c r="K739" s="21">
        <v>0.38102219224584188</v>
      </c>
      <c r="L739" s="21">
        <v>0.33669082073721868</v>
      </c>
      <c r="N739" s="21">
        <v>17165.2872192</v>
      </c>
      <c r="O739" s="21">
        <v>8552.9863509333318</v>
      </c>
      <c r="P739" s="21">
        <v>1981.2808021333335</v>
      </c>
      <c r="Q739" s="21">
        <v>6631.0200661333338</v>
      </c>
    </row>
    <row r="740" spans="1:17" x14ac:dyDescent="0.2">
      <c r="A740" s="20">
        <f t="shared" si="12"/>
        <v>731</v>
      </c>
      <c r="B740" s="20" t="s">
        <v>2</v>
      </c>
      <c r="C740" s="20" t="s">
        <v>43</v>
      </c>
      <c r="D740" s="21">
        <v>1600978.5666666667</v>
      </c>
      <c r="E740" s="21">
        <v>954091.46666666667</v>
      </c>
      <c r="F740" s="21">
        <v>196955.16666666666</v>
      </c>
      <c r="G740" s="21">
        <v>449931.93333333335</v>
      </c>
      <c r="I740" s="21">
        <v>0.36617728259406013</v>
      </c>
      <c r="J740" s="21">
        <v>0.37766854495152524</v>
      </c>
      <c r="K740" s="21">
        <v>0.37968618560399953</v>
      </c>
      <c r="L740" s="21">
        <v>0.33589633876472275</v>
      </c>
      <c r="N740" s="21">
        <v>17165.395012266665</v>
      </c>
      <c r="O740" s="21">
        <v>8551.8303914666667</v>
      </c>
      <c r="P740" s="21">
        <v>1980.6098773333333</v>
      </c>
      <c r="Q740" s="21">
        <v>6632.9547434666665</v>
      </c>
    </row>
    <row r="741" spans="1:17" x14ac:dyDescent="0.2">
      <c r="A741" s="20">
        <f t="shared" si="12"/>
        <v>732</v>
      </c>
      <c r="B741" s="20" t="s">
        <v>2</v>
      </c>
      <c r="C741" s="20" t="s">
        <v>43</v>
      </c>
      <c r="D741" s="21">
        <v>1601260.1666666665</v>
      </c>
      <c r="E741" s="21">
        <v>954247.8833333333</v>
      </c>
      <c r="F741" s="21">
        <v>197007.9</v>
      </c>
      <c r="G741" s="21">
        <v>450004.38333333336</v>
      </c>
      <c r="I741" s="21">
        <v>0.36354187190692827</v>
      </c>
      <c r="J741" s="21">
        <v>0.37515779909248947</v>
      </c>
      <c r="K741" s="21">
        <v>0.37687029149592477</v>
      </c>
      <c r="L741" s="21">
        <v>0.33307488449279182</v>
      </c>
      <c r="N741" s="21">
        <v>17167.295692800002</v>
      </c>
      <c r="O741" s="21">
        <v>8551.2568831999997</v>
      </c>
      <c r="P741" s="21">
        <v>1981.0024106666667</v>
      </c>
      <c r="Q741" s="21">
        <v>6635.0363989333327</v>
      </c>
    </row>
    <row r="742" spans="1:17" x14ac:dyDescent="0.2">
      <c r="A742" s="20">
        <f t="shared" si="12"/>
        <v>733</v>
      </c>
      <c r="B742" s="20" t="s">
        <v>2</v>
      </c>
      <c r="C742" s="20" t="s">
        <v>43</v>
      </c>
      <c r="D742" s="21">
        <v>1601162.1333333335</v>
      </c>
      <c r="E742" s="21">
        <v>954336.8</v>
      </c>
      <c r="F742" s="21">
        <v>196902.03333333333</v>
      </c>
      <c r="G742" s="21">
        <v>449923.3</v>
      </c>
      <c r="I742" s="21">
        <v>0.36665688956671133</v>
      </c>
      <c r="J742" s="21">
        <v>0.37824192271533486</v>
      </c>
      <c r="K742" s="21">
        <v>0.37993970537971422</v>
      </c>
      <c r="L742" s="21">
        <v>0.33627073951641684</v>
      </c>
      <c r="N742" s="21">
        <v>17168.902621866666</v>
      </c>
      <c r="O742" s="21">
        <v>8552.5228202666676</v>
      </c>
      <c r="P742" s="21">
        <v>1980.0004607999997</v>
      </c>
      <c r="Q742" s="21">
        <v>6636.3793408000001</v>
      </c>
    </row>
    <row r="743" spans="1:17" x14ac:dyDescent="0.2">
      <c r="A743" s="20">
        <f t="shared" si="12"/>
        <v>734</v>
      </c>
      <c r="B743" s="20" t="s">
        <v>2</v>
      </c>
      <c r="C743" s="20" t="s">
        <v>43</v>
      </c>
      <c r="D743" s="21">
        <v>1601340.2666666666</v>
      </c>
      <c r="E743" s="21">
        <v>954363.48333333328</v>
      </c>
      <c r="F743" s="21">
        <v>196967.73333333334</v>
      </c>
      <c r="G743" s="21">
        <v>450009.05</v>
      </c>
      <c r="I743" s="21">
        <v>0.36612393833723617</v>
      </c>
      <c r="J743" s="21">
        <v>0.37768842386729345</v>
      </c>
      <c r="K743" s="21">
        <v>0.37977293996715539</v>
      </c>
      <c r="L743" s="21">
        <v>0.33562425037155735</v>
      </c>
      <c r="N743" s="21">
        <v>17171.269427200001</v>
      </c>
      <c r="O743" s="21">
        <v>8552.9600682666678</v>
      </c>
      <c r="P743" s="21">
        <v>1981.3554176</v>
      </c>
      <c r="Q743" s="21">
        <v>6636.9539413333341</v>
      </c>
    </row>
    <row r="744" spans="1:17" x14ac:dyDescent="0.2">
      <c r="A744" s="20">
        <f t="shared" si="12"/>
        <v>735</v>
      </c>
      <c r="B744" s="20" t="s">
        <v>2</v>
      </c>
      <c r="C744" s="20" t="s">
        <v>43</v>
      </c>
      <c r="D744" s="21">
        <v>1601263.4333333333</v>
      </c>
      <c r="E744" s="21">
        <v>954385.3833333333</v>
      </c>
      <c r="F744" s="21">
        <v>196874.63333333333</v>
      </c>
      <c r="G744" s="21">
        <v>450003.41666666669</v>
      </c>
      <c r="I744" s="21">
        <v>0.36601683819337411</v>
      </c>
      <c r="J744" s="21">
        <v>0.37769629639305563</v>
      </c>
      <c r="K744" s="21">
        <v>0.37935068475894729</v>
      </c>
      <c r="L744" s="21">
        <v>0.33541306978965529</v>
      </c>
      <c r="N744" s="21">
        <v>17170.5769984</v>
      </c>
      <c r="O744" s="21">
        <v>8553.2125866666665</v>
      </c>
      <c r="P744" s="21">
        <v>1979.9514453333331</v>
      </c>
      <c r="Q744" s="21">
        <v>6637.4129664000002</v>
      </c>
    </row>
    <row r="745" spans="1:17" x14ac:dyDescent="0.2">
      <c r="A745" s="20">
        <f t="shared" si="12"/>
        <v>736</v>
      </c>
      <c r="B745" s="20" t="s">
        <v>2</v>
      </c>
      <c r="C745" s="20" t="s">
        <v>43</v>
      </c>
      <c r="D745" s="21">
        <v>1601212.25</v>
      </c>
      <c r="E745" s="21">
        <v>954317.45</v>
      </c>
      <c r="F745" s="21">
        <v>196830.61666666667</v>
      </c>
      <c r="G745" s="21">
        <v>450064.18333333335</v>
      </c>
      <c r="I745" s="21">
        <v>0.36569351355512048</v>
      </c>
      <c r="J745" s="21">
        <v>0.37730099219080609</v>
      </c>
      <c r="K745" s="21">
        <v>0.37909531130700619</v>
      </c>
      <c r="L745" s="21">
        <v>0.33521985216108624</v>
      </c>
      <c r="N745" s="21">
        <v>17170.194022399999</v>
      </c>
      <c r="O745" s="21">
        <v>8552.5837141333341</v>
      </c>
      <c r="P745" s="21">
        <v>1980.2176853333333</v>
      </c>
      <c r="Q745" s="21">
        <v>6637.3926229333329</v>
      </c>
    </row>
    <row r="746" spans="1:17" x14ac:dyDescent="0.2">
      <c r="A746" s="20">
        <f t="shared" si="12"/>
        <v>737</v>
      </c>
      <c r="B746" s="20" t="s">
        <v>2</v>
      </c>
      <c r="C746" s="20" t="s">
        <v>43</v>
      </c>
      <c r="D746" s="21">
        <v>1601325.1666666667</v>
      </c>
      <c r="E746" s="21">
        <v>954380.45</v>
      </c>
      <c r="F746" s="21">
        <v>196961.6</v>
      </c>
      <c r="G746" s="21">
        <v>449983.11666666664</v>
      </c>
      <c r="I746" s="21">
        <v>0.36643458768680232</v>
      </c>
      <c r="J746" s="21">
        <v>0.37805109326858771</v>
      </c>
      <c r="K746" s="21">
        <v>0.38005005366528299</v>
      </c>
      <c r="L746" s="21">
        <v>0.33583724018978933</v>
      </c>
      <c r="N746" s="21">
        <v>17165.596194133333</v>
      </c>
      <c r="O746" s="21">
        <v>8553.0477909333331</v>
      </c>
      <c r="P746" s="21">
        <v>1979.9624362666664</v>
      </c>
      <c r="Q746" s="21">
        <v>6632.5859669333331</v>
      </c>
    </row>
    <row r="747" spans="1:17" x14ac:dyDescent="0.2">
      <c r="A747" s="20">
        <f t="shared" si="12"/>
        <v>738</v>
      </c>
      <c r="B747" s="20" t="s">
        <v>2</v>
      </c>
      <c r="C747" s="20" t="s">
        <v>43</v>
      </c>
      <c r="D747" s="21">
        <v>1600942.0999999999</v>
      </c>
      <c r="E747" s="21">
        <v>954122.6333333333</v>
      </c>
      <c r="F747" s="21">
        <v>196982.15</v>
      </c>
      <c r="G747" s="21">
        <v>449837.31666666665</v>
      </c>
      <c r="I747" s="21">
        <v>0.36665169291048483</v>
      </c>
      <c r="J747" s="21">
        <v>0.37819764077147455</v>
      </c>
      <c r="K747" s="21">
        <v>0.38058216053248139</v>
      </c>
      <c r="L747" s="21">
        <v>0.33606218170205904</v>
      </c>
      <c r="N747" s="21">
        <v>17164.185395199998</v>
      </c>
      <c r="O747" s="21">
        <v>8550.8208639999993</v>
      </c>
      <c r="P747" s="21">
        <v>1980.7647744000001</v>
      </c>
      <c r="Q747" s="21">
        <v>6632.5997568000003</v>
      </c>
    </row>
    <row r="748" spans="1:17" x14ac:dyDescent="0.2">
      <c r="A748" s="20">
        <f t="shared" si="12"/>
        <v>739</v>
      </c>
      <c r="B748" s="20" t="s">
        <v>2</v>
      </c>
      <c r="C748" s="20" t="s">
        <v>43</v>
      </c>
      <c r="D748" s="21">
        <v>1601126.6</v>
      </c>
      <c r="E748" s="21">
        <v>954256.4</v>
      </c>
      <c r="F748" s="21">
        <v>196953.85</v>
      </c>
      <c r="G748" s="21">
        <v>449916.35</v>
      </c>
      <c r="I748" s="21">
        <v>0.36589210316036219</v>
      </c>
      <c r="J748" s="21">
        <v>0.37747110717133608</v>
      </c>
      <c r="K748" s="21">
        <v>0.37947942813337571</v>
      </c>
      <c r="L748" s="21">
        <v>0.33538551088441215</v>
      </c>
      <c r="N748" s="21">
        <v>17162.936593066664</v>
      </c>
      <c r="O748" s="21">
        <v>8551.4815488000004</v>
      </c>
      <c r="P748" s="21">
        <v>1980.4422144000002</v>
      </c>
      <c r="Q748" s="21">
        <v>6631.0128298666668</v>
      </c>
    </row>
    <row r="749" spans="1:17" x14ac:dyDescent="0.2">
      <c r="A749" s="20">
        <f t="shared" si="12"/>
        <v>740</v>
      </c>
      <c r="B749" s="20" t="s">
        <v>2</v>
      </c>
      <c r="C749" s="20" t="s">
        <v>43</v>
      </c>
      <c r="D749" s="21">
        <v>1600869.8166666664</v>
      </c>
      <c r="E749" s="21">
        <v>954051.7</v>
      </c>
      <c r="F749" s="21">
        <v>196900.83333333334</v>
      </c>
      <c r="G749" s="21">
        <v>449917.28333333333</v>
      </c>
      <c r="I749" s="21">
        <v>0.36710969448077857</v>
      </c>
      <c r="J749" s="21">
        <v>0.37859732136808377</v>
      </c>
      <c r="K749" s="21">
        <v>0.38081019464112642</v>
      </c>
      <c r="L749" s="21">
        <v>0.33675427057203144</v>
      </c>
      <c r="N749" s="21">
        <v>17163.426747733334</v>
      </c>
      <c r="O749" s="21">
        <v>8550.8037290666671</v>
      </c>
      <c r="P749" s="21">
        <v>1979.6385792000001</v>
      </c>
      <c r="Q749" s="21">
        <v>6632.984439466667</v>
      </c>
    </row>
    <row r="750" spans="1:17" x14ac:dyDescent="0.2">
      <c r="A750" s="20">
        <f t="shared" si="12"/>
        <v>741</v>
      </c>
      <c r="B750" s="20" t="s">
        <v>2</v>
      </c>
      <c r="C750" s="20" t="s">
        <v>43</v>
      </c>
      <c r="D750" s="21">
        <v>1601417.5833333333</v>
      </c>
      <c r="E750" s="21">
        <v>954467.6166666667</v>
      </c>
      <c r="F750" s="21">
        <v>197016.2</v>
      </c>
      <c r="G750" s="21">
        <v>449933.76666666666</v>
      </c>
      <c r="I750" s="21">
        <v>0.36731844083348864</v>
      </c>
      <c r="J750" s="21">
        <v>0.37889778801121188</v>
      </c>
      <c r="K750" s="21">
        <v>0.38124455214004399</v>
      </c>
      <c r="L750" s="21">
        <v>0.33665663579520921</v>
      </c>
      <c r="N750" s="21">
        <v>17168.576648533333</v>
      </c>
      <c r="O750" s="21">
        <v>8554.2892202666662</v>
      </c>
      <c r="P750" s="21">
        <v>1981.0063018666667</v>
      </c>
      <c r="Q750" s="21">
        <v>6633.2811264000002</v>
      </c>
    </row>
    <row r="751" spans="1:17" x14ac:dyDescent="0.2">
      <c r="A751" s="20">
        <f t="shared" si="12"/>
        <v>742</v>
      </c>
      <c r="B751" s="20" t="s">
        <v>2</v>
      </c>
      <c r="C751" s="20" t="s">
        <v>43</v>
      </c>
      <c r="D751" s="21">
        <v>1601020.3499999999</v>
      </c>
      <c r="E751" s="21">
        <v>954164.25</v>
      </c>
      <c r="F751" s="21">
        <v>197003.51666666666</v>
      </c>
      <c r="G751" s="21">
        <v>449852.58333333331</v>
      </c>
      <c r="I751" s="21">
        <v>0.36550505721762583</v>
      </c>
      <c r="J751" s="21">
        <v>0.37723802238451082</v>
      </c>
      <c r="K751" s="21">
        <v>0.37904730871555509</v>
      </c>
      <c r="L751" s="21">
        <v>0.33468819055723997</v>
      </c>
      <c r="N751" s="21">
        <v>17167.103385600003</v>
      </c>
      <c r="O751" s="21">
        <v>8551.6438186666674</v>
      </c>
      <c r="P751" s="21">
        <v>1981.8160127999997</v>
      </c>
      <c r="Q751" s="21">
        <v>6633.6435541333331</v>
      </c>
    </row>
    <row r="752" spans="1:17" x14ac:dyDescent="0.2">
      <c r="A752" s="20">
        <f t="shared" si="12"/>
        <v>743</v>
      </c>
      <c r="B752" s="20" t="s">
        <v>2</v>
      </c>
      <c r="C752" s="20" t="s">
        <v>43</v>
      </c>
      <c r="D752" s="21">
        <v>1601308.4666666668</v>
      </c>
      <c r="E752" s="21">
        <v>954286.35</v>
      </c>
      <c r="F752" s="21">
        <v>197024.06666666668</v>
      </c>
      <c r="G752" s="21">
        <v>449998.05</v>
      </c>
      <c r="I752" s="21">
        <v>0.36597247673746142</v>
      </c>
      <c r="J752" s="21">
        <v>0.37764848007449059</v>
      </c>
      <c r="K752" s="21">
        <v>0.37924028705799395</v>
      </c>
      <c r="L752" s="21">
        <v>0.33540272526366133</v>
      </c>
      <c r="N752" s="21">
        <v>17168.050858666669</v>
      </c>
      <c r="O752" s="21">
        <v>8552.4911445333328</v>
      </c>
      <c r="P752" s="21">
        <v>1981.4438229333332</v>
      </c>
      <c r="Q752" s="21">
        <v>6634.1158912000001</v>
      </c>
    </row>
    <row r="753" spans="1:17" x14ac:dyDescent="0.2">
      <c r="A753" s="20">
        <f t="shared" si="12"/>
        <v>744</v>
      </c>
      <c r="B753" s="20" t="s">
        <v>2</v>
      </c>
      <c r="C753" s="20" t="s">
        <v>43</v>
      </c>
      <c r="D753" s="21">
        <v>1601210.2666666666</v>
      </c>
      <c r="E753" s="21">
        <v>954438.05</v>
      </c>
      <c r="F753" s="21">
        <v>196831.2</v>
      </c>
      <c r="G753" s="21">
        <v>449941.01666666666</v>
      </c>
      <c r="I753" s="21">
        <v>0.36600894240248438</v>
      </c>
      <c r="J753" s="21">
        <v>0.37747850818255485</v>
      </c>
      <c r="K753" s="21">
        <v>0.37965783312469431</v>
      </c>
      <c r="L753" s="21">
        <v>0.3357082651314926</v>
      </c>
      <c r="N753" s="21">
        <v>17166.735974400002</v>
      </c>
      <c r="O753" s="21">
        <v>8552.5022719999997</v>
      </c>
      <c r="P753" s="21">
        <v>1979.6645205333334</v>
      </c>
      <c r="Q753" s="21">
        <v>6634.5691818666664</v>
      </c>
    </row>
    <row r="754" spans="1:17" x14ac:dyDescent="0.2">
      <c r="A754" s="20">
        <f t="shared" si="12"/>
        <v>745</v>
      </c>
      <c r="B754" s="20" t="s">
        <v>2</v>
      </c>
      <c r="C754" s="20" t="s">
        <v>43</v>
      </c>
      <c r="D754" s="21">
        <v>1600895.35</v>
      </c>
      <c r="E754" s="21">
        <v>954022.33333333337</v>
      </c>
      <c r="F754" s="21">
        <v>196918.15</v>
      </c>
      <c r="G754" s="21">
        <v>449954.86666666664</v>
      </c>
      <c r="I754" s="21">
        <v>0.36614577637236978</v>
      </c>
      <c r="J754" s="21">
        <v>0.37767908866214522</v>
      </c>
      <c r="K754" s="21">
        <v>0.37962224076348472</v>
      </c>
      <c r="L754" s="21">
        <v>0.3357942923682864</v>
      </c>
      <c r="N754" s="21">
        <v>17164.492253866665</v>
      </c>
      <c r="O754" s="21">
        <v>8550.1521919999996</v>
      </c>
      <c r="P754" s="21">
        <v>1979.2797696</v>
      </c>
      <c r="Q754" s="21">
        <v>6635.0602922666667</v>
      </c>
    </row>
    <row r="755" spans="1:17" x14ac:dyDescent="0.2">
      <c r="A755" s="20">
        <f t="shared" si="12"/>
        <v>746</v>
      </c>
      <c r="B755" s="20" t="s">
        <v>2</v>
      </c>
      <c r="C755" s="20" t="s">
        <v>43</v>
      </c>
      <c r="D755" s="21">
        <v>1601078.45</v>
      </c>
      <c r="E755" s="21">
        <v>954267.83333333337</v>
      </c>
      <c r="F755" s="21">
        <v>196966.28333333333</v>
      </c>
      <c r="G755" s="21">
        <v>449844.33333333331</v>
      </c>
      <c r="I755" s="21">
        <v>0.36544175543053498</v>
      </c>
      <c r="J755" s="21">
        <v>0.37717553265531495</v>
      </c>
      <c r="K755" s="21">
        <v>0.3789605685473918</v>
      </c>
      <c r="L755" s="21">
        <v>0.33463128274743931</v>
      </c>
      <c r="N755" s="21">
        <v>17166.040064000001</v>
      </c>
      <c r="O755" s="21">
        <v>8552.7778645333328</v>
      </c>
      <c r="P755" s="21">
        <v>1980.9387861333335</v>
      </c>
      <c r="Q755" s="21">
        <v>6632.3234133333335</v>
      </c>
    </row>
    <row r="756" spans="1:17" x14ac:dyDescent="0.2">
      <c r="A756" s="20">
        <f t="shared" si="12"/>
        <v>747</v>
      </c>
      <c r="B756" s="20" t="s">
        <v>2</v>
      </c>
      <c r="C756" s="20" t="s">
        <v>43</v>
      </c>
      <c r="D756" s="21">
        <v>1600784</v>
      </c>
      <c r="E756" s="21">
        <v>953966.6166666667</v>
      </c>
      <c r="F756" s="21">
        <v>196903.55</v>
      </c>
      <c r="G756" s="21">
        <v>449913.83333333331</v>
      </c>
      <c r="I756" s="21">
        <v>0.36687877597269003</v>
      </c>
      <c r="J756" s="21">
        <v>0.37838061658586691</v>
      </c>
      <c r="K756" s="21">
        <v>0.38045999585414619</v>
      </c>
      <c r="L756" s="21">
        <v>0.33654727386688488</v>
      </c>
      <c r="N756" s="21">
        <v>17164.227037866665</v>
      </c>
      <c r="O756" s="21">
        <v>8549.2185770666656</v>
      </c>
      <c r="P756" s="21">
        <v>1979.7866495999997</v>
      </c>
      <c r="Q756" s="21">
        <v>6635.2218112</v>
      </c>
    </row>
    <row r="757" spans="1:17" x14ac:dyDescent="0.2">
      <c r="A757" s="20">
        <f t="shared" si="12"/>
        <v>748</v>
      </c>
      <c r="B757" s="20" t="s">
        <v>2</v>
      </c>
      <c r="C757" s="20" t="s">
        <v>43</v>
      </c>
      <c r="D757" s="21">
        <v>1601337.5666666667</v>
      </c>
      <c r="E757" s="21">
        <v>954453.53333333333</v>
      </c>
      <c r="F757" s="21">
        <v>196926.4</v>
      </c>
      <c r="G757" s="21">
        <v>449957.63333333336</v>
      </c>
      <c r="I757" s="21">
        <v>0.36752929207493562</v>
      </c>
      <c r="J757" s="21">
        <v>0.3790599579040097</v>
      </c>
      <c r="K757" s="21">
        <v>0.38148647591181278</v>
      </c>
      <c r="L757" s="21">
        <v>0.33696191930366182</v>
      </c>
      <c r="N757" s="21">
        <v>17166.470758399999</v>
      </c>
      <c r="O757" s="21">
        <v>8553.5512576000001</v>
      </c>
      <c r="P757" s="21">
        <v>1979.7694464000001</v>
      </c>
      <c r="Q757" s="21">
        <v>6633.1500544</v>
      </c>
    </row>
    <row r="758" spans="1:17" x14ac:dyDescent="0.2">
      <c r="A758" s="20">
        <f t="shared" si="12"/>
        <v>749</v>
      </c>
      <c r="B758" s="20" t="s">
        <v>2</v>
      </c>
      <c r="C758" s="20" t="s">
        <v>43</v>
      </c>
      <c r="D758" s="21">
        <v>1601064.3333333333</v>
      </c>
      <c r="E758" s="21">
        <v>954237.26666666672</v>
      </c>
      <c r="F758" s="21">
        <v>196852.05</v>
      </c>
      <c r="G758" s="21">
        <v>449975.01666666666</v>
      </c>
      <c r="I758" s="21">
        <v>0.36480513976848317</v>
      </c>
      <c r="J758" s="21">
        <v>0.37653847586054595</v>
      </c>
      <c r="K758" s="21">
        <v>0.37840975934295151</v>
      </c>
      <c r="L758" s="21">
        <v>0.33397124166263897</v>
      </c>
      <c r="N758" s="21">
        <v>17166.607155199999</v>
      </c>
      <c r="O758" s="21">
        <v>8552.8283136000009</v>
      </c>
      <c r="P758" s="21">
        <v>1979.9041365333333</v>
      </c>
      <c r="Q758" s="21">
        <v>6633.874705066667</v>
      </c>
    </row>
    <row r="759" spans="1:17" x14ac:dyDescent="0.2">
      <c r="A759" s="20">
        <f t="shared" si="12"/>
        <v>750</v>
      </c>
      <c r="B759" s="20" t="s">
        <v>2</v>
      </c>
      <c r="C759" s="20" t="s">
        <v>43</v>
      </c>
      <c r="D759" s="21">
        <v>1600786.8333333333</v>
      </c>
      <c r="E759" s="21">
        <v>954059.68333333335</v>
      </c>
      <c r="F759" s="21">
        <v>196828.26666666666</v>
      </c>
      <c r="G759" s="21">
        <v>449898.88333333336</v>
      </c>
      <c r="I759" s="21">
        <v>0.36594004460931245</v>
      </c>
      <c r="J759" s="21">
        <v>0.37754521300824978</v>
      </c>
      <c r="K759" s="21">
        <v>0.37982033805103871</v>
      </c>
      <c r="L759" s="21">
        <v>0.33525746703898246</v>
      </c>
      <c r="N759" s="21">
        <v>17164.172902399998</v>
      </c>
      <c r="O759" s="21">
        <v>8549.9394730666663</v>
      </c>
      <c r="P759" s="21">
        <v>1979.8493866666665</v>
      </c>
      <c r="Q759" s="21">
        <v>6634.3840426666666</v>
      </c>
    </row>
    <row r="760" spans="1:17" x14ac:dyDescent="0.2">
      <c r="A760" s="20">
        <f t="shared" si="12"/>
        <v>751</v>
      </c>
      <c r="B760" s="20" t="s">
        <v>2</v>
      </c>
      <c r="C760" s="20" t="s">
        <v>43</v>
      </c>
      <c r="D760" s="21">
        <v>1601446.65</v>
      </c>
      <c r="E760" s="21">
        <v>954445.21666666667</v>
      </c>
      <c r="F760" s="21">
        <v>196958.41666666666</v>
      </c>
      <c r="G760" s="21">
        <v>450043.01666666666</v>
      </c>
      <c r="I760" s="21">
        <v>0.36677151849964323</v>
      </c>
      <c r="J760" s="21">
        <v>0.37835222685122505</v>
      </c>
      <c r="K760" s="21">
        <v>0.38044625316426778</v>
      </c>
      <c r="L760" s="21">
        <v>0.33622664774156219</v>
      </c>
      <c r="N760" s="21">
        <v>17168.983927466667</v>
      </c>
      <c r="O760" s="21">
        <v>8553.5984981333331</v>
      </c>
      <c r="P760" s="21">
        <v>1980.9143466666667</v>
      </c>
      <c r="Q760" s="21">
        <v>6634.4710826666669</v>
      </c>
    </row>
    <row r="761" spans="1:17" x14ac:dyDescent="0.2">
      <c r="A761" s="20">
        <f t="shared" si="12"/>
        <v>752</v>
      </c>
      <c r="B761" s="20" t="s">
        <v>2</v>
      </c>
      <c r="C761" s="20" t="s">
        <v>43</v>
      </c>
      <c r="D761" s="21">
        <v>1600770.1333333333</v>
      </c>
      <c r="E761" s="21">
        <v>954123.1333333333</v>
      </c>
      <c r="F761" s="21">
        <v>196889.66666666666</v>
      </c>
      <c r="G761" s="21">
        <v>449757.33333333331</v>
      </c>
      <c r="I761" s="21">
        <v>0.36564269384794457</v>
      </c>
      <c r="J761" s="21">
        <v>0.37721729214964356</v>
      </c>
      <c r="K761" s="21">
        <v>0.37924637614298368</v>
      </c>
      <c r="L761" s="21">
        <v>0.3351328712075845</v>
      </c>
      <c r="N761" s="21">
        <v>17162.266624</v>
      </c>
      <c r="O761" s="21">
        <v>8550.8632576</v>
      </c>
      <c r="P761" s="21">
        <v>1979.6914176</v>
      </c>
      <c r="Q761" s="21">
        <v>6631.7119487999998</v>
      </c>
    </row>
    <row r="762" spans="1:17" x14ac:dyDescent="0.2">
      <c r="A762" s="20">
        <f t="shared" si="12"/>
        <v>753</v>
      </c>
      <c r="B762" s="20" t="s">
        <v>2</v>
      </c>
      <c r="C762" s="20" t="s">
        <v>43</v>
      </c>
      <c r="D762" s="21">
        <v>1600875.7333333334</v>
      </c>
      <c r="E762" s="21">
        <v>954208.46666666667</v>
      </c>
      <c r="F762" s="21">
        <v>196914.06666666668</v>
      </c>
      <c r="G762" s="21">
        <v>449753.2</v>
      </c>
      <c r="I762" s="21">
        <v>0.36504895080134475</v>
      </c>
      <c r="J762" s="21">
        <v>0.3768008236774536</v>
      </c>
      <c r="K762" s="21">
        <v>0.37837365520865107</v>
      </c>
      <c r="L762" s="21">
        <v>0.33428194718792442</v>
      </c>
      <c r="N762" s="21">
        <v>17163.802897066667</v>
      </c>
      <c r="O762" s="21">
        <v>8550.7639978666666</v>
      </c>
      <c r="P762" s="21">
        <v>1981.1391487999999</v>
      </c>
      <c r="Q762" s="21">
        <v>6631.8997503999999</v>
      </c>
    </row>
    <row r="763" spans="1:17" x14ac:dyDescent="0.2">
      <c r="A763" s="20">
        <f t="shared" si="12"/>
        <v>754</v>
      </c>
      <c r="B763" s="20" t="s">
        <v>2</v>
      </c>
      <c r="C763" s="20" t="s">
        <v>43</v>
      </c>
      <c r="D763" s="21">
        <v>1601189.25</v>
      </c>
      <c r="E763" s="21">
        <v>954443.78333333333</v>
      </c>
      <c r="F763" s="21">
        <v>196920.56666666668</v>
      </c>
      <c r="G763" s="21">
        <v>449824.9</v>
      </c>
      <c r="I763" s="21">
        <v>0.36699050248640708</v>
      </c>
      <c r="J763" s="21">
        <v>0.37854513958016073</v>
      </c>
      <c r="K763" s="21">
        <v>0.3808396068160817</v>
      </c>
      <c r="L763" s="21">
        <v>0.33641099251434653</v>
      </c>
      <c r="N763" s="21">
        <v>17166.788676266668</v>
      </c>
      <c r="O763" s="21">
        <v>8553.1991381333337</v>
      </c>
      <c r="P763" s="21">
        <v>1980.4956672000001</v>
      </c>
      <c r="Q763" s="21">
        <v>6633.0938709333332</v>
      </c>
    </row>
    <row r="764" spans="1:17" x14ac:dyDescent="0.2">
      <c r="A764" s="20">
        <f t="shared" si="12"/>
        <v>755</v>
      </c>
      <c r="B764" s="20" t="s">
        <v>2</v>
      </c>
      <c r="C764" s="20" t="s">
        <v>43</v>
      </c>
      <c r="D764" s="21">
        <v>1601253.2333333334</v>
      </c>
      <c r="E764" s="21">
        <v>954252.71666666667</v>
      </c>
      <c r="F764" s="21">
        <v>197021.25</v>
      </c>
      <c r="G764" s="21">
        <v>449979.26666666666</v>
      </c>
      <c r="I764" s="21">
        <v>0.36521842016785311</v>
      </c>
      <c r="J764" s="21">
        <v>0.37693622148975453</v>
      </c>
      <c r="K764" s="21">
        <v>0.37866921250034363</v>
      </c>
      <c r="L764" s="21">
        <v>0.33447959131894817</v>
      </c>
      <c r="N764" s="21">
        <v>17168.198451200002</v>
      </c>
      <c r="O764" s="21">
        <v>8553.6034133333342</v>
      </c>
      <c r="P764" s="21">
        <v>1980.6527487999999</v>
      </c>
      <c r="Q764" s="21">
        <v>6633.9422890666665</v>
      </c>
    </row>
    <row r="765" spans="1:17" x14ac:dyDescent="0.2">
      <c r="A765" s="20">
        <f t="shared" si="12"/>
        <v>756</v>
      </c>
      <c r="B765" s="20" t="s">
        <v>2</v>
      </c>
      <c r="C765" s="20" t="s">
        <v>43</v>
      </c>
      <c r="D765" s="21">
        <v>1601112.45</v>
      </c>
      <c r="E765" s="21">
        <v>954333.05</v>
      </c>
      <c r="F765" s="21">
        <v>196899.7</v>
      </c>
      <c r="G765" s="21">
        <v>449879.7</v>
      </c>
      <c r="I765" s="21">
        <v>0.36507508902117813</v>
      </c>
      <c r="J765" s="21">
        <v>0.37687072011530287</v>
      </c>
      <c r="K765" s="21">
        <v>0.37863013664655998</v>
      </c>
      <c r="L765" s="21">
        <v>0.3341202684110145</v>
      </c>
      <c r="N765" s="21">
        <v>17168.998126933337</v>
      </c>
      <c r="O765" s="21">
        <v>8553.5175338666668</v>
      </c>
      <c r="P765" s="21">
        <v>1980.1654613333335</v>
      </c>
      <c r="Q765" s="21">
        <v>6635.3151317333341</v>
      </c>
    </row>
    <row r="766" spans="1:17" x14ac:dyDescent="0.2">
      <c r="A766" s="20">
        <f t="shared" si="12"/>
        <v>757</v>
      </c>
      <c r="B766" s="20" t="s">
        <v>2</v>
      </c>
      <c r="C766" s="20" t="s">
        <v>43</v>
      </c>
      <c r="D766" s="21">
        <v>1601096</v>
      </c>
      <c r="E766" s="21">
        <v>954346.31666666665</v>
      </c>
      <c r="F766" s="21">
        <v>196889.65</v>
      </c>
      <c r="G766" s="21">
        <v>449860.03333333333</v>
      </c>
      <c r="I766" s="21">
        <v>0.36777061704399155</v>
      </c>
      <c r="J766" s="21">
        <v>0.37935803274698726</v>
      </c>
      <c r="K766" s="21">
        <v>0.38162440686953331</v>
      </c>
      <c r="L766" s="21">
        <v>0.33712536228861106</v>
      </c>
      <c r="N766" s="21">
        <v>17164.296806400002</v>
      </c>
      <c r="O766" s="21">
        <v>8552.1050282666656</v>
      </c>
      <c r="P766" s="21">
        <v>1979.1179775999999</v>
      </c>
      <c r="Q766" s="21">
        <v>6633.0738005333342</v>
      </c>
    </row>
    <row r="767" spans="1:17" x14ac:dyDescent="0.2">
      <c r="A767" s="20">
        <f t="shared" si="12"/>
        <v>758</v>
      </c>
      <c r="B767" s="20" t="s">
        <v>2</v>
      </c>
      <c r="C767" s="20" t="s">
        <v>43</v>
      </c>
      <c r="D767" s="21">
        <v>1601079.4833333334</v>
      </c>
      <c r="E767" s="21">
        <v>954319.33333333337</v>
      </c>
      <c r="F767" s="21">
        <v>196883.01666666666</v>
      </c>
      <c r="G767" s="21">
        <v>449877.13333333336</v>
      </c>
      <c r="I767" s="21">
        <v>0.3669384990870066</v>
      </c>
      <c r="J767" s="21">
        <v>0.378497024982553</v>
      </c>
      <c r="K767" s="21">
        <v>0.38070229267278094</v>
      </c>
      <c r="L767" s="21">
        <v>0.33639597778326735</v>
      </c>
      <c r="N767" s="21">
        <v>17163.681382399998</v>
      </c>
      <c r="O767" s="21">
        <v>8551.7590528000001</v>
      </c>
      <c r="P767" s="21">
        <v>1979.5293525333334</v>
      </c>
      <c r="Q767" s="21">
        <v>6632.3929770666673</v>
      </c>
    </row>
    <row r="768" spans="1:17" x14ac:dyDescent="0.2">
      <c r="A768" s="20">
        <f t="shared" si="12"/>
        <v>759</v>
      </c>
      <c r="B768" s="20" t="s">
        <v>2</v>
      </c>
      <c r="C768" s="20" t="s">
        <v>43</v>
      </c>
      <c r="D768" s="21">
        <v>1601262.9333333333</v>
      </c>
      <c r="E768" s="21">
        <v>954271.55</v>
      </c>
      <c r="F768" s="21">
        <v>197016.26666666666</v>
      </c>
      <c r="G768" s="21">
        <v>449975.11666666664</v>
      </c>
      <c r="I768" s="21">
        <v>0.36721703314683612</v>
      </c>
      <c r="J768" s="21">
        <v>0.37882728413800731</v>
      </c>
      <c r="K768" s="21">
        <v>0.38096201777247496</v>
      </c>
      <c r="L768" s="21">
        <v>0.33657685493497841</v>
      </c>
      <c r="N768" s="21">
        <v>17170.126301866665</v>
      </c>
      <c r="O768" s="21">
        <v>8551.4130773333327</v>
      </c>
      <c r="P768" s="21">
        <v>1981.8781354666669</v>
      </c>
      <c r="Q768" s="21">
        <v>6636.8350890666661</v>
      </c>
    </row>
    <row r="769" spans="1:17" x14ac:dyDescent="0.2">
      <c r="A769" s="20">
        <f t="shared" si="12"/>
        <v>760</v>
      </c>
      <c r="B769" s="20" t="s">
        <v>2</v>
      </c>
      <c r="C769" s="20" t="s">
        <v>43</v>
      </c>
      <c r="D769" s="21">
        <v>1601067.7000000002</v>
      </c>
      <c r="E769" s="21">
        <v>954250.98333333328</v>
      </c>
      <c r="F769" s="21">
        <v>196964.56666666668</v>
      </c>
      <c r="G769" s="21">
        <v>449852.15</v>
      </c>
      <c r="I769" s="21">
        <v>0.36832715023022866</v>
      </c>
      <c r="J769" s="21">
        <v>0.3798160252179637</v>
      </c>
      <c r="K769" s="21">
        <v>0.38204256290090755</v>
      </c>
      <c r="L769" s="21">
        <v>0.33795112431199154</v>
      </c>
      <c r="N769" s="21">
        <v>17166.130244266667</v>
      </c>
      <c r="O769" s="21">
        <v>8552.3461461333336</v>
      </c>
      <c r="P769" s="21">
        <v>1980.6255786666668</v>
      </c>
      <c r="Q769" s="21">
        <v>6633.1585194666668</v>
      </c>
    </row>
    <row r="770" spans="1:17" x14ac:dyDescent="0.2">
      <c r="A770" s="20">
        <f t="shared" si="12"/>
        <v>761</v>
      </c>
      <c r="B770" s="20" t="s">
        <v>2</v>
      </c>
      <c r="C770" s="20" t="s">
        <v>43</v>
      </c>
      <c r="D770" s="21">
        <v>1601157.2666666666</v>
      </c>
      <c r="E770" s="21">
        <v>954259.2</v>
      </c>
      <c r="F770" s="21">
        <v>196979.63333333333</v>
      </c>
      <c r="G770" s="21">
        <v>449918.43333333335</v>
      </c>
      <c r="I770" s="21">
        <v>0.36712448390974212</v>
      </c>
      <c r="J770" s="21">
        <v>0.37874436665984812</v>
      </c>
      <c r="K770" s="21">
        <v>0.380607846259571</v>
      </c>
      <c r="L770" s="21">
        <v>0.33657599607128785</v>
      </c>
      <c r="N770" s="21">
        <v>17166.902135466669</v>
      </c>
      <c r="O770" s="21">
        <v>8551.4718549333356</v>
      </c>
      <c r="P770" s="21">
        <v>1981.2206592000002</v>
      </c>
      <c r="Q770" s="21">
        <v>6634.2096213333334</v>
      </c>
    </row>
    <row r="771" spans="1:17" x14ac:dyDescent="0.2">
      <c r="A771" s="20">
        <f t="shared" si="12"/>
        <v>762</v>
      </c>
      <c r="B771" s="20" t="s">
        <v>2</v>
      </c>
      <c r="C771" s="20" t="s">
        <v>43</v>
      </c>
      <c r="D771" s="21">
        <v>1601148.6666666667</v>
      </c>
      <c r="E771" s="21">
        <v>954235.18333333335</v>
      </c>
      <c r="F771" s="21">
        <v>196988.3</v>
      </c>
      <c r="G771" s="21">
        <v>449925.18333333335</v>
      </c>
      <c r="I771" s="21">
        <v>0.36614478589953964</v>
      </c>
      <c r="J771" s="21">
        <v>0.37781315869178372</v>
      </c>
      <c r="K771" s="21">
        <v>0.37984632310649918</v>
      </c>
      <c r="L771" s="21">
        <v>0.33539875325938445</v>
      </c>
      <c r="N771" s="21">
        <v>17168.961877333335</v>
      </c>
      <c r="O771" s="21">
        <v>8551.1837696000021</v>
      </c>
      <c r="P771" s="21">
        <v>1982.9088256000002</v>
      </c>
      <c r="Q771" s="21">
        <v>6634.8692821333334</v>
      </c>
    </row>
    <row r="772" spans="1:17" x14ac:dyDescent="0.2">
      <c r="A772" s="20">
        <f t="shared" si="12"/>
        <v>763</v>
      </c>
      <c r="B772" s="20" t="s">
        <v>2</v>
      </c>
      <c r="C772" s="20" t="s">
        <v>43</v>
      </c>
      <c r="D772" s="21">
        <v>1601051.3666666667</v>
      </c>
      <c r="E772" s="21">
        <v>954222.31666666665</v>
      </c>
      <c r="F772" s="21">
        <v>196971.23333333334</v>
      </c>
      <c r="G772" s="21">
        <v>449857.81666666665</v>
      </c>
      <c r="I772" s="21">
        <v>0.36577076146692855</v>
      </c>
      <c r="J772" s="21">
        <v>0.37746974896957541</v>
      </c>
      <c r="K772" s="21">
        <v>0.3792894303347511</v>
      </c>
      <c r="L772" s="21">
        <v>0.33503610859416361</v>
      </c>
      <c r="N772" s="21">
        <v>17163.83423146667</v>
      </c>
      <c r="O772" s="21">
        <v>8551.9704746666648</v>
      </c>
      <c r="P772" s="21">
        <v>1980.7487317333332</v>
      </c>
      <c r="Q772" s="21">
        <v>6631.1150250666669</v>
      </c>
    </row>
    <row r="773" spans="1:17" x14ac:dyDescent="0.2">
      <c r="A773" s="20">
        <f t="shared" si="12"/>
        <v>764</v>
      </c>
      <c r="B773" s="20" t="s">
        <v>2</v>
      </c>
      <c r="C773" s="20" t="s">
        <v>43</v>
      </c>
      <c r="D773" s="21">
        <v>1601079.3166666667</v>
      </c>
      <c r="E773" s="21">
        <v>954233.25</v>
      </c>
      <c r="F773" s="21">
        <v>196996.43333333332</v>
      </c>
      <c r="G773" s="21">
        <v>449849.63333333336</v>
      </c>
      <c r="I773" s="21">
        <v>0.36982799187577203</v>
      </c>
      <c r="J773" s="21">
        <v>0.38148234852432567</v>
      </c>
      <c r="K773" s="21">
        <v>0.38342709174260853</v>
      </c>
      <c r="L773" s="21">
        <v>0.33915118840821551</v>
      </c>
      <c r="N773" s="21">
        <v>17163.1560704</v>
      </c>
      <c r="O773" s="21">
        <v>8551.8934698666653</v>
      </c>
      <c r="P773" s="21">
        <v>1980.9543509333332</v>
      </c>
      <c r="Q773" s="21">
        <v>6630.3082495999997</v>
      </c>
    </row>
    <row r="774" spans="1:17" x14ac:dyDescent="0.2">
      <c r="A774" s="20">
        <f t="shared" si="12"/>
        <v>765</v>
      </c>
      <c r="B774" s="20" t="s">
        <v>2</v>
      </c>
      <c r="C774" s="20" t="s">
        <v>43</v>
      </c>
      <c r="D774" s="21">
        <v>1601132.5166666666</v>
      </c>
      <c r="E774" s="21">
        <v>954184.06666666665</v>
      </c>
      <c r="F774" s="21">
        <v>196887.71666666667</v>
      </c>
      <c r="G774" s="21">
        <v>450060.73333333334</v>
      </c>
      <c r="I774" s="21">
        <v>0.3669510233855201</v>
      </c>
      <c r="J774" s="21">
        <v>0.37863375852150399</v>
      </c>
      <c r="K774" s="21">
        <v>0.38071950070018756</v>
      </c>
      <c r="L774" s="21">
        <v>0.33615890410938615</v>
      </c>
      <c r="N774" s="21">
        <v>17167.446357333334</v>
      </c>
      <c r="O774" s="21">
        <v>8550.5757183999995</v>
      </c>
      <c r="P774" s="21">
        <v>1979.5789141333332</v>
      </c>
      <c r="Q774" s="21">
        <v>6637.2917248000003</v>
      </c>
    </row>
    <row r="775" spans="1:17" x14ac:dyDescent="0.2">
      <c r="A775" s="20">
        <f t="shared" si="12"/>
        <v>766</v>
      </c>
      <c r="B775" s="20" t="s">
        <v>2</v>
      </c>
      <c r="C775" s="20" t="s">
        <v>43</v>
      </c>
      <c r="D775" s="21">
        <v>1601084.95</v>
      </c>
      <c r="E775" s="21">
        <v>954191.25</v>
      </c>
      <c r="F775" s="21">
        <v>196998.51666666666</v>
      </c>
      <c r="G775" s="21">
        <v>449895.18333333335</v>
      </c>
      <c r="I775" s="21">
        <v>0.36638946603051886</v>
      </c>
      <c r="J775" s="21">
        <v>0.37810966536670015</v>
      </c>
      <c r="K775" s="21">
        <v>0.37992856570578237</v>
      </c>
      <c r="L775" s="21">
        <v>0.33560341914455555</v>
      </c>
      <c r="N775" s="21">
        <v>17166.283844266665</v>
      </c>
      <c r="O775" s="21">
        <v>8551.0889471999999</v>
      </c>
      <c r="P775" s="21">
        <v>1981.8121216</v>
      </c>
      <c r="Q775" s="21">
        <v>6633.3827754666672</v>
      </c>
    </row>
    <row r="776" spans="1:17" x14ac:dyDescent="0.2">
      <c r="A776" s="20">
        <f t="shared" si="12"/>
        <v>767</v>
      </c>
      <c r="B776" s="20" t="s">
        <v>2</v>
      </c>
      <c r="C776" s="20" t="s">
        <v>43</v>
      </c>
      <c r="D776" s="21">
        <v>1601146.7333333334</v>
      </c>
      <c r="E776" s="21">
        <v>954287.43333333335</v>
      </c>
      <c r="F776" s="21">
        <v>196988.23333333334</v>
      </c>
      <c r="G776" s="21">
        <v>449871.06666666665</v>
      </c>
      <c r="I776" s="21">
        <v>0.36758253383689465</v>
      </c>
      <c r="J776" s="21">
        <v>0.37907029084144217</v>
      </c>
      <c r="K776" s="21">
        <v>0.38107476216430525</v>
      </c>
      <c r="L776" s="21">
        <v>0.33730623162992179</v>
      </c>
      <c r="N776" s="21">
        <v>17168.093661866667</v>
      </c>
      <c r="O776" s="21">
        <v>8552.617710933333</v>
      </c>
      <c r="P776" s="21">
        <v>1981.8684415999999</v>
      </c>
      <c r="Q776" s="21">
        <v>6633.6075093333338</v>
      </c>
    </row>
    <row r="777" spans="1:17" x14ac:dyDescent="0.2">
      <c r="A777" s="20">
        <f t="shared" si="12"/>
        <v>768</v>
      </c>
      <c r="B777" s="20" t="s">
        <v>2</v>
      </c>
      <c r="C777" s="20" t="s">
        <v>43</v>
      </c>
      <c r="D777" s="21">
        <v>1601296.5833333335</v>
      </c>
      <c r="E777" s="21">
        <v>954436.55</v>
      </c>
      <c r="F777" s="21">
        <v>196934.48333333334</v>
      </c>
      <c r="G777" s="21">
        <v>449925.55</v>
      </c>
      <c r="I777" s="21">
        <v>0.36839645370712348</v>
      </c>
      <c r="J777" s="21">
        <v>0.37989162637369661</v>
      </c>
      <c r="K777" s="21">
        <v>0.3820724981379171</v>
      </c>
      <c r="L777" s="21">
        <v>0.33802543413386205</v>
      </c>
      <c r="N777" s="21">
        <v>17169.367927466668</v>
      </c>
      <c r="O777" s="21">
        <v>8552.6170282666662</v>
      </c>
      <c r="P777" s="21">
        <v>1980.2638336000002</v>
      </c>
      <c r="Q777" s="21">
        <v>6636.4870656000003</v>
      </c>
    </row>
    <row r="778" spans="1:17" x14ac:dyDescent="0.2">
      <c r="A778" s="20">
        <f t="shared" si="12"/>
        <v>769</v>
      </c>
      <c r="B778" s="20" t="s">
        <v>2</v>
      </c>
      <c r="C778" s="20" t="s">
        <v>43</v>
      </c>
      <c r="D778" s="21">
        <v>1601044.4833333334</v>
      </c>
      <c r="E778" s="21">
        <v>954292.96666666667</v>
      </c>
      <c r="F778" s="21">
        <v>196890.06666666668</v>
      </c>
      <c r="G778" s="21">
        <v>449861.45</v>
      </c>
      <c r="I778" s="21">
        <v>0.36646022637576309</v>
      </c>
      <c r="J778" s="21">
        <v>0.37803718845739515</v>
      </c>
      <c r="K778" s="21">
        <v>0.38012610404249275</v>
      </c>
      <c r="L778" s="21">
        <v>0.33592084796330068</v>
      </c>
      <c r="N778" s="21">
        <v>17166.018286933333</v>
      </c>
      <c r="O778" s="21">
        <v>8552.8502271999987</v>
      </c>
      <c r="P778" s="21">
        <v>1979.3257813333335</v>
      </c>
      <c r="Q778" s="21">
        <v>6633.8422784000004</v>
      </c>
    </row>
    <row r="779" spans="1:17" x14ac:dyDescent="0.2">
      <c r="A779" s="20">
        <f t="shared" ref="A779:A842" si="13">A778+1</f>
        <v>770</v>
      </c>
      <c r="B779" s="20" t="s">
        <v>2</v>
      </c>
      <c r="C779" s="20" t="s">
        <v>43</v>
      </c>
      <c r="D779" s="21">
        <v>1600850.0666666667</v>
      </c>
      <c r="E779" s="21">
        <v>954083.33333333337</v>
      </c>
      <c r="F779" s="21">
        <v>196962.78333333333</v>
      </c>
      <c r="G779" s="21">
        <v>449803.95</v>
      </c>
      <c r="I779" s="21">
        <v>0.3666336632462478</v>
      </c>
      <c r="J779" s="21">
        <v>0.37823091532884967</v>
      </c>
      <c r="K779" s="21">
        <v>0.38033829089708743</v>
      </c>
      <c r="L779" s="21">
        <v>0.33603356173283938</v>
      </c>
      <c r="N779" s="21">
        <v>17164.227037866665</v>
      </c>
      <c r="O779" s="21">
        <v>8550.4191829333322</v>
      </c>
      <c r="P779" s="21">
        <v>1981.1629055999999</v>
      </c>
      <c r="Q779" s="21">
        <v>6632.644949333333</v>
      </c>
    </row>
    <row r="780" spans="1:17" x14ac:dyDescent="0.2">
      <c r="A780" s="20">
        <f t="shared" si="13"/>
        <v>771</v>
      </c>
      <c r="B780" s="20" t="s">
        <v>2</v>
      </c>
      <c r="C780" s="20" t="s">
        <v>43</v>
      </c>
      <c r="D780" s="21">
        <v>1601277.9833333334</v>
      </c>
      <c r="E780" s="21">
        <v>954382.2</v>
      </c>
      <c r="F780" s="21">
        <v>197025.78333333333</v>
      </c>
      <c r="G780" s="21">
        <v>449870</v>
      </c>
      <c r="I780" s="21">
        <v>0.36776796235848247</v>
      </c>
      <c r="J780" s="21">
        <v>0.379331702802085</v>
      </c>
      <c r="K780" s="21">
        <v>0.38142419185915344</v>
      </c>
      <c r="L780" s="21">
        <v>0.3372550200428272</v>
      </c>
      <c r="N780" s="21">
        <v>17168.465920000002</v>
      </c>
      <c r="O780" s="21">
        <v>8553.6615765333336</v>
      </c>
      <c r="P780" s="21">
        <v>1981.5414442666668</v>
      </c>
      <c r="Q780" s="21">
        <v>6633.2628992</v>
      </c>
    </row>
    <row r="781" spans="1:17" x14ac:dyDescent="0.2">
      <c r="A781" s="20">
        <f t="shared" si="13"/>
        <v>772</v>
      </c>
      <c r="B781" s="20" t="s">
        <v>2</v>
      </c>
      <c r="C781" s="20" t="s">
        <v>43</v>
      </c>
      <c r="D781" s="21">
        <v>1600911.1166666667</v>
      </c>
      <c r="E781" s="21">
        <v>954038.3666666667</v>
      </c>
      <c r="F781" s="21">
        <v>197078.76666666666</v>
      </c>
      <c r="G781" s="21">
        <v>449793.98333333334</v>
      </c>
      <c r="I781" s="21">
        <v>0.36646105933613826</v>
      </c>
      <c r="J781" s="21">
        <v>0.37818020887769332</v>
      </c>
      <c r="K781" s="21">
        <v>0.37989626550331906</v>
      </c>
      <c r="L781" s="21">
        <v>0.33571740188165405</v>
      </c>
      <c r="N781" s="21">
        <v>17160.648089599996</v>
      </c>
      <c r="O781" s="21">
        <v>8549.2452010666657</v>
      </c>
      <c r="P781" s="21">
        <v>1980.8736597333332</v>
      </c>
      <c r="Q781" s="21">
        <v>6630.5292288000001</v>
      </c>
    </row>
    <row r="782" spans="1:17" x14ac:dyDescent="0.2">
      <c r="A782" s="20">
        <f t="shared" si="13"/>
        <v>773</v>
      </c>
      <c r="B782" s="20" t="s">
        <v>2</v>
      </c>
      <c r="C782" s="20" t="s">
        <v>43</v>
      </c>
      <c r="D782" s="21">
        <v>1601098.0333333332</v>
      </c>
      <c r="E782" s="21">
        <v>954233.73333333328</v>
      </c>
      <c r="F782" s="21">
        <v>196908.78333333333</v>
      </c>
      <c r="G782" s="21">
        <v>449955.51666666666</v>
      </c>
      <c r="I782" s="21">
        <v>0.36672032279888916</v>
      </c>
      <c r="J782" s="21">
        <v>0.37842674291330158</v>
      </c>
      <c r="K782" s="21">
        <v>0.38028478931065118</v>
      </c>
      <c r="L782" s="21">
        <v>0.33595811841548334</v>
      </c>
      <c r="N782" s="21">
        <v>17167.061469866665</v>
      </c>
      <c r="O782" s="21">
        <v>8551.4235221333329</v>
      </c>
      <c r="P782" s="21">
        <v>1980.3673258666668</v>
      </c>
      <c r="Q782" s="21">
        <v>6635.2706218666672</v>
      </c>
    </row>
    <row r="783" spans="1:17" x14ac:dyDescent="0.2">
      <c r="A783" s="20">
        <f t="shared" si="13"/>
        <v>774</v>
      </c>
      <c r="B783" s="20" t="s">
        <v>2</v>
      </c>
      <c r="C783" s="20" t="s">
        <v>43</v>
      </c>
      <c r="D783" s="21">
        <v>1601306.5166666668</v>
      </c>
      <c r="E783" s="21">
        <v>954420.1166666667</v>
      </c>
      <c r="F783" s="21">
        <v>196862.96666666667</v>
      </c>
      <c r="G783" s="21">
        <v>450023.43333333335</v>
      </c>
      <c r="I783" s="21">
        <v>0.36768361495562518</v>
      </c>
      <c r="J783" s="21">
        <v>0.37928927931754441</v>
      </c>
      <c r="K783" s="21">
        <v>0.38138961611029265</v>
      </c>
      <c r="L783" s="21">
        <v>0.33707435649832457</v>
      </c>
      <c r="N783" s="21">
        <v>17168.960034133332</v>
      </c>
      <c r="O783" s="21">
        <v>8552.5364735999992</v>
      </c>
      <c r="P783" s="21">
        <v>1980.1746773333332</v>
      </c>
      <c r="Q783" s="21">
        <v>6636.2488831999999</v>
      </c>
    </row>
    <row r="784" spans="1:17" x14ac:dyDescent="0.2">
      <c r="A784" s="20">
        <f t="shared" si="13"/>
        <v>775</v>
      </c>
      <c r="B784" s="20" t="s">
        <v>2</v>
      </c>
      <c r="C784" s="20" t="s">
        <v>43</v>
      </c>
      <c r="D784" s="21">
        <v>1600911.9166666665</v>
      </c>
      <c r="E784" s="21">
        <v>954197.46666666667</v>
      </c>
      <c r="F784" s="21">
        <v>196919.23333333334</v>
      </c>
      <c r="G784" s="21">
        <v>449795.21666666667</v>
      </c>
      <c r="I784" s="21">
        <v>0.36626609151877659</v>
      </c>
      <c r="J784" s="21">
        <v>0.37805129347091121</v>
      </c>
      <c r="K784" s="21">
        <v>0.37985126287816479</v>
      </c>
      <c r="L784" s="21">
        <v>0.33531736005196144</v>
      </c>
      <c r="N784" s="21">
        <v>17166.022587733332</v>
      </c>
      <c r="O784" s="21">
        <v>8550.9801984000005</v>
      </c>
      <c r="P784" s="21">
        <v>1980.8136533333334</v>
      </c>
      <c r="Q784" s="21">
        <v>6634.228736</v>
      </c>
    </row>
    <row r="785" spans="1:17" x14ac:dyDescent="0.2">
      <c r="A785" s="20">
        <f t="shared" si="13"/>
        <v>776</v>
      </c>
      <c r="B785" s="20" t="s">
        <v>2</v>
      </c>
      <c r="C785" s="20" t="s">
        <v>43</v>
      </c>
      <c r="D785" s="21">
        <v>1601288.3833333333</v>
      </c>
      <c r="E785" s="21">
        <v>954430.41666666663</v>
      </c>
      <c r="F785" s="21">
        <v>196973.96666666667</v>
      </c>
      <c r="G785" s="21">
        <v>449884</v>
      </c>
      <c r="I785" s="21">
        <v>0.36646048315906621</v>
      </c>
      <c r="J785" s="21">
        <v>0.37822194118394348</v>
      </c>
      <c r="K785" s="21">
        <v>0.38001765427884798</v>
      </c>
      <c r="L785" s="21">
        <v>0.33557273641649848</v>
      </c>
      <c r="N785" s="21">
        <v>17166.473284266667</v>
      </c>
      <c r="O785" s="21">
        <v>8553.2706816000009</v>
      </c>
      <c r="P785" s="21">
        <v>1980.7300949333332</v>
      </c>
      <c r="Q785" s="21">
        <v>6632.4725077333333</v>
      </c>
    </row>
    <row r="786" spans="1:17" x14ac:dyDescent="0.2">
      <c r="A786" s="20">
        <f t="shared" si="13"/>
        <v>777</v>
      </c>
      <c r="B786" s="20" t="s">
        <v>2</v>
      </c>
      <c r="C786" s="20" t="s">
        <v>43</v>
      </c>
      <c r="D786" s="21">
        <v>1601177.75</v>
      </c>
      <c r="E786" s="21">
        <v>954473.73333333328</v>
      </c>
      <c r="F786" s="21">
        <v>196874.36666666667</v>
      </c>
      <c r="G786" s="21">
        <v>449829.65</v>
      </c>
      <c r="I786" s="21">
        <v>0.36701134244256561</v>
      </c>
      <c r="J786" s="21">
        <v>0.37871544223043402</v>
      </c>
      <c r="K786" s="21">
        <v>0.38070643605033394</v>
      </c>
      <c r="L786" s="21">
        <v>0.33618307511891815</v>
      </c>
      <c r="N786" s="21">
        <v>17163.272738133335</v>
      </c>
      <c r="O786" s="21">
        <v>8553.3196970666686</v>
      </c>
      <c r="P786" s="21">
        <v>1978.8677802666668</v>
      </c>
      <c r="Q786" s="21">
        <v>6631.0852607999996</v>
      </c>
    </row>
    <row r="787" spans="1:17" x14ac:dyDescent="0.2">
      <c r="A787" s="20">
        <f t="shared" si="13"/>
        <v>778</v>
      </c>
      <c r="B787" s="20" t="s">
        <v>2</v>
      </c>
      <c r="C787" s="20" t="s">
        <v>43</v>
      </c>
      <c r="D787" s="21">
        <v>1600986.8</v>
      </c>
      <c r="E787" s="21">
        <v>954077.6</v>
      </c>
      <c r="F787" s="21">
        <v>196913</v>
      </c>
      <c r="G787" s="21">
        <v>449996.2</v>
      </c>
      <c r="I787" s="21">
        <v>0.36809813221653875</v>
      </c>
      <c r="J787" s="21">
        <v>0.37967520252021425</v>
      </c>
      <c r="K787" s="21">
        <v>0.38185198361713041</v>
      </c>
      <c r="L787" s="21">
        <v>0.33753401725021975</v>
      </c>
      <c r="N787" s="21">
        <v>17163.4704384</v>
      </c>
      <c r="O787" s="21">
        <v>8548.8494592000006</v>
      </c>
      <c r="P787" s="21">
        <v>1980.6403242666668</v>
      </c>
      <c r="Q787" s="21">
        <v>6633.9806549333334</v>
      </c>
    </row>
    <row r="788" spans="1:17" x14ac:dyDescent="0.2">
      <c r="A788" s="20">
        <f t="shared" si="13"/>
        <v>779</v>
      </c>
      <c r="B788" s="20" t="s">
        <v>2</v>
      </c>
      <c r="C788" s="20" t="s">
        <v>43</v>
      </c>
      <c r="D788" s="21">
        <v>1601116.2333333334</v>
      </c>
      <c r="E788" s="21">
        <v>954222.8</v>
      </c>
      <c r="F788" s="21">
        <v>196905.3</v>
      </c>
      <c r="G788" s="21">
        <v>449988.13333333336</v>
      </c>
      <c r="I788" s="21">
        <v>0.36652768968240845</v>
      </c>
      <c r="J788" s="21">
        <v>0.37819372792182288</v>
      </c>
      <c r="K788" s="21">
        <v>0.38019176781935277</v>
      </c>
      <c r="L788" s="21">
        <v>0.33581014836391238</v>
      </c>
      <c r="N788" s="21">
        <v>17169.890167466667</v>
      </c>
      <c r="O788" s="21">
        <v>8552.5845333333327</v>
      </c>
      <c r="P788" s="21">
        <v>1981.7979221333333</v>
      </c>
      <c r="Q788" s="21">
        <v>6635.5077120000005</v>
      </c>
    </row>
    <row r="789" spans="1:17" x14ac:dyDescent="0.2">
      <c r="A789" s="20">
        <f t="shared" si="13"/>
        <v>780</v>
      </c>
      <c r="B789" s="20" t="s">
        <v>2</v>
      </c>
      <c r="C789" s="20" t="s">
        <v>43</v>
      </c>
      <c r="D789" s="21">
        <v>1601097.1833333336</v>
      </c>
      <c r="E789" s="21">
        <v>954168.8</v>
      </c>
      <c r="F789" s="21">
        <v>196994.1</v>
      </c>
      <c r="G789" s="21">
        <v>449934.28333333333</v>
      </c>
      <c r="I789" s="21">
        <v>0.366995960218155</v>
      </c>
      <c r="J789" s="21">
        <v>0.37864010211470617</v>
      </c>
      <c r="K789" s="21">
        <v>0.38076565626415543</v>
      </c>
      <c r="L789" s="21">
        <v>0.33627363855395626</v>
      </c>
      <c r="N789" s="21">
        <v>17167.567189333335</v>
      </c>
      <c r="O789" s="21">
        <v>8551.6607488000009</v>
      </c>
      <c r="P789" s="21">
        <v>1981.8616149333332</v>
      </c>
      <c r="Q789" s="21">
        <v>6634.0448256</v>
      </c>
    </row>
    <row r="790" spans="1:17" x14ac:dyDescent="0.2">
      <c r="A790" s="20">
        <f t="shared" si="13"/>
        <v>781</v>
      </c>
      <c r="B790" s="20" t="s">
        <v>2</v>
      </c>
      <c r="C790" s="20" t="s">
        <v>43</v>
      </c>
      <c r="D790" s="21">
        <v>1601065.1333333333</v>
      </c>
      <c r="E790" s="21">
        <v>954156.51666666672</v>
      </c>
      <c r="F790" s="21">
        <v>196973.46666666667</v>
      </c>
      <c r="G790" s="21">
        <v>449935.15</v>
      </c>
      <c r="I790" s="21">
        <v>0.36734579683141766</v>
      </c>
      <c r="J790" s="21">
        <v>0.37903669310648214</v>
      </c>
      <c r="K790" s="21">
        <v>0.381072419229392</v>
      </c>
      <c r="L790" s="21">
        <v>0.33654419072022562</v>
      </c>
      <c r="N790" s="21">
        <v>17164.313668266666</v>
      </c>
      <c r="O790" s="21">
        <v>8548.593186133332</v>
      </c>
      <c r="P790" s="21">
        <v>1980.8279210666665</v>
      </c>
      <c r="Q790" s="21">
        <v>6634.8925610666665</v>
      </c>
    </row>
    <row r="791" spans="1:17" x14ac:dyDescent="0.2">
      <c r="A791" s="20">
        <f t="shared" si="13"/>
        <v>782</v>
      </c>
      <c r="B791" s="20" t="s">
        <v>2</v>
      </c>
      <c r="C791" s="20" t="s">
        <v>43</v>
      </c>
      <c r="D791" s="21">
        <v>1601156.6833333333</v>
      </c>
      <c r="E791" s="21">
        <v>954405.3</v>
      </c>
      <c r="F791" s="21">
        <v>196891.55</v>
      </c>
      <c r="G791" s="21">
        <v>449859.83333333331</v>
      </c>
      <c r="I791" s="21">
        <v>0.3670797011839389</v>
      </c>
      <c r="J791" s="21">
        <v>0.37891136401903891</v>
      </c>
      <c r="K791" s="21">
        <v>0.3807820680978945</v>
      </c>
      <c r="L791" s="21">
        <v>0.33598094343460316</v>
      </c>
      <c r="N791" s="21">
        <v>17162.942532266665</v>
      </c>
      <c r="O791" s="21">
        <v>8552.4793344000009</v>
      </c>
      <c r="P791" s="21">
        <v>1979.4492074666668</v>
      </c>
      <c r="Q791" s="21">
        <v>6631.0139903999998</v>
      </c>
    </row>
    <row r="792" spans="1:17" x14ac:dyDescent="0.2">
      <c r="A792" s="20">
        <f t="shared" si="13"/>
        <v>783</v>
      </c>
      <c r="B792" s="20" t="s">
        <v>2</v>
      </c>
      <c r="C792" s="20" t="s">
        <v>43</v>
      </c>
      <c r="D792" s="21">
        <v>1601061</v>
      </c>
      <c r="E792" s="21">
        <v>954188.06666666665</v>
      </c>
      <c r="F792" s="21">
        <v>197022.11666666667</v>
      </c>
      <c r="G792" s="21">
        <v>449850.81666666665</v>
      </c>
      <c r="I792" s="21">
        <v>0.36527257239626304</v>
      </c>
      <c r="J792" s="21">
        <v>0.37712146796567919</v>
      </c>
      <c r="K792" s="21">
        <v>0.3788045948648574</v>
      </c>
      <c r="L792" s="21">
        <v>0.33421298119980442</v>
      </c>
      <c r="N792" s="21">
        <v>17162.828322133333</v>
      </c>
      <c r="O792" s="21">
        <v>8550.4196608000002</v>
      </c>
      <c r="P792" s="21">
        <v>1981.1469311999999</v>
      </c>
      <c r="Q792" s="21">
        <v>6631.2617301333339</v>
      </c>
    </row>
    <row r="793" spans="1:17" x14ac:dyDescent="0.2">
      <c r="A793" s="20">
        <f t="shared" si="13"/>
        <v>784</v>
      </c>
      <c r="B793" s="20" t="s">
        <v>2</v>
      </c>
      <c r="C793" s="20" t="s">
        <v>43</v>
      </c>
      <c r="D793" s="21">
        <v>1601048.6833333333</v>
      </c>
      <c r="E793" s="21">
        <v>954278.6333333333</v>
      </c>
      <c r="F793" s="21">
        <v>196969.68333333332</v>
      </c>
      <c r="G793" s="21">
        <v>449800.36666666664</v>
      </c>
      <c r="I793" s="21">
        <v>0.36693798326203303</v>
      </c>
      <c r="J793" s="21">
        <v>0.37862433070299278</v>
      </c>
      <c r="K793" s="21">
        <v>0.38060873767291259</v>
      </c>
      <c r="L793" s="21">
        <v>0.33615820436933097</v>
      </c>
      <c r="N793" s="21">
        <v>17163.5542016</v>
      </c>
      <c r="O793" s="21">
        <v>8551.9495850666663</v>
      </c>
      <c r="P793" s="21">
        <v>1980.7972693333334</v>
      </c>
      <c r="Q793" s="21">
        <v>6630.8073471999996</v>
      </c>
    </row>
    <row r="794" spans="1:17" x14ac:dyDescent="0.2">
      <c r="A794" s="20">
        <f t="shared" si="13"/>
        <v>785</v>
      </c>
      <c r="B794" s="20" t="s">
        <v>2</v>
      </c>
      <c r="C794" s="20" t="s">
        <v>43</v>
      </c>
      <c r="D794" s="21">
        <v>1601336.9</v>
      </c>
      <c r="E794" s="21">
        <v>954452.78333333333</v>
      </c>
      <c r="F794" s="21">
        <v>196892.25</v>
      </c>
      <c r="G794" s="21">
        <v>449991.86666666664</v>
      </c>
      <c r="I794" s="21">
        <v>0.36605857405771386</v>
      </c>
      <c r="J794" s="21">
        <v>0.37783720411732608</v>
      </c>
      <c r="K794" s="21">
        <v>0.37977343360814525</v>
      </c>
      <c r="L794" s="21">
        <v>0.33507469005365725</v>
      </c>
      <c r="N794" s="21">
        <v>17169.392708266667</v>
      </c>
      <c r="O794" s="21">
        <v>8552.6627669333338</v>
      </c>
      <c r="P794" s="21">
        <v>1979.4827264000003</v>
      </c>
      <c r="Q794" s="21">
        <v>6637.2472149333335</v>
      </c>
    </row>
    <row r="795" spans="1:17" x14ac:dyDescent="0.2">
      <c r="A795" s="20">
        <f t="shared" si="13"/>
        <v>786</v>
      </c>
      <c r="B795" s="20" t="s">
        <v>2</v>
      </c>
      <c r="C795" s="20" t="s">
        <v>43</v>
      </c>
      <c r="D795" s="21">
        <v>1601212.3666666665</v>
      </c>
      <c r="E795" s="21">
        <v>954406.98333333328</v>
      </c>
      <c r="F795" s="21">
        <v>196941.93333333332</v>
      </c>
      <c r="G795" s="21">
        <v>449863.45</v>
      </c>
      <c r="I795" s="21">
        <v>0.36612014377605667</v>
      </c>
      <c r="J795" s="21">
        <v>0.37795575659293773</v>
      </c>
      <c r="K795" s="21">
        <v>0.3795658407266575</v>
      </c>
      <c r="L795" s="21">
        <v>0.33512404245480859</v>
      </c>
      <c r="N795" s="21">
        <v>17167.218414933337</v>
      </c>
      <c r="O795" s="21">
        <v>8553.5333034666655</v>
      </c>
      <c r="P795" s="21">
        <v>1980.6388906666664</v>
      </c>
      <c r="Q795" s="21">
        <v>6633.0462207999999</v>
      </c>
    </row>
    <row r="796" spans="1:17" x14ac:dyDescent="0.2">
      <c r="A796" s="20">
        <f t="shared" si="13"/>
        <v>787</v>
      </c>
      <c r="B796" s="20" t="s">
        <v>2</v>
      </c>
      <c r="C796" s="20" t="s">
        <v>43</v>
      </c>
      <c r="D796" s="21">
        <v>1600866.1666666667</v>
      </c>
      <c r="E796" s="21">
        <v>954037.33333333337</v>
      </c>
      <c r="F796" s="21">
        <v>196916.06666666668</v>
      </c>
      <c r="G796" s="21">
        <v>449912.76666666666</v>
      </c>
      <c r="I796" s="21">
        <v>0.36843657053572143</v>
      </c>
      <c r="J796" s="21">
        <v>0.38004419123011257</v>
      </c>
      <c r="K796" s="21">
        <v>0.38224156281813471</v>
      </c>
      <c r="L796" s="21">
        <v>0.33778056498063364</v>
      </c>
      <c r="N796" s="21">
        <v>17162.58433706667</v>
      </c>
      <c r="O796" s="21">
        <v>8549.0574677333334</v>
      </c>
      <c r="P796" s="21">
        <v>1980.2943488000003</v>
      </c>
      <c r="Q796" s="21">
        <v>6633.2325205333336</v>
      </c>
    </row>
    <row r="797" spans="1:17" x14ac:dyDescent="0.2">
      <c r="A797" s="20">
        <f t="shared" si="13"/>
        <v>788</v>
      </c>
      <c r="B797" s="20" t="s">
        <v>2</v>
      </c>
      <c r="C797" s="20" t="s">
        <v>43</v>
      </c>
      <c r="D797" s="21">
        <v>1601003.3333333335</v>
      </c>
      <c r="E797" s="21">
        <v>954093.96666666667</v>
      </c>
      <c r="F797" s="21">
        <v>196984.96666666667</v>
      </c>
      <c r="G797" s="21">
        <v>449924.4</v>
      </c>
      <c r="I797" s="21">
        <v>0.36846081137661596</v>
      </c>
      <c r="J797" s="21">
        <v>0.38002802103454586</v>
      </c>
      <c r="K797" s="21">
        <v>0.38244368089679937</v>
      </c>
      <c r="L797" s="21">
        <v>0.33780983971973955</v>
      </c>
      <c r="N797" s="21">
        <v>17165.606297599999</v>
      </c>
      <c r="O797" s="21">
        <v>8550.8569088000004</v>
      </c>
      <c r="P797" s="21">
        <v>1980.8498346666665</v>
      </c>
      <c r="Q797" s="21">
        <v>6633.8995541333334</v>
      </c>
    </row>
    <row r="798" spans="1:17" x14ac:dyDescent="0.2">
      <c r="A798" s="20">
        <f t="shared" si="13"/>
        <v>789</v>
      </c>
      <c r="B798" s="20" t="s">
        <v>2</v>
      </c>
      <c r="C798" s="20" t="s">
        <v>43</v>
      </c>
      <c r="D798" s="21">
        <v>1601070.6333333333</v>
      </c>
      <c r="E798" s="21">
        <v>954141.6333333333</v>
      </c>
      <c r="F798" s="21">
        <v>196937.86666666667</v>
      </c>
      <c r="G798" s="21">
        <v>449991.13333333336</v>
      </c>
      <c r="I798" s="21">
        <v>0.36649390241350793</v>
      </c>
      <c r="J798" s="21">
        <v>0.37820546291013607</v>
      </c>
      <c r="K798" s="21">
        <v>0.38003248960416619</v>
      </c>
      <c r="L798" s="21">
        <v>0.33573607872569933</v>
      </c>
      <c r="N798" s="21">
        <v>17167.48288</v>
      </c>
      <c r="O798" s="21">
        <v>8551.5516586666672</v>
      </c>
      <c r="P798" s="21">
        <v>1979.9806634666668</v>
      </c>
      <c r="Q798" s="21">
        <v>6635.9505578666667</v>
      </c>
    </row>
    <row r="799" spans="1:17" x14ac:dyDescent="0.2">
      <c r="A799" s="20">
        <f t="shared" si="13"/>
        <v>790</v>
      </c>
      <c r="B799" s="20" t="s">
        <v>2</v>
      </c>
      <c r="C799" s="20" t="s">
        <v>43</v>
      </c>
      <c r="D799" s="21">
        <v>1601194.7333333332</v>
      </c>
      <c r="E799" s="21">
        <v>954257.3833333333</v>
      </c>
      <c r="F799" s="21">
        <v>196911.78333333333</v>
      </c>
      <c r="G799" s="21">
        <v>450025.56666666665</v>
      </c>
      <c r="I799" s="21">
        <v>0.3680513894812128</v>
      </c>
      <c r="J799" s="21">
        <v>0.37969219563981016</v>
      </c>
      <c r="K799" s="21">
        <v>0.38191876328376151</v>
      </c>
      <c r="L799" s="21">
        <v>0.33729985988944183</v>
      </c>
      <c r="N799" s="21">
        <v>17165.979238399999</v>
      </c>
      <c r="O799" s="21">
        <v>8551.3021439999993</v>
      </c>
      <c r="P799" s="21">
        <v>1979.9360170666666</v>
      </c>
      <c r="Q799" s="21">
        <v>6634.741077333334</v>
      </c>
    </row>
    <row r="800" spans="1:17" x14ac:dyDescent="0.2">
      <c r="A800" s="20">
        <f t="shared" si="13"/>
        <v>791</v>
      </c>
      <c r="B800" s="20" t="s">
        <v>2</v>
      </c>
      <c r="C800" s="20" t="s">
        <v>43</v>
      </c>
      <c r="D800" s="21">
        <v>1601207.7833333332</v>
      </c>
      <c r="E800" s="21">
        <v>954251.33333333337</v>
      </c>
      <c r="F800" s="21">
        <v>196964.6</v>
      </c>
      <c r="G800" s="21">
        <v>449991.85</v>
      </c>
      <c r="I800" s="21">
        <v>0.36830997044137526</v>
      </c>
      <c r="J800" s="21">
        <v>0.37997515338376964</v>
      </c>
      <c r="K800" s="21">
        <v>0.38218625614281282</v>
      </c>
      <c r="L800" s="21">
        <v>0.33749907144614583</v>
      </c>
      <c r="N800" s="21">
        <v>17165.078323199999</v>
      </c>
      <c r="O800" s="21">
        <v>8550.8753407999993</v>
      </c>
      <c r="P800" s="21">
        <v>1981.2801877333332</v>
      </c>
      <c r="Q800" s="21">
        <v>6632.922794666667</v>
      </c>
    </row>
    <row r="801" spans="1:17" x14ac:dyDescent="0.2">
      <c r="A801" s="20">
        <f t="shared" si="13"/>
        <v>792</v>
      </c>
      <c r="B801" s="20" t="s">
        <v>2</v>
      </c>
      <c r="C801" s="20" t="s">
        <v>43</v>
      </c>
      <c r="D801" s="21">
        <v>1601128.6833333333</v>
      </c>
      <c r="E801" s="21">
        <v>954139.51666666672</v>
      </c>
      <c r="F801" s="21">
        <v>196945.36666666667</v>
      </c>
      <c r="G801" s="21">
        <v>450043.8</v>
      </c>
      <c r="I801" s="21">
        <v>0.3661065816893897</v>
      </c>
      <c r="J801" s="21">
        <v>0.37805747789749333</v>
      </c>
      <c r="K801" s="21">
        <v>0.37957002364953668</v>
      </c>
      <c r="L801" s="21">
        <v>0.33487765498232241</v>
      </c>
      <c r="N801" s="21">
        <v>17165.442935466664</v>
      </c>
      <c r="O801" s="21">
        <v>8550.7914410666672</v>
      </c>
      <c r="P801" s="21">
        <v>1980.8192511999998</v>
      </c>
      <c r="Q801" s="21">
        <v>6633.8322431999995</v>
      </c>
    </row>
    <row r="802" spans="1:17" x14ac:dyDescent="0.2">
      <c r="A802" s="20">
        <f t="shared" si="13"/>
        <v>793</v>
      </c>
      <c r="B802" s="20" t="s">
        <v>2</v>
      </c>
      <c r="C802" s="20" t="s">
        <v>43</v>
      </c>
      <c r="D802" s="21">
        <v>1601209.0499999998</v>
      </c>
      <c r="E802" s="21">
        <v>954405.25</v>
      </c>
      <c r="F802" s="21">
        <v>196934.7</v>
      </c>
      <c r="G802" s="21">
        <v>449869.1</v>
      </c>
      <c r="I802" s="21">
        <v>0.36688790735975418</v>
      </c>
      <c r="J802" s="21">
        <v>0.3787058364183698</v>
      </c>
      <c r="K802" s="21">
        <v>0.38061041697239412</v>
      </c>
      <c r="L802" s="21">
        <v>0.33580879601051355</v>
      </c>
      <c r="N802" s="21">
        <v>17170.379093333333</v>
      </c>
      <c r="O802" s="21">
        <v>8553.0426026666664</v>
      </c>
      <c r="P802" s="21">
        <v>1981.2134229333335</v>
      </c>
      <c r="Q802" s="21">
        <v>6636.1230677333333</v>
      </c>
    </row>
    <row r="803" spans="1:17" x14ac:dyDescent="0.2">
      <c r="A803" s="20">
        <f t="shared" si="13"/>
        <v>794</v>
      </c>
      <c r="B803" s="20" t="s">
        <v>2</v>
      </c>
      <c r="C803" s="20" t="s">
        <v>43</v>
      </c>
      <c r="D803" s="21">
        <v>1600984.2166666668</v>
      </c>
      <c r="E803" s="21">
        <v>954111.2</v>
      </c>
      <c r="F803" s="21">
        <v>196934.11666666667</v>
      </c>
      <c r="G803" s="21">
        <v>449938.9</v>
      </c>
      <c r="I803" s="21">
        <v>0.36732309287912718</v>
      </c>
      <c r="J803" s="21">
        <v>0.37906252438569704</v>
      </c>
      <c r="K803" s="21">
        <v>0.3812097368942422</v>
      </c>
      <c r="L803" s="21">
        <v>0.33635116079094296</v>
      </c>
      <c r="N803" s="21">
        <v>17166.42310826667</v>
      </c>
      <c r="O803" s="21">
        <v>8549.0747391999994</v>
      </c>
      <c r="P803" s="21">
        <v>1980.8232106666667</v>
      </c>
      <c r="Q803" s="21">
        <v>6636.5251584000007</v>
      </c>
    </row>
    <row r="804" spans="1:17" x14ac:dyDescent="0.2">
      <c r="A804" s="20">
        <f t="shared" si="13"/>
        <v>795</v>
      </c>
      <c r="B804" s="20" t="s">
        <v>2</v>
      </c>
      <c r="C804" s="20" t="s">
        <v>43</v>
      </c>
      <c r="D804" s="21">
        <v>1601214.8</v>
      </c>
      <c r="E804" s="21">
        <v>954196.25</v>
      </c>
      <c r="F804" s="21">
        <v>197034.35</v>
      </c>
      <c r="G804" s="21">
        <v>449984.2</v>
      </c>
      <c r="I804" s="21">
        <v>0.36615105220944333</v>
      </c>
      <c r="J804" s="21">
        <v>0.37797752076682339</v>
      </c>
      <c r="K804" s="21">
        <v>0.3796615031000094</v>
      </c>
      <c r="L804" s="21">
        <v>0.33515708651548209</v>
      </c>
      <c r="N804" s="21">
        <v>17168.258457600001</v>
      </c>
      <c r="O804" s="21">
        <v>8552.1913173333323</v>
      </c>
      <c r="P804" s="21">
        <v>1980.8349525333333</v>
      </c>
      <c r="Q804" s="21">
        <v>6635.2321877333334</v>
      </c>
    </row>
    <row r="805" spans="1:17" x14ac:dyDescent="0.2">
      <c r="A805" s="20">
        <f t="shared" si="13"/>
        <v>796</v>
      </c>
      <c r="B805" s="20" t="s">
        <v>2</v>
      </c>
      <c r="C805" s="20" t="s">
        <v>43</v>
      </c>
      <c r="D805" s="21">
        <v>1601027.75</v>
      </c>
      <c r="E805" s="21">
        <v>954221.93333333335</v>
      </c>
      <c r="F805" s="21">
        <v>196865.95</v>
      </c>
      <c r="G805" s="21">
        <v>449939.86666666664</v>
      </c>
      <c r="I805" s="21">
        <v>0.36721433985138613</v>
      </c>
      <c r="J805" s="21">
        <v>0.37893253873714489</v>
      </c>
      <c r="K805" s="21">
        <v>0.38092997587106014</v>
      </c>
      <c r="L805" s="21">
        <v>0.33636154120150574</v>
      </c>
      <c r="N805" s="21">
        <v>17164.454297600001</v>
      </c>
      <c r="O805" s="21">
        <v>8552.1405269333336</v>
      </c>
      <c r="P805" s="21">
        <v>1979.5389781333336</v>
      </c>
      <c r="Q805" s="21">
        <v>6632.7747925333333</v>
      </c>
    </row>
    <row r="806" spans="1:17" x14ac:dyDescent="0.2">
      <c r="A806" s="20">
        <f t="shared" si="13"/>
        <v>797</v>
      </c>
      <c r="B806" s="20" t="s">
        <v>2</v>
      </c>
      <c r="C806" s="20" t="s">
        <v>43</v>
      </c>
      <c r="D806" s="21">
        <v>1601018.1666666667</v>
      </c>
      <c r="E806" s="21">
        <v>954458.03333333333</v>
      </c>
      <c r="F806" s="21">
        <v>196887.83333333334</v>
      </c>
      <c r="G806" s="21">
        <v>449672.3</v>
      </c>
      <c r="I806" s="21">
        <v>0.41248653135208024</v>
      </c>
      <c r="J806" s="21">
        <v>0.42533459078923708</v>
      </c>
      <c r="K806" s="21">
        <v>0.4261828300716059</v>
      </c>
      <c r="L806" s="21">
        <v>0.37921882034984145</v>
      </c>
      <c r="N806" s="21">
        <v>17163.017284266665</v>
      </c>
      <c r="O806" s="21">
        <v>8552.8984917333328</v>
      </c>
      <c r="P806" s="21">
        <v>1979.702272</v>
      </c>
      <c r="Q806" s="21">
        <v>6630.4165205333329</v>
      </c>
    </row>
    <row r="807" spans="1:17" x14ac:dyDescent="0.2">
      <c r="A807" s="20">
        <f t="shared" si="13"/>
        <v>798</v>
      </c>
      <c r="B807" s="20" t="s">
        <v>2</v>
      </c>
      <c r="C807" s="20" t="s">
        <v>43</v>
      </c>
      <c r="D807" s="21">
        <v>1601026.2166666668</v>
      </c>
      <c r="E807" s="21">
        <v>954219.05</v>
      </c>
      <c r="F807" s="21">
        <v>196789.06666666668</v>
      </c>
      <c r="G807" s="21">
        <v>450018.1</v>
      </c>
      <c r="I807" s="21">
        <v>0.36752284515474259</v>
      </c>
      <c r="J807" s="21">
        <v>0.37928828040060614</v>
      </c>
      <c r="K807" s="21">
        <v>0.3813463140398044</v>
      </c>
      <c r="L807" s="21">
        <v>0.33653051399488154</v>
      </c>
      <c r="N807" s="21">
        <v>17168.136055466668</v>
      </c>
      <c r="O807" s="21">
        <v>8552.4267007999988</v>
      </c>
      <c r="P807" s="21">
        <v>1979.2285013333333</v>
      </c>
      <c r="Q807" s="21">
        <v>6636.4808533333326</v>
      </c>
    </row>
    <row r="808" spans="1:17" x14ac:dyDescent="0.2">
      <c r="A808" s="20">
        <f t="shared" si="13"/>
        <v>799</v>
      </c>
      <c r="B808" s="20" t="s">
        <v>2</v>
      </c>
      <c r="C808" s="20" t="s">
        <v>43</v>
      </c>
      <c r="D808" s="21">
        <v>1601171.0166666666</v>
      </c>
      <c r="E808" s="21">
        <v>954183.06666666665</v>
      </c>
      <c r="F808" s="21">
        <v>196860.5</v>
      </c>
      <c r="G808" s="21">
        <v>450127.45</v>
      </c>
      <c r="I808" s="21">
        <v>0.36547152197286109</v>
      </c>
      <c r="J808" s="21">
        <v>0.37738268603383307</v>
      </c>
      <c r="K808" s="21">
        <v>0.37913705127912067</v>
      </c>
      <c r="L808" s="21">
        <v>0.33424562365614452</v>
      </c>
      <c r="N808" s="21">
        <v>17166.816938666667</v>
      </c>
      <c r="O808" s="21">
        <v>8549.3288277333322</v>
      </c>
      <c r="P808" s="21">
        <v>1981.244416</v>
      </c>
      <c r="Q808" s="21">
        <v>6636.2436949333332</v>
      </c>
    </row>
    <row r="809" spans="1:17" x14ac:dyDescent="0.2">
      <c r="A809" s="20">
        <f t="shared" si="13"/>
        <v>800</v>
      </c>
      <c r="B809" s="20" t="s">
        <v>2</v>
      </c>
      <c r="C809" s="20" t="s">
        <v>43</v>
      </c>
      <c r="D809" s="21">
        <v>1601218.9166666667</v>
      </c>
      <c r="E809" s="21">
        <v>954160.43333333335</v>
      </c>
      <c r="F809" s="21">
        <v>196934.91666666666</v>
      </c>
      <c r="G809" s="21">
        <v>450123.56666666665</v>
      </c>
      <c r="I809" s="21">
        <v>0.36820012897466081</v>
      </c>
      <c r="J809" s="21">
        <v>0.37986091552807699</v>
      </c>
      <c r="K809" s="21">
        <v>0.38211217665396224</v>
      </c>
      <c r="L809" s="21">
        <v>0.33739518978011002</v>
      </c>
      <c r="N809" s="21">
        <v>17170.148147199998</v>
      </c>
      <c r="O809" s="21">
        <v>8551.9126527999997</v>
      </c>
      <c r="P809" s="21">
        <v>1980.3512149333333</v>
      </c>
      <c r="Q809" s="21">
        <v>6637.8842794666671</v>
      </c>
    </row>
    <row r="810" spans="1:17" x14ac:dyDescent="0.2">
      <c r="A810" s="20">
        <f t="shared" si="13"/>
        <v>801</v>
      </c>
      <c r="B810" s="20" t="s">
        <v>2</v>
      </c>
      <c r="C810" s="20" t="s">
        <v>43</v>
      </c>
      <c r="D810" s="21">
        <v>1600915.6</v>
      </c>
      <c r="E810" s="21">
        <v>954110.26666666672</v>
      </c>
      <c r="F810" s="21">
        <v>196854.61666666667</v>
      </c>
      <c r="G810" s="21">
        <v>449950.71666666667</v>
      </c>
      <c r="I810" s="21">
        <v>0.36733239032088888</v>
      </c>
      <c r="J810" s="21">
        <v>0.37915382984384616</v>
      </c>
      <c r="K810" s="21">
        <v>0.38125293979643349</v>
      </c>
      <c r="L810" s="21">
        <v>0.33617501968641528</v>
      </c>
      <c r="N810" s="21">
        <v>17162.322534400002</v>
      </c>
      <c r="O810" s="21">
        <v>8548.3792384000008</v>
      </c>
      <c r="P810" s="21">
        <v>1979.6410367999999</v>
      </c>
      <c r="Q810" s="21">
        <v>6634.3022592000007</v>
      </c>
    </row>
    <row r="811" spans="1:17" x14ac:dyDescent="0.2">
      <c r="A811" s="20">
        <f t="shared" si="13"/>
        <v>802</v>
      </c>
      <c r="B811" s="20" t="s">
        <v>2</v>
      </c>
      <c r="C811" s="20" t="s">
        <v>43</v>
      </c>
      <c r="D811" s="21">
        <v>1601256.6166666667</v>
      </c>
      <c r="E811" s="21">
        <v>954315.51666666672</v>
      </c>
      <c r="F811" s="21">
        <v>196955.83333333334</v>
      </c>
      <c r="G811" s="21">
        <v>449985.26666666666</v>
      </c>
      <c r="I811" s="21">
        <v>0.36755448443267946</v>
      </c>
      <c r="J811" s="21">
        <v>0.37926534271134049</v>
      </c>
      <c r="K811" s="21">
        <v>0.38143772613995525</v>
      </c>
      <c r="L811" s="21">
        <v>0.33664182964360762</v>
      </c>
      <c r="N811" s="21">
        <v>17167.792264533335</v>
      </c>
      <c r="O811" s="21">
        <v>8552.8112469333337</v>
      </c>
      <c r="P811" s="21">
        <v>1981.3598549333333</v>
      </c>
      <c r="Q811" s="21">
        <v>6633.6211626666664</v>
      </c>
    </row>
    <row r="812" spans="1:17" x14ac:dyDescent="0.2">
      <c r="A812" s="20">
        <f t="shared" si="13"/>
        <v>803</v>
      </c>
      <c r="B812" s="20" t="s">
        <v>2</v>
      </c>
      <c r="C812" s="20" t="s">
        <v>43</v>
      </c>
      <c r="D812" s="21">
        <v>1601301.7166666666</v>
      </c>
      <c r="E812" s="21">
        <v>954383.4</v>
      </c>
      <c r="F812" s="21">
        <v>196885.05</v>
      </c>
      <c r="G812" s="21">
        <v>450033.26666666666</v>
      </c>
      <c r="I812" s="21">
        <v>0.36608197383955426</v>
      </c>
      <c r="J812" s="21">
        <v>0.3780627349379016</v>
      </c>
      <c r="K812" s="21">
        <v>0.37962391583312194</v>
      </c>
      <c r="L812" s="21">
        <v>0.33474996689133651</v>
      </c>
      <c r="N812" s="21">
        <v>17172.636467199998</v>
      </c>
      <c r="O812" s="21">
        <v>8553.2581205333336</v>
      </c>
      <c r="P812" s="21">
        <v>1980.5538986666666</v>
      </c>
      <c r="Q812" s="21">
        <v>6638.8244480000003</v>
      </c>
    </row>
    <row r="813" spans="1:17" x14ac:dyDescent="0.2">
      <c r="A813" s="20">
        <f t="shared" si="13"/>
        <v>804</v>
      </c>
      <c r="B813" s="20" t="s">
        <v>2</v>
      </c>
      <c r="C813" s="20" t="s">
        <v>43</v>
      </c>
      <c r="D813" s="21">
        <v>1601162.6666666667</v>
      </c>
      <c r="E813" s="21">
        <v>954340.01666666672</v>
      </c>
      <c r="F813" s="21">
        <v>196950.28333333333</v>
      </c>
      <c r="G813" s="21">
        <v>449872.36666666664</v>
      </c>
      <c r="I813" s="21">
        <v>0.36741921800366734</v>
      </c>
      <c r="J813" s="21">
        <v>0.37918562514083687</v>
      </c>
      <c r="K813" s="21">
        <v>0.38105387772565613</v>
      </c>
      <c r="L813" s="21">
        <v>0.33648932697281325</v>
      </c>
      <c r="N813" s="21">
        <v>17168.980992000001</v>
      </c>
      <c r="O813" s="21">
        <v>8552.3958442666662</v>
      </c>
      <c r="P813" s="21">
        <v>1980.7422463999999</v>
      </c>
      <c r="Q813" s="21">
        <v>6635.8429013333334</v>
      </c>
    </row>
    <row r="814" spans="1:17" x14ac:dyDescent="0.2">
      <c r="A814" s="20">
        <f t="shared" si="13"/>
        <v>805</v>
      </c>
      <c r="B814" s="20" t="s">
        <v>2</v>
      </c>
      <c r="C814" s="20" t="s">
        <v>43</v>
      </c>
      <c r="D814" s="21">
        <v>1601002.5833333333</v>
      </c>
      <c r="E814" s="21">
        <v>954254.78333333333</v>
      </c>
      <c r="F814" s="21">
        <v>196955.75</v>
      </c>
      <c r="G814" s="21">
        <v>449792.05</v>
      </c>
      <c r="I814" s="21">
        <v>0.3665751561196211</v>
      </c>
      <c r="J814" s="21">
        <v>0.37839373446857405</v>
      </c>
      <c r="K814" s="21">
        <v>0.38012385506219881</v>
      </c>
      <c r="L814" s="21">
        <v>0.3355687630910032</v>
      </c>
      <c r="N814" s="21">
        <v>17166.868343466667</v>
      </c>
      <c r="O814" s="21">
        <v>8552.0478890666654</v>
      </c>
      <c r="P814" s="21">
        <v>1980.4638549333331</v>
      </c>
      <c r="Q814" s="21">
        <v>6634.3565994666669</v>
      </c>
    </row>
    <row r="815" spans="1:17" x14ac:dyDescent="0.2">
      <c r="A815" s="20">
        <f t="shared" si="13"/>
        <v>806</v>
      </c>
      <c r="B815" s="20" t="s">
        <v>2</v>
      </c>
      <c r="C815" s="20" t="s">
        <v>43</v>
      </c>
      <c r="D815" s="21">
        <v>1601117.3333333335</v>
      </c>
      <c r="E815" s="21">
        <v>954277.15</v>
      </c>
      <c r="F815" s="21">
        <v>196994.31666666668</v>
      </c>
      <c r="G815" s="21">
        <v>449845.86666666664</v>
      </c>
      <c r="I815" s="21">
        <v>0.366132092390897</v>
      </c>
      <c r="J815" s="21">
        <v>0.37802346760582084</v>
      </c>
      <c r="K815" s="21">
        <v>0.37969620815625899</v>
      </c>
      <c r="L815" s="21">
        <v>0.33496648122290185</v>
      </c>
      <c r="N815" s="21">
        <v>17163.612023466667</v>
      </c>
      <c r="O815" s="21">
        <v>8552.4809728</v>
      </c>
      <c r="P815" s="21">
        <v>1980.1528320000002</v>
      </c>
      <c r="Q815" s="21">
        <v>6630.9782186666671</v>
      </c>
    </row>
    <row r="816" spans="1:17" x14ac:dyDescent="0.2">
      <c r="A816" s="20">
        <f t="shared" si="13"/>
        <v>807</v>
      </c>
      <c r="B816" s="20" t="s">
        <v>2</v>
      </c>
      <c r="C816" s="20" t="s">
        <v>43</v>
      </c>
      <c r="D816" s="21">
        <v>1601091.7333333334</v>
      </c>
      <c r="E816" s="21">
        <v>954114.26666666672</v>
      </c>
      <c r="F816" s="21">
        <v>196975.21666666667</v>
      </c>
      <c r="G816" s="21">
        <v>450002.25</v>
      </c>
      <c r="I816" s="21">
        <v>0.41138204872167222</v>
      </c>
      <c r="J816" s="21">
        <v>0.42419861820883226</v>
      </c>
      <c r="K816" s="21">
        <v>0.4258606095369189</v>
      </c>
      <c r="L816" s="21">
        <v>0.37787023972287548</v>
      </c>
      <c r="N816" s="21">
        <v>17165.0811904</v>
      </c>
      <c r="O816" s="21">
        <v>8550.4111957333334</v>
      </c>
      <c r="P816" s="21">
        <v>1979.7953877333334</v>
      </c>
      <c r="Q816" s="21">
        <v>6634.8746069333329</v>
      </c>
    </row>
    <row r="817" spans="1:17" x14ac:dyDescent="0.2">
      <c r="A817" s="20">
        <f t="shared" si="13"/>
        <v>808</v>
      </c>
      <c r="B817" s="20" t="s">
        <v>2</v>
      </c>
      <c r="C817" s="20" t="s">
        <v>43</v>
      </c>
      <c r="D817" s="21">
        <v>1601224.1166666667</v>
      </c>
      <c r="E817" s="21">
        <v>954313.58333333337</v>
      </c>
      <c r="F817" s="21">
        <v>196952.51666666666</v>
      </c>
      <c r="G817" s="21">
        <v>449958.01666666666</v>
      </c>
      <c r="I817" s="21">
        <v>0.36845407617153575</v>
      </c>
      <c r="J817" s="21">
        <v>0.38014610595765908</v>
      </c>
      <c r="K817" s="21">
        <v>0.3820914320211361</v>
      </c>
      <c r="L817" s="21">
        <v>0.3376872626375772</v>
      </c>
      <c r="N817" s="21">
        <v>17168.245555199999</v>
      </c>
      <c r="O817" s="21">
        <v>8552.1603925333347</v>
      </c>
      <c r="P817" s="21">
        <v>1980.2712746666666</v>
      </c>
      <c r="Q817" s="21">
        <v>6635.8138880000006</v>
      </c>
    </row>
    <row r="818" spans="1:17" x14ac:dyDescent="0.2">
      <c r="A818" s="20">
        <f t="shared" si="13"/>
        <v>809</v>
      </c>
      <c r="B818" s="20" t="s">
        <v>2</v>
      </c>
      <c r="C818" s="20" t="s">
        <v>43</v>
      </c>
      <c r="D818" s="21">
        <v>1601215.5</v>
      </c>
      <c r="E818" s="21">
        <v>954406.96666666667</v>
      </c>
      <c r="F818" s="21">
        <v>196890.76666666666</v>
      </c>
      <c r="G818" s="21">
        <v>449917.76666666666</v>
      </c>
      <c r="I818" s="21">
        <v>0.36596452536630242</v>
      </c>
      <c r="J818" s="21">
        <v>0.37784109137370431</v>
      </c>
      <c r="K818" s="21">
        <v>0.37941457962393027</v>
      </c>
      <c r="L818" s="21">
        <v>0.33488491511745144</v>
      </c>
      <c r="N818" s="21">
        <v>17166.568721066669</v>
      </c>
      <c r="O818" s="21">
        <v>8552.9427285333331</v>
      </c>
      <c r="P818" s="21">
        <v>1979.5770709333335</v>
      </c>
      <c r="Q818" s="21">
        <v>6634.0489215999996</v>
      </c>
    </row>
    <row r="819" spans="1:17" x14ac:dyDescent="0.2">
      <c r="A819" s="20">
        <f t="shared" si="13"/>
        <v>810</v>
      </c>
      <c r="B819" s="20" t="s">
        <v>2</v>
      </c>
      <c r="C819" s="20" t="s">
        <v>43</v>
      </c>
      <c r="D819" s="21">
        <v>1601057.8166666667</v>
      </c>
      <c r="E819" s="21">
        <v>954366.46666666667</v>
      </c>
      <c r="F819" s="21">
        <v>196828.08333333334</v>
      </c>
      <c r="G819" s="21">
        <v>449863.26666666666</v>
      </c>
      <c r="I819" s="21">
        <v>0.3681638593750971</v>
      </c>
      <c r="J819" s="21">
        <v>0.37983222531498556</v>
      </c>
      <c r="K819" s="21">
        <v>0.38229682273489934</v>
      </c>
      <c r="L819" s="21">
        <v>0.33722632280564063</v>
      </c>
      <c r="N819" s="21">
        <v>17164.2587136</v>
      </c>
      <c r="O819" s="21">
        <v>8551.7754367999987</v>
      </c>
      <c r="P819" s="21">
        <v>1979.9104170666662</v>
      </c>
      <c r="Q819" s="21">
        <v>6632.5728597333336</v>
      </c>
    </row>
    <row r="820" spans="1:17" x14ac:dyDescent="0.2">
      <c r="A820" s="20">
        <f t="shared" si="13"/>
        <v>811</v>
      </c>
      <c r="B820" s="20" t="s">
        <v>2</v>
      </c>
      <c r="C820" s="20" t="s">
        <v>43</v>
      </c>
      <c r="D820" s="21">
        <v>1601154.8333333335</v>
      </c>
      <c r="E820" s="21">
        <v>954394.75</v>
      </c>
      <c r="F820" s="21">
        <v>196873.60000000001</v>
      </c>
      <c r="G820" s="21">
        <v>449886.48333333334</v>
      </c>
      <c r="I820" s="21">
        <v>0.36847821082054422</v>
      </c>
      <c r="J820" s="21">
        <v>0.38012422235837601</v>
      </c>
      <c r="K820" s="21">
        <v>0.38260843480283796</v>
      </c>
      <c r="L820" s="21">
        <v>0.33758872903086773</v>
      </c>
      <c r="N820" s="21">
        <v>17169.480977066665</v>
      </c>
      <c r="O820" s="21">
        <v>8554.0978005333345</v>
      </c>
      <c r="P820" s="21">
        <v>1980.3213824000002</v>
      </c>
      <c r="Q820" s="21">
        <v>6635.061794133333</v>
      </c>
    </row>
    <row r="821" spans="1:17" x14ac:dyDescent="0.2">
      <c r="A821" s="20">
        <f t="shared" si="13"/>
        <v>812</v>
      </c>
      <c r="B821" s="20" t="s">
        <v>2</v>
      </c>
      <c r="C821" s="20" t="s">
        <v>43</v>
      </c>
      <c r="D821" s="21">
        <v>1601255.9333333333</v>
      </c>
      <c r="E821" s="21">
        <v>954235.01666666672</v>
      </c>
      <c r="F821" s="21">
        <v>197000.96666666667</v>
      </c>
      <c r="G821" s="21">
        <v>450019.95</v>
      </c>
      <c r="I821" s="21">
        <v>0.36629717357487596</v>
      </c>
      <c r="J821" s="21">
        <v>0.37817286456039195</v>
      </c>
      <c r="K821" s="21">
        <v>0.38013293124280778</v>
      </c>
      <c r="L821" s="21">
        <v>0.33505887442693744</v>
      </c>
      <c r="N821" s="21">
        <v>17166.999825066669</v>
      </c>
      <c r="O821" s="21">
        <v>8551.436765866667</v>
      </c>
      <c r="P821" s="21">
        <v>1980.5309610666668</v>
      </c>
      <c r="Q821" s="21">
        <v>6635.0320981333334</v>
      </c>
    </row>
    <row r="822" spans="1:17" x14ac:dyDescent="0.2">
      <c r="A822" s="20">
        <f t="shared" si="13"/>
        <v>813</v>
      </c>
      <c r="B822" s="20" t="s">
        <v>2</v>
      </c>
      <c r="C822" s="20" t="s">
        <v>43</v>
      </c>
      <c r="D822" s="21">
        <v>1601252.55</v>
      </c>
      <c r="E822" s="21">
        <v>954443.01666666672</v>
      </c>
      <c r="F822" s="21">
        <v>196863.91666666666</v>
      </c>
      <c r="G822" s="21">
        <v>449945.61666666664</v>
      </c>
      <c r="I822" s="21">
        <v>0.36714843284194404</v>
      </c>
      <c r="J822" s="21">
        <v>0.37900048003564246</v>
      </c>
      <c r="K822" s="21">
        <v>0.3810374172175619</v>
      </c>
      <c r="L822" s="21">
        <v>0.33593056334919286</v>
      </c>
      <c r="N822" s="21">
        <v>17166.780279466668</v>
      </c>
      <c r="O822" s="21">
        <v>8553.3209258666666</v>
      </c>
      <c r="P822" s="21">
        <v>1979.3995776000002</v>
      </c>
      <c r="Q822" s="21">
        <v>6634.0597760000001</v>
      </c>
    </row>
    <row r="823" spans="1:17" x14ac:dyDescent="0.2">
      <c r="A823" s="20">
        <f t="shared" si="13"/>
        <v>814</v>
      </c>
      <c r="B823" s="20" t="s">
        <v>2</v>
      </c>
      <c r="C823" s="20" t="s">
        <v>43</v>
      </c>
      <c r="D823" s="21">
        <v>1601044.4333333333</v>
      </c>
      <c r="E823" s="21">
        <v>953967.56666666665</v>
      </c>
      <c r="F823" s="21">
        <v>196909.5</v>
      </c>
      <c r="G823" s="21">
        <v>450167.36666666664</v>
      </c>
      <c r="I823" s="21">
        <v>0.36968526610535668</v>
      </c>
      <c r="J823" s="21">
        <v>0.38153242480955069</v>
      </c>
      <c r="K823" s="21">
        <v>0.38361827049143554</v>
      </c>
      <c r="L823" s="21">
        <v>0.33848499010108907</v>
      </c>
      <c r="N823" s="21">
        <v>17167.973922133333</v>
      </c>
      <c r="O823" s="21">
        <v>8549.7509205333317</v>
      </c>
      <c r="P823" s="21">
        <v>1980.1874432000002</v>
      </c>
      <c r="Q823" s="21">
        <v>6638.0355584000008</v>
      </c>
    </row>
    <row r="824" spans="1:17" x14ac:dyDescent="0.2">
      <c r="A824" s="20">
        <f t="shared" si="13"/>
        <v>815</v>
      </c>
      <c r="B824" s="20" t="s">
        <v>2</v>
      </c>
      <c r="C824" s="20" t="s">
        <v>43</v>
      </c>
      <c r="D824" s="21">
        <v>1601196.3333333333</v>
      </c>
      <c r="E824" s="21">
        <v>954319.06666666665</v>
      </c>
      <c r="F824" s="21">
        <v>196871.58333333334</v>
      </c>
      <c r="G824" s="21">
        <v>450005.68333333335</v>
      </c>
      <c r="I824" s="21">
        <v>0.3669540497844424</v>
      </c>
      <c r="J824" s="21">
        <v>0.3788616400552548</v>
      </c>
      <c r="K824" s="21">
        <v>0.38066945212594161</v>
      </c>
      <c r="L824" s="21">
        <v>0.33570152580665552</v>
      </c>
      <c r="N824" s="21">
        <v>17168.003276799998</v>
      </c>
      <c r="O824" s="21">
        <v>8551.8269098666678</v>
      </c>
      <c r="P824" s="21">
        <v>1980.3527850666665</v>
      </c>
      <c r="Q824" s="21">
        <v>6635.8235818666672</v>
      </c>
    </row>
    <row r="825" spans="1:17" x14ac:dyDescent="0.2">
      <c r="A825" s="20">
        <f t="shared" si="13"/>
        <v>816</v>
      </c>
      <c r="B825" s="20" t="s">
        <v>2</v>
      </c>
      <c r="C825" s="20" t="s">
        <v>43</v>
      </c>
      <c r="D825" s="21">
        <v>1600979.4833333332</v>
      </c>
      <c r="E825" s="21">
        <v>954159.8666666667</v>
      </c>
      <c r="F825" s="21">
        <v>196945.78333333333</v>
      </c>
      <c r="G825" s="21">
        <v>449873.83333333331</v>
      </c>
      <c r="I825" s="21">
        <v>0.36599404390660056</v>
      </c>
      <c r="J825" s="21">
        <v>0.37786815418702024</v>
      </c>
      <c r="K825" s="21">
        <v>0.37984795341729838</v>
      </c>
      <c r="L825" s="21">
        <v>0.3347446857507827</v>
      </c>
      <c r="N825" s="21">
        <v>17164.257416533332</v>
      </c>
      <c r="O825" s="21">
        <v>8550.1354666666666</v>
      </c>
      <c r="P825" s="21">
        <v>1980.1926997333333</v>
      </c>
      <c r="Q825" s="21">
        <v>6633.9292501333339</v>
      </c>
    </row>
    <row r="826" spans="1:17" x14ac:dyDescent="0.2">
      <c r="A826" s="20">
        <f t="shared" si="13"/>
        <v>817</v>
      </c>
      <c r="B826" s="20" t="s">
        <v>2</v>
      </c>
      <c r="C826" s="20" t="s">
        <v>43</v>
      </c>
      <c r="D826" s="21">
        <v>1601430.4833333334</v>
      </c>
      <c r="E826" s="21">
        <v>954415.93333333335</v>
      </c>
      <c r="F826" s="21">
        <v>196937.38333333333</v>
      </c>
      <c r="G826" s="21">
        <v>450077.16666666669</v>
      </c>
      <c r="I826" s="21">
        <v>0.36714041143361525</v>
      </c>
      <c r="J826" s="21">
        <v>0.3789542245697351</v>
      </c>
      <c r="K826" s="21">
        <v>0.38108661255527665</v>
      </c>
      <c r="L826" s="21">
        <v>0.33598615415208427</v>
      </c>
      <c r="N826" s="21">
        <v>17169.158690133332</v>
      </c>
      <c r="O826" s="21">
        <v>8554.375987200001</v>
      </c>
      <c r="P826" s="21">
        <v>1981.3403306666667</v>
      </c>
      <c r="Q826" s="21">
        <v>6633.442372266667</v>
      </c>
    </row>
    <row r="827" spans="1:17" x14ac:dyDescent="0.2">
      <c r="A827" s="20">
        <f t="shared" si="13"/>
        <v>818</v>
      </c>
      <c r="B827" s="20" t="s">
        <v>2</v>
      </c>
      <c r="C827" s="20" t="s">
        <v>43</v>
      </c>
      <c r="D827" s="21">
        <v>1600933.2333333334</v>
      </c>
      <c r="E827" s="21">
        <v>954123.46666666667</v>
      </c>
      <c r="F827" s="21">
        <v>196972.83333333334</v>
      </c>
      <c r="G827" s="21">
        <v>449836.93333333335</v>
      </c>
      <c r="I827" s="21">
        <v>0.3684434584790201</v>
      </c>
      <c r="J827" s="21">
        <v>0.38011544933178459</v>
      </c>
      <c r="K827" s="21">
        <v>0.38261191264108335</v>
      </c>
      <c r="L827" s="21">
        <v>0.33748263711561255</v>
      </c>
      <c r="N827" s="21">
        <v>17164.571306666665</v>
      </c>
      <c r="O827" s="21">
        <v>8551.2815274666664</v>
      </c>
      <c r="P827" s="21">
        <v>1981.8740394666668</v>
      </c>
      <c r="Q827" s="21">
        <v>6631.4157397333329</v>
      </c>
    </row>
    <row r="828" spans="1:17" x14ac:dyDescent="0.2">
      <c r="A828" s="20">
        <f t="shared" si="13"/>
        <v>819</v>
      </c>
      <c r="B828" s="20" t="s">
        <v>2</v>
      </c>
      <c r="C828" s="20" t="s">
        <v>43</v>
      </c>
      <c r="D828" s="21">
        <v>1601212.5500000003</v>
      </c>
      <c r="E828" s="21">
        <v>954376.05</v>
      </c>
      <c r="F828" s="21">
        <v>196907.1</v>
      </c>
      <c r="G828" s="21">
        <v>449929.4</v>
      </c>
      <c r="I828" s="21">
        <v>0.36654550569608429</v>
      </c>
      <c r="J828" s="21">
        <v>0.37840384617433209</v>
      </c>
      <c r="K828" s="21">
        <v>0.38024777352704231</v>
      </c>
      <c r="L828" s="21">
        <v>0.33539530753787894</v>
      </c>
      <c r="N828" s="21">
        <v>17169.156983466666</v>
      </c>
      <c r="O828" s="21">
        <v>8552.7980714666664</v>
      </c>
      <c r="P828" s="21">
        <v>1980.0619690666667</v>
      </c>
      <c r="Q828" s="21">
        <v>6636.2969429333334</v>
      </c>
    </row>
    <row r="829" spans="1:17" x14ac:dyDescent="0.2">
      <c r="A829" s="20">
        <f t="shared" si="13"/>
        <v>820</v>
      </c>
      <c r="B829" s="20" t="s">
        <v>2</v>
      </c>
      <c r="C829" s="20" t="s">
        <v>43</v>
      </c>
      <c r="D829" s="21">
        <v>1601242.9166666665</v>
      </c>
      <c r="E829" s="21">
        <v>954172.48333333328</v>
      </c>
      <c r="F829" s="21">
        <v>197046.71666666667</v>
      </c>
      <c r="G829" s="21">
        <v>450023.71666666667</v>
      </c>
      <c r="I829" s="21">
        <v>0.36791770047382466</v>
      </c>
      <c r="J829" s="21">
        <v>0.37961234402256655</v>
      </c>
      <c r="K829" s="21">
        <v>0.38198199868508342</v>
      </c>
      <c r="L829" s="21">
        <v>0.33696370772755196</v>
      </c>
      <c r="N829" s="21">
        <v>17169.957000533333</v>
      </c>
      <c r="O829" s="21">
        <v>8551.3239893333339</v>
      </c>
      <c r="P829" s="21">
        <v>1981.8928128</v>
      </c>
      <c r="Q829" s="21">
        <v>6636.7401983999998</v>
      </c>
    </row>
    <row r="830" spans="1:17" x14ac:dyDescent="0.2">
      <c r="A830" s="20">
        <f t="shared" si="13"/>
        <v>821</v>
      </c>
      <c r="B830" s="20" t="s">
        <v>2</v>
      </c>
      <c r="C830" s="20" t="s">
        <v>43</v>
      </c>
      <c r="D830" s="21">
        <v>1600883.2</v>
      </c>
      <c r="E830" s="21">
        <v>954254.93333333335</v>
      </c>
      <c r="F830" s="21">
        <v>196888.65</v>
      </c>
      <c r="G830" s="21">
        <v>449739.61666666664</v>
      </c>
      <c r="I830" s="21">
        <v>0.36750134869302142</v>
      </c>
      <c r="J830" s="21">
        <v>0.37926040958726331</v>
      </c>
      <c r="K830" s="21">
        <v>0.38147982713410178</v>
      </c>
      <c r="L830" s="21">
        <v>0.3364314915997505</v>
      </c>
      <c r="N830" s="21">
        <v>17161.981951999998</v>
      </c>
      <c r="O830" s="21">
        <v>8551.0587050666672</v>
      </c>
      <c r="P830" s="21">
        <v>1980.1657344000002</v>
      </c>
      <c r="Q830" s="21">
        <v>6630.7575125333333</v>
      </c>
    </row>
    <row r="831" spans="1:17" x14ac:dyDescent="0.2">
      <c r="A831" s="20">
        <f t="shared" si="13"/>
        <v>822</v>
      </c>
      <c r="B831" s="20" t="s">
        <v>2</v>
      </c>
      <c r="C831" s="20" t="s">
        <v>43</v>
      </c>
      <c r="D831" s="21">
        <v>1600960.4000000001</v>
      </c>
      <c r="E831" s="21">
        <v>954238.1333333333</v>
      </c>
      <c r="F831" s="21">
        <v>196919.71666666667</v>
      </c>
      <c r="G831" s="21">
        <v>449802.55</v>
      </c>
      <c r="I831" s="21">
        <v>0.36571552598469437</v>
      </c>
      <c r="J831" s="21">
        <v>0.3776571206858777</v>
      </c>
      <c r="K831" s="21">
        <v>0.37960923660683038</v>
      </c>
      <c r="L831" s="21">
        <v>0.33429936216828177</v>
      </c>
      <c r="N831" s="21">
        <v>17165.894314666668</v>
      </c>
      <c r="O831" s="21">
        <v>8552.6543018666671</v>
      </c>
      <c r="P831" s="21">
        <v>1980.6611455999998</v>
      </c>
      <c r="Q831" s="21">
        <v>6632.5788672000008</v>
      </c>
    </row>
    <row r="832" spans="1:17" x14ac:dyDescent="0.2">
      <c r="A832" s="20">
        <f t="shared" si="13"/>
        <v>823</v>
      </c>
      <c r="B832" s="20" t="s">
        <v>2</v>
      </c>
      <c r="C832" s="20" t="s">
        <v>43</v>
      </c>
      <c r="D832" s="21">
        <v>1601107.2</v>
      </c>
      <c r="E832" s="21">
        <v>954207.16666666663</v>
      </c>
      <c r="F832" s="21">
        <v>197013.78333333333</v>
      </c>
      <c r="G832" s="21">
        <v>449886.25</v>
      </c>
      <c r="I832" s="21">
        <v>0.36591808040710827</v>
      </c>
      <c r="J832" s="21">
        <v>0.37782305547554929</v>
      </c>
      <c r="K832" s="21">
        <v>0.3796909492880659</v>
      </c>
      <c r="L832" s="21">
        <v>0.33463626742685881</v>
      </c>
      <c r="N832" s="21">
        <v>17166.166357333332</v>
      </c>
      <c r="O832" s="21">
        <v>8552.4312064000005</v>
      </c>
      <c r="P832" s="21">
        <v>1981.2059818666667</v>
      </c>
      <c r="Q832" s="21">
        <v>6632.5291690666663</v>
      </c>
    </row>
    <row r="833" spans="1:17" x14ac:dyDescent="0.2">
      <c r="A833" s="20">
        <f t="shared" si="13"/>
        <v>824</v>
      </c>
      <c r="B833" s="20" t="s">
        <v>2</v>
      </c>
      <c r="C833" s="20" t="s">
        <v>43</v>
      </c>
      <c r="D833" s="21">
        <v>1601041.6666666667</v>
      </c>
      <c r="E833" s="21">
        <v>954272.41666666663</v>
      </c>
      <c r="F833" s="21">
        <v>196971.13333333333</v>
      </c>
      <c r="G833" s="21">
        <v>449798.11666666664</v>
      </c>
      <c r="I833" s="21">
        <v>0.36951131192713077</v>
      </c>
      <c r="J833" s="21">
        <v>0.38140177934864689</v>
      </c>
      <c r="K833" s="21">
        <v>0.38356309968601154</v>
      </c>
      <c r="L833" s="21">
        <v>0.33813158595928611</v>
      </c>
      <c r="N833" s="21">
        <v>17163.986807466667</v>
      </c>
      <c r="O833" s="21">
        <v>8551.7238271999995</v>
      </c>
      <c r="P833" s="21">
        <v>1981.0056874666666</v>
      </c>
      <c r="Q833" s="21">
        <v>6631.2572928</v>
      </c>
    </row>
    <row r="834" spans="1:17" x14ac:dyDescent="0.2">
      <c r="A834" s="20">
        <f t="shared" si="13"/>
        <v>825</v>
      </c>
      <c r="B834" s="20" t="s">
        <v>2</v>
      </c>
      <c r="C834" s="20" t="s">
        <v>43</v>
      </c>
      <c r="D834" s="21">
        <v>1601024.0166666666</v>
      </c>
      <c r="E834" s="21">
        <v>954064.68333333335</v>
      </c>
      <c r="F834" s="21">
        <v>196990.58333333334</v>
      </c>
      <c r="G834" s="21">
        <v>449968.75</v>
      </c>
      <c r="I834" s="21">
        <v>0.36709833800015551</v>
      </c>
      <c r="J834" s="21">
        <v>0.37897046054581801</v>
      </c>
      <c r="K834" s="21">
        <v>0.38081833607105586</v>
      </c>
      <c r="L834" s="21">
        <v>0.33591954333865776</v>
      </c>
      <c r="N834" s="21">
        <v>17166.148198399998</v>
      </c>
      <c r="O834" s="21">
        <v>8551.0121471999992</v>
      </c>
      <c r="P834" s="21">
        <v>1980.1505109333332</v>
      </c>
      <c r="Q834" s="21">
        <v>6634.9855402666672</v>
      </c>
    </row>
    <row r="835" spans="1:17" x14ac:dyDescent="0.2">
      <c r="A835" s="20">
        <f t="shared" si="13"/>
        <v>826</v>
      </c>
      <c r="B835" s="20" t="s">
        <v>2</v>
      </c>
      <c r="C835" s="20" t="s">
        <v>43</v>
      </c>
      <c r="D835" s="21">
        <v>1600879.7833333332</v>
      </c>
      <c r="E835" s="21">
        <v>954038.31666666665</v>
      </c>
      <c r="F835" s="21">
        <v>196816.18333333332</v>
      </c>
      <c r="G835" s="21">
        <v>450025.28333333333</v>
      </c>
      <c r="I835" s="21">
        <v>0.36644301237193666</v>
      </c>
      <c r="J835" s="21">
        <v>0.37836034599169405</v>
      </c>
      <c r="K835" s="21">
        <v>0.38014734653849175</v>
      </c>
      <c r="L835" s="21">
        <v>0.33518515159722323</v>
      </c>
      <c r="N835" s="21">
        <v>17165.237521066669</v>
      </c>
      <c r="O835" s="21">
        <v>8549.6382122666655</v>
      </c>
      <c r="P835" s="21">
        <v>1978.8408149333331</v>
      </c>
      <c r="Q835" s="21">
        <v>6636.7584938666669</v>
      </c>
    </row>
    <row r="836" spans="1:17" x14ac:dyDescent="0.2">
      <c r="A836" s="20">
        <f t="shared" si="13"/>
        <v>827</v>
      </c>
      <c r="B836" s="20" t="s">
        <v>2</v>
      </c>
      <c r="C836" s="20" t="s">
        <v>43</v>
      </c>
      <c r="D836" s="21">
        <v>1601325.2999999998</v>
      </c>
      <c r="E836" s="21">
        <v>954315.16666666663</v>
      </c>
      <c r="F836" s="21">
        <v>197036.36666666667</v>
      </c>
      <c r="G836" s="21">
        <v>449973.76666666666</v>
      </c>
      <c r="I836" s="21">
        <v>0.36710962308324652</v>
      </c>
      <c r="J836" s="21">
        <v>0.37900965379885854</v>
      </c>
      <c r="K836" s="21">
        <v>0.38081764643785726</v>
      </c>
      <c r="L836" s="21">
        <v>0.33586922652453888</v>
      </c>
      <c r="N836" s="21">
        <v>17169.283822933332</v>
      </c>
      <c r="O836" s="21">
        <v>8552.0687104000008</v>
      </c>
      <c r="P836" s="21">
        <v>1981.5343445333333</v>
      </c>
      <c r="Q836" s="21">
        <v>6635.6807680000002</v>
      </c>
    </row>
    <row r="837" spans="1:17" x14ac:dyDescent="0.2">
      <c r="A837" s="20">
        <f t="shared" si="13"/>
        <v>828</v>
      </c>
      <c r="B837" s="20" t="s">
        <v>2</v>
      </c>
      <c r="C837" s="20" t="s">
        <v>43</v>
      </c>
      <c r="D837" s="21">
        <v>1601239.9833333332</v>
      </c>
      <c r="E837" s="21">
        <v>954449.03333333333</v>
      </c>
      <c r="F837" s="21">
        <v>196908.25</v>
      </c>
      <c r="G837" s="21">
        <v>449882.7</v>
      </c>
      <c r="I837" s="21">
        <v>0.36769577874746839</v>
      </c>
      <c r="J837" s="21">
        <v>0.37950765162211736</v>
      </c>
      <c r="K837" s="21">
        <v>0.38176495592913617</v>
      </c>
      <c r="L837" s="21">
        <v>0.33647837984582801</v>
      </c>
      <c r="N837" s="21">
        <v>17165.759829333332</v>
      </c>
      <c r="O837" s="21">
        <v>8553.6074410666679</v>
      </c>
      <c r="P837" s="21">
        <v>1979.9060480000001</v>
      </c>
      <c r="Q837" s="21">
        <v>6632.2463402666663</v>
      </c>
    </row>
    <row r="838" spans="1:17" x14ac:dyDescent="0.2">
      <c r="A838" s="20">
        <f t="shared" si="13"/>
        <v>829</v>
      </c>
      <c r="B838" s="20" t="s">
        <v>2</v>
      </c>
      <c r="C838" s="20" t="s">
        <v>43</v>
      </c>
      <c r="D838" s="21">
        <v>1601360.6166666667</v>
      </c>
      <c r="E838" s="21">
        <v>954482.65</v>
      </c>
      <c r="F838" s="21">
        <v>196928.85</v>
      </c>
      <c r="G838" s="21">
        <v>449949.11666666664</v>
      </c>
      <c r="I838" s="21">
        <v>0.36599522481075131</v>
      </c>
      <c r="J838" s="21">
        <v>0.37794815840811774</v>
      </c>
      <c r="K838" s="21">
        <v>0.37984623016553104</v>
      </c>
      <c r="L838" s="21">
        <v>0.33457716048410951</v>
      </c>
      <c r="N838" s="21">
        <v>17167.234798933332</v>
      </c>
      <c r="O838" s="21">
        <v>8553.6649216000005</v>
      </c>
      <c r="P838" s="21">
        <v>1980.4312234666666</v>
      </c>
      <c r="Q838" s="21">
        <v>6633.1386538666666</v>
      </c>
    </row>
    <row r="839" spans="1:17" x14ac:dyDescent="0.2">
      <c r="A839" s="20">
        <f t="shared" si="13"/>
        <v>830</v>
      </c>
      <c r="B839" s="20" t="s">
        <v>2</v>
      </c>
      <c r="C839" s="20" t="s">
        <v>43</v>
      </c>
      <c r="D839" s="21">
        <v>1601143.25</v>
      </c>
      <c r="E839" s="21">
        <v>954438.83333333337</v>
      </c>
      <c r="F839" s="21">
        <v>196899.55</v>
      </c>
      <c r="G839" s="21">
        <v>449804.86666666664</v>
      </c>
      <c r="I839" s="21">
        <v>0.3680465235075</v>
      </c>
      <c r="J839" s="21">
        <v>0.3799124448345127</v>
      </c>
      <c r="K839" s="21">
        <v>0.38183995570330148</v>
      </c>
      <c r="L839" s="21">
        <v>0.33683028344290927</v>
      </c>
      <c r="N839" s="21">
        <v>17167.756765866667</v>
      </c>
      <c r="O839" s="21">
        <v>8553.4788266666674</v>
      </c>
      <c r="P839" s="21">
        <v>1980.143138133333</v>
      </c>
      <c r="Q839" s="21">
        <v>6634.134801066667</v>
      </c>
    </row>
    <row r="840" spans="1:17" x14ac:dyDescent="0.2">
      <c r="A840" s="20">
        <f t="shared" si="13"/>
        <v>831</v>
      </c>
      <c r="B840" s="20" t="s">
        <v>2</v>
      </c>
      <c r="C840" s="20" t="s">
        <v>43</v>
      </c>
      <c r="D840" s="21">
        <v>1601313.3166666664</v>
      </c>
      <c r="E840" s="21">
        <v>954423.85</v>
      </c>
      <c r="F840" s="21">
        <v>196936.11666666667</v>
      </c>
      <c r="G840" s="21">
        <v>449953.35</v>
      </c>
      <c r="I840" s="21">
        <v>0.36888353315074218</v>
      </c>
      <c r="J840" s="21">
        <v>0.38062414920093768</v>
      </c>
      <c r="K840" s="21">
        <v>0.38293777626873421</v>
      </c>
      <c r="L840" s="21">
        <v>0.33782850925916358</v>
      </c>
      <c r="N840" s="21">
        <v>17169.278361599998</v>
      </c>
      <c r="O840" s="21">
        <v>8553.0634922666668</v>
      </c>
      <c r="P840" s="21">
        <v>1980.3499861333332</v>
      </c>
      <c r="Q840" s="21">
        <v>6635.8648831999999</v>
      </c>
    </row>
    <row r="841" spans="1:17" x14ac:dyDescent="0.2">
      <c r="A841" s="20">
        <f t="shared" si="13"/>
        <v>832</v>
      </c>
      <c r="B841" s="20" t="s">
        <v>2</v>
      </c>
      <c r="C841" s="20" t="s">
        <v>43</v>
      </c>
      <c r="D841" s="21">
        <v>1601046.95</v>
      </c>
      <c r="E841" s="21">
        <v>954227.28333333333</v>
      </c>
      <c r="F841" s="21">
        <v>196892.5</v>
      </c>
      <c r="G841" s="21">
        <v>449927.16666666669</v>
      </c>
      <c r="I841" s="21">
        <v>0.36694563163809785</v>
      </c>
      <c r="J841" s="21">
        <v>0.37883497584616327</v>
      </c>
      <c r="K841" s="21">
        <v>0.38084111456759401</v>
      </c>
      <c r="L841" s="21">
        <v>0.33564933739275582</v>
      </c>
      <c r="N841" s="21">
        <v>17168.931089066667</v>
      </c>
      <c r="O841" s="21">
        <v>8551.7197994666658</v>
      </c>
      <c r="P841" s="21">
        <v>1980.7126186666669</v>
      </c>
      <c r="Q841" s="21">
        <v>6636.4986709333334</v>
      </c>
    </row>
    <row r="842" spans="1:17" x14ac:dyDescent="0.2">
      <c r="A842" s="20">
        <f t="shared" si="13"/>
        <v>833</v>
      </c>
      <c r="B842" s="20" t="s">
        <v>2</v>
      </c>
      <c r="C842" s="20" t="s">
        <v>43</v>
      </c>
      <c r="D842" s="21">
        <v>1601144.0166666666</v>
      </c>
      <c r="E842" s="21">
        <v>954174.95</v>
      </c>
      <c r="F842" s="21">
        <v>196919.95</v>
      </c>
      <c r="G842" s="21">
        <v>450049.11666666664</v>
      </c>
      <c r="I842" s="21">
        <v>0.36700934980437583</v>
      </c>
      <c r="J842" s="21">
        <v>0.37892382708922162</v>
      </c>
      <c r="K842" s="21">
        <v>0.38070150451152024</v>
      </c>
      <c r="L842" s="21">
        <v>0.3357577515520806</v>
      </c>
      <c r="N842" s="21">
        <v>17164.807645866666</v>
      </c>
      <c r="O842" s="21">
        <v>8550.0041216000009</v>
      </c>
      <c r="P842" s="21">
        <v>1979.8809258666668</v>
      </c>
      <c r="Q842" s="21">
        <v>6634.9225983999995</v>
      </c>
    </row>
    <row r="843" spans="1:17" x14ac:dyDescent="0.2">
      <c r="A843" s="20">
        <f t="shared" ref="A843:A854" si="14">A842+1</f>
        <v>834</v>
      </c>
      <c r="B843" s="20" t="s">
        <v>2</v>
      </c>
      <c r="C843" s="20" t="s">
        <v>43</v>
      </c>
      <c r="D843" s="21">
        <v>1601342.65</v>
      </c>
      <c r="E843" s="21">
        <v>954408.85</v>
      </c>
      <c r="F843" s="21">
        <v>196973.35</v>
      </c>
      <c r="G843" s="21">
        <v>449960.45</v>
      </c>
      <c r="I843" s="21">
        <v>0.36821060348951551</v>
      </c>
      <c r="J843" s="21">
        <v>0.38003398627328316</v>
      </c>
      <c r="K843" s="21">
        <v>0.38220052044265551</v>
      </c>
      <c r="L843" s="21">
        <v>0.33700790117590707</v>
      </c>
      <c r="N843" s="21">
        <v>17167.529301333336</v>
      </c>
      <c r="O843" s="21">
        <v>8553.6424618666661</v>
      </c>
      <c r="P843" s="21">
        <v>1980.3454122666667</v>
      </c>
      <c r="Q843" s="21">
        <v>6633.5414272000007</v>
      </c>
    </row>
    <row r="844" spans="1:17" x14ac:dyDescent="0.2">
      <c r="A844" s="20">
        <f t="shared" si="14"/>
        <v>835</v>
      </c>
      <c r="B844" s="20" t="s">
        <v>2</v>
      </c>
      <c r="C844" s="20" t="s">
        <v>43</v>
      </c>
      <c r="D844" s="21">
        <v>1601231.1833333333</v>
      </c>
      <c r="E844" s="21">
        <v>954452.16666666663</v>
      </c>
      <c r="F844" s="21">
        <v>196935.08333333334</v>
      </c>
      <c r="G844" s="21">
        <v>449843.93333333335</v>
      </c>
      <c r="I844" s="21">
        <v>0.36637176887563949</v>
      </c>
      <c r="J844" s="21">
        <v>0.37829861018004568</v>
      </c>
      <c r="K844" s="21">
        <v>0.38003668222311837</v>
      </c>
      <c r="L844" s="21">
        <v>0.33508380580583574</v>
      </c>
      <c r="N844" s="21">
        <v>17167.132672</v>
      </c>
      <c r="O844" s="21">
        <v>8553.2178432000001</v>
      </c>
      <c r="P844" s="21">
        <v>1980.5106858666666</v>
      </c>
      <c r="Q844" s="21">
        <v>6633.4041429333329</v>
      </c>
    </row>
    <row r="845" spans="1:17" x14ac:dyDescent="0.2">
      <c r="A845" s="20">
        <f t="shared" si="14"/>
        <v>836</v>
      </c>
      <c r="B845" s="20" t="s">
        <v>2</v>
      </c>
      <c r="C845" s="20" t="s">
        <v>43</v>
      </c>
      <c r="D845" s="21">
        <v>1601262.4666666668</v>
      </c>
      <c r="E845" s="21">
        <v>954383.96666666667</v>
      </c>
      <c r="F845" s="21">
        <v>196879.85</v>
      </c>
      <c r="G845" s="21">
        <v>449998.65</v>
      </c>
      <c r="I845" s="21">
        <v>0.36689518073801519</v>
      </c>
      <c r="J845" s="21">
        <v>0.37891654697049082</v>
      </c>
      <c r="K845" s="21">
        <v>0.38066492973591087</v>
      </c>
      <c r="L845" s="21">
        <v>0.33537511882906018</v>
      </c>
      <c r="N845" s="21">
        <v>17168.053725866666</v>
      </c>
      <c r="O845" s="21">
        <v>8552.4785152000004</v>
      </c>
      <c r="P845" s="21">
        <v>1980.1153535999997</v>
      </c>
      <c r="Q845" s="21">
        <v>6635.4598570666667</v>
      </c>
    </row>
    <row r="846" spans="1:17" x14ac:dyDescent="0.2">
      <c r="A846" s="20">
        <f t="shared" si="14"/>
        <v>837</v>
      </c>
      <c r="B846" s="20" t="s">
        <v>2</v>
      </c>
      <c r="C846" s="20" t="s">
        <v>43</v>
      </c>
      <c r="D846" s="21">
        <v>1600804</v>
      </c>
      <c r="E846" s="21">
        <v>954143.46666666667</v>
      </c>
      <c r="F846" s="21">
        <v>196836.41666666666</v>
      </c>
      <c r="G846" s="21">
        <v>449824.11666666664</v>
      </c>
      <c r="I846" s="21">
        <v>0.36750973729450953</v>
      </c>
      <c r="J846" s="21">
        <v>0.37933439738831726</v>
      </c>
      <c r="K846" s="21">
        <v>0.38137679536772706</v>
      </c>
      <c r="L846" s="21">
        <v>0.33635986409799357</v>
      </c>
      <c r="N846" s="21">
        <v>17161.365503999998</v>
      </c>
      <c r="O846" s="21">
        <v>8551.3002325333327</v>
      </c>
      <c r="P846" s="21">
        <v>1978.8137130666667</v>
      </c>
      <c r="Q846" s="21">
        <v>6631.2515584000002</v>
      </c>
    </row>
    <row r="847" spans="1:17" x14ac:dyDescent="0.2">
      <c r="A847" s="20">
        <f t="shared" si="14"/>
        <v>838</v>
      </c>
      <c r="B847" s="20" t="s">
        <v>2</v>
      </c>
      <c r="C847" s="20" t="s">
        <v>43</v>
      </c>
      <c r="D847" s="21">
        <v>1601104.7833333332</v>
      </c>
      <c r="E847" s="21">
        <v>954209.26666666672</v>
      </c>
      <c r="F847" s="21">
        <v>196991.11666666667</v>
      </c>
      <c r="G847" s="21">
        <v>449904.4</v>
      </c>
      <c r="I847" s="21">
        <v>0.36948560112456519</v>
      </c>
      <c r="J847" s="21">
        <v>0.38125411801701919</v>
      </c>
      <c r="K847" s="21">
        <v>0.38345557511180495</v>
      </c>
      <c r="L847" s="21">
        <v>0.33840880203290596</v>
      </c>
      <c r="N847" s="21">
        <v>17166.869503999998</v>
      </c>
      <c r="O847" s="21">
        <v>8552.2749439999989</v>
      </c>
      <c r="P847" s="21">
        <v>1980.7496192000001</v>
      </c>
      <c r="Q847" s="21">
        <v>6633.8449407999997</v>
      </c>
    </row>
    <row r="848" spans="1:17" x14ac:dyDescent="0.2">
      <c r="A848" s="20">
        <f t="shared" si="14"/>
        <v>839</v>
      </c>
      <c r="B848" s="20" t="s">
        <v>2</v>
      </c>
      <c r="C848" s="20" t="s">
        <v>43</v>
      </c>
      <c r="D848" s="21">
        <v>1600973.95</v>
      </c>
      <c r="E848" s="21">
        <v>954130.48333333328</v>
      </c>
      <c r="F848" s="21">
        <v>196942.8</v>
      </c>
      <c r="G848" s="21">
        <v>449900.66666666669</v>
      </c>
      <c r="I848" s="21">
        <v>0.36721541821464365</v>
      </c>
      <c r="J848" s="21">
        <v>0.37904695905586222</v>
      </c>
      <c r="K848" s="21">
        <v>0.38093974426415522</v>
      </c>
      <c r="L848" s="21">
        <v>0.33611579552375265</v>
      </c>
      <c r="N848" s="21">
        <v>17166.669550933333</v>
      </c>
      <c r="O848" s="21">
        <v>8551.9065770666675</v>
      </c>
      <c r="P848" s="21">
        <v>1981.4844416000001</v>
      </c>
      <c r="Q848" s="21">
        <v>6633.2785322666659</v>
      </c>
    </row>
    <row r="849" spans="1:17" x14ac:dyDescent="0.2">
      <c r="A849" s="20">
        <f t="shared" si="14"/>
        <v>840</v>
      </c>
      <c r="B849" s="20" t="s">
        <v>2</v>
      </c>
      <c r="C849" s="20" t="s">
        <v>43</v>
      </c>
      <c r="D849" s="21">
        <v>1601231.0166666668</v>
      </c>
      <c r="E849" s="21">
        <v>954254.15</v>
      </c>
      <c r="F849" s="21">
        <v>196977.38333333333</v>
      </c>
      <c r="G849" s="21">
        <v>449999.48333333334</v>
      </c>
      <c r="I849" s="21">
        <v>0.36780625049512683</v>
      </c>
      <c r="J849" s="21">
        <v>0.37971105567980329</v>
      </c>
      <c r="K849" s="21">
        <v>0.38176054983638985</v>
      </c>
      <c r="L849" s="21">
        <v>0.33645312311284503</v>
      </c>
      <c r="N849" s="21">
        <v>17168.683963733332</v>
      </c>
      <c r="O849" s="21">
        <v>8551.6152831999989</v>
      </c>
      <c r="P849" s="21">
        <v>1980.4699306666666</v>
      </c>
      <c r="Q849" s="21">
        <v>6636.5987498666664</v>
      </c>
    </row>
    <row r="850" spans="1:17" x14ac:dyDescent="0.2">
      <c r="A850" s="20">
        <f t="shared" si="14"/>
        <v>841</v>
      </c>
      <c r="B850" s="20" t="s">
        <v>2</v>
      </c>
      <c r="C850" s="20" t="s">
        <v>43</v>
      </c>
      <c r="D850" s="21">
        <v>1601302.7166666668</v>
      </c>
      <c r="E850" s="21">
        <v>954367.08333333337</v>
      </c>
      <c r="F850" s="21">
        <v>196980.25</v>
      </c>
      <c r="G850" s="21">
        <v>449955.38333333336</v>
      </c>
      <c r="I850" s="21">
        <v>0.36755107763665296</v>
      </c>
      <c r="J850" s="21">
        <v>0.37948724205963724</v>
      </c>
      <c r="K850" s="21">
        <v>0.38157863423701949</v>
      </c>
      <c r="L850" s="21">
        <v>0.33609321635333994</v>
      </c>
      <c r="N850" s="21">
        <v>17165.5481344</v>
      </c>
      <c r="O850" s="21">
        <v>8552.8711850666659</v>
      </c>
      <c r="P850" s="21">
        <v>1980.7019007999997</v>
      </c>
      <c r="Q850" s="21">
        <v>6631.9750485333334</v>
      </c>
    </row>
    <row r="851" spans="1:17" x14ac:dyDescent="0.2">
      <c r="A851" s="20">
        <f t="shared" si="14"/>
        <v>842</v>
      </c>
      <c r="B851" s="20" t="s">
        <v>2</v>
      </c>
      <c r="C851" s="20" t="s">
        <v>43</v>
      </c>
      <c r="D851" s="21">
        <v>1601222.3499999999</v>
      </c>
      <c r="E851" s="21">
        <v>954163.78333333333</v>
      </c>
      <c r="F851" s="21">
        <v>196884</v>
      </c>
      <c r="G851" s="21">
        <v>450174.56666666665</v>
      </c>
      <c r="I851" s="21">
        <v>0.36709357090017303</v>
      </c>
      <c r="J851" s="21">
        <v>0.37915317662007958</v>
      </c>
      <c r="K851" s="21">
        <v>0.38073383743727274</v>
      </c>
      <c r="L851" s="21">
        <v>0.33556715802173631</v>
      </c>
      <c r="N851" s="21">
        <v>17171.191739733331</v>
      </c>
      <c r="O851" s="21">
        <v>8551.2056831999998</v>
      </c>
      <c r="P851" s="21">
        <v>1979.6852053333337</v>
      </c>
      <c r="Q851" s="21">
        <v>6640.3008511999997</v>
      </c>
    </row>
    <row r="852" spans="1:17" x14ac:dyDescent="0.2">
      <c r="A852" s="20">
        <f t="shared" si="14"/>
        <v>843</v>
      </c>
      <c r="B852" s="20" t="s">
        <v>2</v>
      </c>
      <c r="C852" s="20" t="s">
        <v>104</v>
      </c>
      <c r="D852" s="21">
        <v>1601174.4</v>
      </c>
      <c r="E852" s="21">
        <v>954458.16666666663</v>
      </c>
      <c r="F852" s="21">
        <v>196836.7</v>
      </c>
      <c r="G852" s="21">
        <v>449879.53333333333</v>
      </c>
      <c r="I852" s="21">
        <v>0.36654580613871085</v>
      </c>
      <c r="J852" s="21">
        <v>0.37854765562450876</v>
      </c>
      <c r="K852" s="21">
        <v>0.38020312269002682</v>
      </c>
      <c r="L852" s="21">
        <v>0.33510733577122048</v>
      </c>
      <c r="N852" s="21">
        <v>17168.402022399998</v>
      </c>
      <c r="O852" s="21">
        <v>8553.6343381333336</v>
      </c>
      <c r="P852" s="21">
        <v>1978.7260586666666</v>
      </c>
      <c r="Q852" s="21">
        <v>6636.0416255999999</v>
      </c>
    </row>
    <row r="853" spans="1:17" x14ac:dyDescent="0.2">
      <c r="A853" s="20">
        <f t="shared" si="14"/>
        <v>844</v>
      </c>
      <c r="B853" s="20" t="s">
        <v>106</v>
      </c>
      <c r="C853" s="20" t="s">
        <v>104</v>
      </c>
      <c r="D853" s="21">
        <v>1601174.4</v>
      </c>
      <c r="E853" s="21">
        <v>954458.16666666663</v>
      </c>
      <c r="F853" s="21">
        <v>196836.7</v>
      </c>
      <c r="G853" s="21">
        <v>449879.53333333333</v>
      </c>
      <c r="I853" s="21">
        <v>0.36654580613871085</v>
      </c>
      <c r="J853" s="21">
        <v>0.37854765562450876</v>
      </c>
      <c r="K853" s="21">
        <v>0.38020312269002682</v>
      </c>
      <c r="L853" s="21">
        <v>0.33510733577122048</v>
      </c>
      <c r="N853" s="21">
        <v>17168.402022399998</v>
      </c>
      <c r="O853" s="21">
        <v>8553.6343381333336</v>
      </c>
      <c r="P853" s="21">
        <v>1978.7260586666666</v>
      </c>
      <c r="Q853" s="21">
        <v>6636.0416255999999</v>
      </c>
    </row>
    <row r="854" spans="1:17" x14ac:dyDescent="0.2">
      <c r="A854" s="20">
        <f t="shared" si="14"/>
        <v>845</v>
      </c>
      <c r="B854" s="20" t="s">
        <v>106</v>
      </c>
      <c r="C854" s="20" t="s">
        <v>103</v>
      </c>
      <c r="D854" s="21">
        <v>1601058.2833333332</v>
      </c>
      <c r="E854" s="21">
        <v>954248.51666666672</v>
      </c>
      <c r="F854" s="21">
        <v>196855</v>
      </c>
      <c r="G854" s="21">
        <v>449954.76666666666</v>
      </c>
      <c r="I854" s="21">
        <v>0.36787283336145882</v>
      </c>
      <c r="J854" s="21">
        <v>0.37971836677905235</v>
      </c>
      <c r="K854" s="21">
        <v>0.38166403579622904</v>
      </c>
      <c r="L854" s="21">
        <v>0.33671759090895287</v>
      </c>
      <c r="N854" s="21">
        <v>17164.101768533335</v>
      </c>
      <c r="O854" s="21">
        <v>8551.025527466667</v>
      </c>
      <c r="P854" s="21">
        <v>1980.0604671999999</v>
      </c>
      <c r="Q854" s="21">
        <v>6633.0157738666667</v>
      </c>
    </row>
    <row r="855" spans="1:17" x14ac:dyDescent="0.2">
      <c r="A855" s="20">
        <f t="shared" ref="A855:A869" si="15">A854+1</f>
        <v>846</v>
      </c>
      <c r="B855" s="20" t="s">
        <v>106</v>
      </c>
      <c r="C855" s="20" t="s">
        <v>103</v>
      </c>
      <c r="D855" s="21">
        <v>1601230.1166666667</v>
      </c>
      <c r="E855" s="21">
        <v>954257.6333333333</v>
      </c>
      <c r="F855" s="21">
        <v>196894.83333333334</v>
      </c>
      <c r="G855" s="21">
        <v>450077.65</v>
      </c>
      <c r="I855" s="21">
        <v>0.36651319440271585</v>
      </c>
      <c r="J855" s="21">
        <v>0.37853566709744946</v>
      </c>
      <c r="K855" s="21">
        <v>0.38017627371295504</v>
      </c>
      <c r="L855" s="21">
        <v>0.33504589967234916</v>
      </c>
      <c r="N855" s="21">
        <v>17169.192686933333</v>
      </c>
      <c r="O855" s="21">
        <v>8551.2970922666664</v>
      </c>
      <c r="P855" s="21">
        <v>1980.1522176000001</v>
      </c>
      <c r="Q855" s="21">
        <v>6637.7433770666667</v>
      </c>
    </row>
    <row r="856" spans="1:17" x14ac:dyDescent="0.2">
      <c r="A856" s="20">
        <f t="shared" si="15"/>
        <v>847</v>
      </c>
      <c r="B856" s="20" t="s">
        <v>106</v>
      </c>
      <c r="C856" s="20" t="s">
        <v>103</v>
      </c>
      <c r="D856" s="21">
        <v>1601451.7666666666</v>
      </c>
      <c r="E856" s="21">
        <v>954407.9</v>
      </c>
      <c r="F856" s="21">
        <v>196979.43333333332</v>
      </c>
      <c r="G856" s="21">
        <v>450064.43333333335</v>
      </c>
      <c r="I856" s="21">
        <v>0.36551890875972476</v>
      </c>
      <c r="J856" s="21">
        <v>0.37754834880697585</v>
      </c>
      <c r="K856" s="21">
        <v>0.37918353422007001</v>
      </c>
      <c r="L856" s="21">
        <v>0.33402865593393183</v>
      </c>
      <c r="N856" s="21">
        <v>17171.603182933333</v>
      </c>
      <c r="O856" s="21">
        <v>8552.5564074666672</v>
      </c>
      <c r="P856" s="21">
        <v>1981.3648384000001</v>
      </c>
      <c r="Q856" s="21">
        <v>6637.6819370666663</v>
      </c>
    </row>
    <row r="857" spans="1:17" x14ac:dyDescent="0.2">
      <c r="A857" s="20">
        <f t="shared" si="15"/>
        <v>848</v>
      </c>
      <c r="B857" s="20" t="s">
        <v>106</v>
      </c>
      <c r="C857" s="20" t="s">
        <v>43</v>
      </c>
      <c r="D857" s="21">
        <v>1601122.95</v>
      </c>
      <c r="E857" s="21">
        <v>954321.65</v>
      </c>
      <c r="F857" s="21">
        <v>196955.93333333332</v>
      </c>
      <c r="G857" s="21">
        <v>449845.36666666664</v>
      </c>
      <c r="I857" s="21">
        <v>0.36793002465342628</v>
      </c>
      <c r="J857" s="21">
        <v>0.37987507162810358</v>
      </c>
      <c r="K857" s="21">
        <v>0.38198416109322592</v>
      </c>
      <c r="L857" s="21">
        <v>0.33643595236170415</v>
      </c>
      <c r="N857" s="21">
        <v>17167.970645333335</v>
      </c>
      <c r="O857" s="21">
        <v>8552.5804373333322</v>
      </c>
      <c r="P857" s="21">
        <v>1981.8257066666665</v>
      </c>
      <c r="Q857" s="21">
        <v>6633.5645013333333</v>
      </c>
    </row>
    <row r="858" spans="1:17" x14ac:dyDescent="0.2">
      <c r="A858" s="20">
        <f t="shared" si="15"/>
        <v>849</v>
      </c>
      <c r="B858" s="20" t="s">
        <v>106</v>
      </c>
      <c r="C858" s="20" t="s">
        <v>43</v>
      </c>
      <c r="D858" s="21">
        <v>1601199.2666666666</v>
      </c>
      <c r="E858" s="21">
        <v>954299.53333333333</v>
      </c>
      <c r="F858" s="21">
        <v>196877.88333333333</v>
      </c>
      <c r="G858" s="21">
        <v>450021.85</v>
      </c>
      <c r="I858" s="21">
        <v>0.36842477145984204</v>
      </c>
      <c r="J858" s="21">
        <v>0.38022209268955592</v>
      </c>
      <c r="K858" s="21">
        <v>0.38236570122613234</v>
      </c>
      <c r="L858" s="21">
        <v>0.33730886255856246</v>
      </c>
      <c r="N858" s="21">
        <v>17168.621431466669</v>
      </c>
      <c r="O858" s="21">
        <v>8551.7697706666677</v>
      </c>
      <c r="P858" s="21">
        <v>1979.2524629333334</v>
      </c>
      <c r="Q858" s="21">
        <v>6637.5991978666671</v>
      </c>
    </row>
    <row r="859" spans="1:17" x14ac:dyDescent="0.2">
      <c r="A859" s="20">
        <f t="shared" si="15"/>
        <v>850</v>
      </c>
      <c r="B859" s="20" t="s">
        <v>106</v>
      </c>
      <c r="C859" s="20" t="s">
        <v>43</v>
      </c>
      <c r="D859" s="21">
        <v>1601066.0999999999</v>
      </c>
      <c r="E859" s="21">
        <v>954292.23333333328</v>
      </c>
      <c r="F859" s="21">
        <v>196872.28333333333</v>
      </c>
      <c r="G859" s="21">
        <v>449901.58333333331</v>
      </c>
      <c r="I859" s="21">
        <v>0.36718998348454612</v>
      </c>
      <c r="J859" s="21">
        <v>0.37921597701011711</v>
      </c>
      <c r="K859" s="21">
        <v>0.38078584517187414</v>
      </c>
      <c r="L859" s="21">
        <v>0.33573208007158606</v>
      </c>
      <c r="N859" s="21">
        <v>17168.956416000001</v>
      </c>
      <c r="O859" s="21">
        <v>8552.5083477333337</v>
      </c>
      <c r="P859" s="21">
        <v>1980.3843925333335</v>
      </c>
      <c r="Q859" s="21">
        <v>6636.0636757333332</v>
      </c>
    </row>
    <row r="860" spans="1:17" x14ac:dyDescent="0.2">
      <c r="A860" s="20">
        <f t="shared" si="15"/>
        <v>851</v>
      </c>
      <c r="B860" s="20" t="s">
        <v>106</v>
      </c>
      <c r="C860" s="20" t="s">
        <v>43</v>
      </c>
      <c r="D860" s="21">
        <v>1601376.0666666667</v>
      </c>
      <c r="E860" s="21">
        <v>954475.58333333337</v>
      </c>
      <c r="F860" s="21">
        <v>196926.98333333334</v>
      </c>
      <c r="G860" s="21">
        <v>449973.5</v>
      </c>
      <c r="I860" s="21">
        <v>0.36723715842970217</v>
      </c>
      <c r="J860" s="21">
        <v>0.37919540456203393</v>
      </c>
      <c r="K860" s="21">
        <v>0.38121705684653506</v>
      </c>
      <c r="L860" s="21">
        <v>0.33575336399439815</v>
      </c>
      <c r="N860" s="21">
        <v>17167.533192533334</v>
      </c>
      <c r="O860" s="21">
        <v>8552.4730538666663</v>
      </c>
      <c r="P860" s="21">
        <v>1980.1396565333334</v>
      </c>
      <c r="Q860" s="21">
        <v>6634.9204821333342</v>
      </c>
    </row>
    <row r="861" spans="1:17" x14ac:dyDescent="0.2">
      <c r="A861" s="20">
        <f t="shared" si="15"/>
        <v>852</v>
      </c>
      <c r="B861" s="20" t="s">
        <v>106</v>
      </c>
      <c r="C861" s="20" t="s">
        <v>43</v>
      </c>
      <c r="D861" s="21">
        <v>1600977.65</v>
      </c>
      <c r="E861" s="21">
        <v>954149.23333333328</v>
      </c>
      <c r="F861" s="21">
        <v>196897.48333333334</v>
      </c>
      <c r="G861" s="21">
        <v>449930.93333333335</v>
      </c>
      <c r="I861" s="21">
        <v>0.36803120657763916</v>
      </c>
      <c r="J861" s="21">
        <v>0.37990910560566749</v>
      </c>
      <c r="K861" s="21">
        <v>0.38225856450340617</v>
      </c>
      <c r="L861" s="21">
        <v>0.33661612000745594</v>
      </c>
      <c r="N861" s="21">
        <v>17161.083562666667</v>
      </c>
      <c r="O861" s="21">
        <v>8550.4342698666678</v>
      </c>
      <c r="P861" s="21">
        <v>1979.8127957333334</v>
      </c>
      <c r="Q861" s="21">
        <v>6630.8364970666671</v>
      </c>
    </row>
    <row r="862" spans="1:17" x14ac:dyDescent="0.2">
      <c r="A862" s="20">
        <f t="shared" si="15"/>
        <v>853</v>
      </c>
      <c r="B862" s="20" t="s">
        <v>106</v>
      </c>
      <c r="C862" s="20" t="s">
        <v>43</v>
      </c>
      <c r="D862" s="21">
        <v>1601385.2</v>
      </c>
      <c r="E862" s="21">
        <v>954413.9</v>
      </c>
      <c r="F862" s="21">
        <v>196959.86666666667</v>
      </c>
      <c r="G862" s="21">
        <v>450011.43333333335</v>
      </c>
      <c r="I862" s="21">
        <v>0.36752306490655712</v>
      </c>
      <c r="J862" s="21">
        <v>0.37951066698281183</v>
      </c>
      <c r="K862" s="21">
        <v>0.38130940093379428</v>
      </c>
      <c r="L862" s="21">
        <v>0.33606499983000432</v>
      </c>
      <c r="N862" s="21">
        <v>17170.392883200002</v>
      </c>
      <c r="O862" s="21">
        <v>8552.5457578666665</v>
      </c>
      <c r="P862" s="21">
        <v>1981.0168832000002</v>
      </c>
      <c r="Q862" s="21">
        <v>6636.8302421333337</v>
      </c>
    </row>
    <row r="863" spans="1:17" x14ac:dyDescent="0.2">
      <c r="A863" s="20">
        <f t="shared" si="15"/>
        <v>854</v>
      </c>
      <c r="B863" s="20" t="s">
        <v>106</v>
      </c>
      <c r="C863" s="20" t="s">
        <v>43</v>
      </c>
      <c r="D863" s="21">
        <v>1600979.8333333335</v>
      </c>
      <c r="E863" s="21">
        <v>954133.51666666672</v>
      </c>
      <c r="F863" s="21">
        <v>196908.06666666668</v>
      </c>
      <c r="G863" s="21">
        <v>449938.25</v>
      </c>
      <c r="I863" s="21">
        <v>0.36735026998570358</v>
      </c>
      <c r="J863" s="21">
        <v>0.37937987104914439</v>
      </c>
      <c r="K863" s="21">
        <v>0.38113014296688708</v>
      </c>
      <c r="L863" s="21">
        <v>0.33580991147118522</v>
      </c>
      <c r="N863" s="21">
        <v>17165.637495466668</v>
      </c>
      <c r="O863" s="21">
        <v>8550.4848554666678</v>
      </c>
      <c r="P863" s="21">
        <v>1980.6027093333335</v>
      </c>
      <c r="Q863" s="21">
        <v>6634.5499306666661</v>
      </c>
    </row>
    <row r="864" spans="1:17" x14ac:dyDescent="0.2">
      <c r="A864" s="20">
        <f t="shared" si="15"/>
        <v>855</v>
      </c>
      <c r="B864" s="20" t="s">
        <v>106</v>
      </c>
      <c r="C864" s="20" t="s">
        <v>43</v>
      </c>
      <c r="D864" s="21">
        <v>1601202.1</v>
      </c>
      <c r="E864" s="21">
        <v>954421.4</v>
      </c>
      <c r="F864" s="21">
        <v>196970.88333333333</v>
      </c>
      <c r="G864" s="21">
        <v>449809.81666666665</v>
      </c>
      <c r="I864" s="21">
        <v>0.36911339302515278</v>
      </c>
      <c r="J864" s="21">
        <v>0.38095778540101188</v>
      </c>
      <c r="K864" s="21">
        <v>0.38323805295080415</v>
      </c>
      <c r="L864" s="21">
        <v>0.3377964057698607</v>
      </c>
      <c r="N864" s="21">
        <v>17166.9530624</v>
      </c>
      <c r="O864" s="21">
        <v>8553.5167146666663</v>
      </c>
      <c r="P864" s="21">
        <v>1980.5858474666666</v>
      </c>
      <c r="Q864" s="21">
        <v>6632.8505002666661</v>
      </c>
    </row>
    <row r="865" spans="1:17" x14ac:dyDescent="0.2">
      <c r="A865" s="20">
        <f t="shared" si="15"/>
        <v>856</v>
      </c>
      <c r="B865" s="20" t="s">
        <v>106</v>
      </c>
      <c r="C865" s="20" t="s">
        <v>43</v>
      </c>
      <c r="D865" s="21">
        <v>1601102.7666666666</v>
      </c>
      <c r="E865" s="21">
        <v>954106.7</v>
      </c>
      <c r="F865" s="21">
        <v>196989.25</v>
      </c>
      <c r="G865" s="21">
        <v>450006.81666666665</v>
      </c>
      <c r="I865" s="21">
        <v>0.367630678182785</v>
      </c>
      <c r="J865" s="21">
        <v>0.37961977916096806</v>
      </c>
      <c r="K865" s="21">
        <v>0.38124823562707105</v>
      </c>
      <c r="L865" s="21">
        <v>0.33625027798652973</v>
      </c>
      <c r="N865" s="21">
        <v>17170.0998144</v>
      </c>
      <c r="O865" s="21">
        <v>8550.5051306666664</v>
      </c>
      <c r="P865" s="21">
        <v>1980.5363541333334</v>
      </c>
      <c r="Q865" s="21">
        <v>6639.0583295999995</v>
      </c>
    </row>
    <row r="866" spans="1:17" x14ac:dyDescent="0.2">
      <c r="A866" s="20">
        <f t="shared" si="15"/>
        <v>857</v>
      </c>
      <c r="B866" s="20" t="s">
        <v>106</v>
      </c>
      <c r="C866" s="20" t="s">
        <v>43</v>
      </c>
      <c r="D866" s="21">
        <v>1601239.3</v>
      </c>
      <c r="E866" s="21">
        <v>954343.23333333328</v>
      </c>
      <c r="F866" s="21">
        <v>196967.56666666668</v>
      </c>
      <c r="G866" s="21">
        <v>449928.5</v>
      </c>
      <c r="I866" s="21">
        <v>0.36688593853523332</v>
      </c>
      <c r="J866" s="21">
        <v>0.37898716721310993</v>
      </c>
      <c r="K866" s="21">
        <v>0.38073085306599547</v>
      </c>
      <c r="L866" s="21">
        <v>0.33515706421501784</v>
      </c>
      <c r="N866" s="21">
        <v>17165.854583466666</v>
      </c>
      <c r="O866" s="21">
        <v>8552.4489557333327</v>
      </c>
      <c r="P866" s="21">
        <v>1980.0978090666665</v>
      </c>
      <c r="Q866" s="21">
        <v>6633.3078186666671</v>
      </c>
    </row>
    <row r="867" spans="1:17" x14ac:dyDescent="0.2">
      <c r="A867" s="20">
        <f t="shared" si="15"/>
        <v>858</v>
      </c>
      <c r="B867" s="20" t="s">
        <v>106</v>
      </c>
      <c r="C867" s="20" t="s">
        <v>104</v>
      </c>
      <c r="D867" s="21">
        <v>1600825.9</v>
      </c>
      <c r="E867" s="21">
        <v>954295.6333333333</v>
      </c>
      <c r="F867" s="21">
        <v>196850.26666666666</v>
      </c>
      <c r="G867" s="21">
        <v>449680</v>
      </c>
      <c r="I867" s="21">
        <v>0.36772660317610639</v>
      </c>
      <c r="J867" s="21">
        <v>0.37962040873846603</v>
      </c>
      <c r="K867" s="21">
        <v>0.38157696873833713</v>
      </c>
      <c r="L867" s="21">
        <v>0.33642288749777616</v>
      </c>
      <c r="N867" s="21">
        <v>17162.790912</v>
      </c>
      <c r="O867" s="21">
        <v>8551.1525034666665</v>
      </c>
      <c r="P867" s="21">
        <v>1980.4611925333331</v>
      </c>
      <c r="Q867" s="21">
        <v>6631.177216</v>
      </c>
    </row>
    <row r="868" spans="1:17" x14ac:dyDescent="0.2">
      <c r="A868" s="20">
        <f t="shared" si="15"/>
        <v>859</v>
      </c>
      <c r="B868" s="20" t="s">
        <v>107</v>
      </c>
      <c r="C868" s="20" t="s">
        <v>104</v>
      </c>
      <c r="D868" s="21">
        <v>1600825.9</v>
      </c>
      <c r="E868" s="21">
        <v>954295.6333333333</v>
      </c>
      <c r="F868" s="21">
        <v>196850.26666666666</v>
      </c>
      <c r="G868" s="21">
        <v>449680</v>
      </c>
      <c r="I868" s="21">
        <v>0.36772660317610639</v>
      </c>
      <c r="J868" s="21">
        <v>0.37962040873846603</v>
      </c>
      <c r="K868" s="21">
        <v>0.38157696873833713</v>
      </c>
      <c r="L868" s="21">
        <v>0.33642288749777616</v>
      </c>
      <c r="N868" s="21">
        <v>17162.790912</v>
      </c>
      <c r="O868" s="21">
        <v>8551.1525034666665</v>
      </c>
      <c r="P868" s="21">
        <v>1980.4611925333331</v>
      </c>
      <c r="Q868" s="21">
        <v>6631.177216</v>
      </c>
    </row>
    <row r="869" spans="1:17" x14ac:dyDescent="0.2">
      <c r="A869" s="20">
        <f t="shared" si="15"/>
        <v>860</v>
      </c>
      <c r="B869" s="20" t="s">
        <v>107</v>
      </c>
      <c r="C869" s="20" t="s">
        <v>103</v>
      </c>
      <c r="D869" s="21">
        <v>1529898.65</v>
      </c>
      <c r="E869" s="21">
        <v>911807.18333333335</v>
      </c>
      <c r="F869" s="21">
        <v>188261.38333333333</v>
      </c>
      <c r="G869" s="21">
        <v>429830.08333333331</v>
      </c>
      <c r="I869" s="21">
        <v>0.32414339125231162</v>
      </c>
      <c r="J869" s="21">
        <v>0.33835062067490113</v>
      </c>
      <c r="K869" s="21">
        <v>0.33814339035541274</v>
      </c>
      <c r="L869" s="21">
        <v>0.28787344727887632</v>
      </c>
      <c r="N869" s="21">
        <v>16403.327453866666</v>
      </c>
      <c r="O869" s="21">
        <v>8170.8393130666664</v>
      </c>
      <c r="P869" s="21">
        <v>1893.2482047999999</v>
      </c>
      <c r="Q869" s="21">
        <v>6339.2399359999999</v>
      </c>
    </row>
    <row r="870" spans="1:17" x14ac:dyDescent="0.2">
      <c r="A870" s="20">
        <f t="shared" ref="A870:A884" si="16">A869+1</f>
        <v>861</v>
      </c>
      <c r="B870" s="20" t="s">
        <v>107</v>
      </c>
      <c r="C870" s="20" t="s">
        <v>103</v>
      </c>
      <c r="D870" s="21">
        <v>1521156.3</v>
      </c>
      <c r="E870" s="21">
        <v>906571.55</v>
      </c>
      <c r="F870" s="21">
        <v>187073.38333333333</v>
      </c>
      <c r="G870" s="21">
        <v>427511.36666666664</v>
      </c>
      <c r="I870" s="21">
        <v>0.31813223862443768</v>
      </c>
      <c r="J870" s="21">
        <v>0.33262154617948614</v>
      </c>
      <c r="K870" s="21">
        <v>0.33210057568317886</v>
      </c>
      <c r="L870" s="21">
        <v>0.2812941582605874</v>
      </c>
      <c r="N870" s="21">
        <v>16310.313233066669</v>
      </c>
      <c r="O870" s="21">
        <v>8123.0680746666667</v>
      </c>
      <c r="P870" s="21">
        <v>1882.6938367999999</v>
      </c>
      <c r="Q870" s="21">
        <v>6304.5513215999999</v>
      </c>
    </row>
    <row r="871" spans="1:17" x14ac:dyDescent="0.2">
      <c r="A871" s="20">
        <f t="shared" si="16"/>
        <v>862</v>
      </c>
      <c r="B871" s="20" t="s">
        <v>107</v>
      </c>
      <c r="C871" s="20" t="s">
        <v>103</v>
      </c>
      <c r="D871" s="21">
        <v>1521022.5666666667</v>
      </c>
      <c r="E871" s="21">
        <v>906660.58333333337</v>
      </c>
      <c r="F871" s="21">
        <v>187026.16666666666</v>
      </c>
      <c r="G871" s="21">
        <v>427335.81666666665</v>
      </c>
      <c r="I871" s="21">
        <v>0.31911494632218584</v>
      </c>
      <c r="J871" s="21">
        <v>0.33354830364211085</v>
      </c>
      <c r="K871" s="21">
        <v>0.33313036125960988</v>
      </c>
      <c r="L871" s="21">
        <v>0.28235836078799698</v>
      </c>
      <c r="N871" s="21">
        <v>16307.530069333332</v>
      </c>
      <c r="O871" s="21">
        <v>8125.8906965333335</v>
      </c>
      <c r="P871" s="21">
        <v>1881.6695637333332</v>
      </c>
      <c r="Q871" s="21">
        <v>6299.9698090666661</v>
      </c>
    </row>
    <row r="872" spans="1:17" x14ac:dyDescent="0.2">
      <c r="A872" s="20">
        <f t="shared" si="16"/>
        <v>863</v>
      </c>
      <c r="B872" s="20" t="s">
        <v>107</v>
      </c>
      <c r="C872" s="20" t="s">
        <v>43</v>
      </c>
      <c r="D872" s="21">
        <v>1520997.0833333333</v>
      </c>
      <c r="E872" s="21">
        <v>906434.5</v>
      </c>
      <c r="F872" s="21">
        <v>187121.88333333333</v>
      </c>
      <c r="G872" s="21">
        <v>427440.7</v>
      </c>
      <c r="I872" s="21">
        <v>0.31974617301753538</v>
      </c>
      <c r="J872" s="21">
        <v>0.33411918279809516</v>
      </c>
      <c r="K872" s="21">
        <v>0.33376101833092214</v>
      </c>
      <c r="L872" s="21">
        <v>0.28313132519512846</v>
      </c>
      <c r="N872" s="21">
        <v>16306.024789333334</v>
      </c>
      <c r="O872" s="21">
        <v>8120.8320682666672</v>
      </c>
      <c r="P872" s="21">
        <v>1881.678848</v>
      </c>
      <c r="Q872" s="21">
        <v>6303.5138730666667</v>
      </c>
    </row>
    <row r="873" spans="1:17" x14ac:dyDescent="0.2">
      <c r="A873" s="20">
        <f t="shared" si="16"/>
        <v>864</v>
      </c>
      <c r="B873" s="20" t="s">
        <v>107</v>
      </c>
      <c r="C873" s="20" t="s">
        <v>43</v>
      </c>
      <c r="D873" s="21">
        <v>1520948.4333333331</v>
      </c>
      <c r="E873" s="21">
        <v>906391.48333333328</v>
      </c>
      <c r="F873" s="21">
        <v>187151.43333333332</v>
      </c>
      <c r="G873" s="21">
        <v>427405.51666666666</v>
      </c>
      <c r="I873" s="21">
        <v>0.31901765399541382</v>
      </c>
      <c r="J873" s="21">
        <v>0.33342506386451226</v>
      </c>
      <c r="K873" s="21">
        <v>0.33320865767703622</v>
      </c>
      <c r="L873" s="21">
        <v>0.28225018219426351</v>
      </c>
      <c r="N873" s="21">
        <v>16308.480136533333</v>
      </c>
      <c r="O873" s="21">
        <v>8123.1976448000005</v>
      </c>
      <c r="P873" s="21">
        <v>1882.1232639999996</v>
      </c>
      <c r="Q873" s="21">
        <v>6303.1592277333339</v>
      </c>
    </row>
    <row r="874" spans="1:17" x14ac:dyDescent="0.2">
      <c r="A874" s="20">
        <f t="shared" si="16"/>
        <v>865</v>
      </c>
      <c r="B874" s="20" t="s">
        <v>107</v>
      </c>
      <c r="C874" s="20" t="s">
        <v>43</v>
      </c>
      <c r="D874" s="21">
        <v>1520920.8499999999</v>
      </c>
      <c r="E874" s="21">
        <v>906475.7</v>
      </c>
      <c r="F874" s="21">
        <v>187100.08333333334</v>
      </c>
      <c r="G874" s="21">
        <v>427345.06666666665</v>
      </c>
      <c r="I874" s="21">
        <v>0.31842549034246809</v>
      </c>
      <c r="J874" s="21">
        <v>0.33293905444275379</v>
      </c>
      <c r="K874" s="21">
        <v>0.3323749650922122</v>
      </c>
      <c r="L874" s="21">
        <v>0.28153225746063759</v>
      </c>
      <c r="N874" s="21">
        <v>16308.261410133331</v>
      </c>
      <c r="O874" s="21">
        <v>8124.5995008</v>
      </c>
      <c r="P874" s="21">
        <v>1881.5210837333332</v>
      </c>
      <c r="Q874" s="21">
        <v>6302.1408255999995</v>
      </c>
    </row>
    <row r="875" spans="1:17" x14ac:dyDescent="0.2">
      <c r="A875" s="20">
        <f t="shared" si="16"/>
        <v>866</v>
      </c>
      <c r="B875" s="20" t="s">
        <v>107</v>
      </c>
      <c r="C875" s="20" t="s">
        <v>43</v>
      </c>
      <c r="D875" s="21">
        <v>1521281.7333333334</v>
      </c>
      <c r="E875" s="21">
        <v>906756.06666666665</v>
      </c>
      <c r="F875" s="21">
        <v>187110.16666666666</v>
      </c>
      <c r="G875" s="21">
        <v>427415.5</v>
      </c>
      <c r="I875" s="21">
        <v>0.31876567997968025</v>
      </c>
      <c r="J875" s="21">
        <v>0.33327963803348509</v>
      </c>
      <c r="K875" s="21">
        <v>0.33275229013923174</v>
      </c>
      <c r="L875" s="21">
        <v>0.28185158473819188</v>
      </c>
      <c r="N875" s="21">
        <v>16313.673318399997</v>
      </c>
      <c r="O875" s="21">
        <v>8126.1565269333341</v>
      </c>
      <c r="P875" s="21">
        <v>1881.1943594666668</v>
      </c>
      <c r="Q875" s="21">
        <v>6306.3224319999999</v>
      </c>
    </row>
    <row r="876" spans="1:17" x14ac:dyDescent="0.2">
      <c r="A876" s="20">
        <f t="shared" si="16"/>
        <v>867</v>
      </c>
      <c r="B876" s="20" t="s">
        <v>107</v>
      </c>
      <c r="C876" s="20" t="s">
        <v>43</v>
      </c>
      <c r="D876" s="21">
        <v>1521138.5833333333</v>
      </c>
      <c r="E876" s="21">
        <v>906798.53333333333</v>
      </c>
      <c r="F876" s="21">
        <v>187023.3</v>
      </c>
      <c r="G876" s="21">
        <v>427316.75</v>
      </c>
      <c r="I876" s="21">
        <v>0.31933331749359017</v>
      </c>
      <c r="J876" s="21">
        <v>0.33383159884907915</v>
      </c>
      <c r="K876" s="21">
        <v>0.33336847209233644</v>
      </c>
      <c r="L876" s="21">
        <v>0.28242411326024547</v>
      </c>
      <c r="N876" s="21">
        <v>16310.009105066665</v>
      </c>
      <c r="O876" s="21">
        <v>8126.2243157333323</v>
      </c>
      <c r="P876" s="21">
        <v>1880.5901312000001</v>
      </c>
      <c r="Q876" s="21">
        <v>6303.1946581333332</v>
      </c>
    </row>
    <row r="877" spans="1:17" x14ac:dyDescent="0.2">
      <c r="A877" s="20">
        <f t="shared" si="16"/>
        <v>868</v>
      </c>
      <c r="B877" s="20" t="s">
        <v>107</v>
      </c>
      <c r="C877" s="20" t="s">
        <v>43</v>
      </c>
      <c r="D877" s="21">
        <v>1520710.6166666667</v>
      </c>
      <c r="E877" s="21">
        <v>906383.5</v>
      </c>
      <c r="F877" s="21">
        <v>187039.68333333332</v>
      </c>
      <c r="G877" s="21">
        <v>427287.43333333335</v>
      </c>
      <c r="I877" s="21">
        <v>0.31809370933678738</v>
      </c>
      <c r="J877" s="21">
        <v>0.33262487379790123</v>
      </c>
      <c r="K877" s="21">
        <v>0.33212684589838826</v>
      </c>
      <c r="L877" s="21">
        <v>0.28112664714454899</v>
      </c>
      <c r="N877" s="21">
        <v>16300.733235199998</v>
      </c>
      <c r="O877" s="21">
        <v>8121.6473770666671</v>
      </c>
      <c r="P877" s="21">
        <v>1881.0075136</v>
      </c>
      <c r="Q877" s="21">
        <v>6298.0783445333336</v>
      </c>
    </row>
    <row r="878" spans="1:17" x14ac:dyDescent="0.2">
      <c r="A878" s="20">
        <f t="shared" si="16"/>
        <v>869</v>
      </c>
      <c r="B878" s="20" t="s">
        <v>107</v>
      </c>
      <c r="C878" s="20" t="s">
        <v>43</v>
      </c>
      <c r="D878" s="21">
        <v>1521331.5999999999</v>
      </c>
      <c r="E878" s="21">
        <v>906576.3</v>
      </c>
      <c r="F878" s="21">
        <v>187048.21666666667</v>
      </c>
      <c r="G878" s="21">
        <v>427707.08333333331</v>
      </c>
      <c r="I878" s="21">
        <v>0.31992181671635556</v>
      </c>
      <c r="J878" s="21">
        <v>0.33430477717834306</v>
      </c>
      <c r="K878" s="21">
        <v>0.33399028209571274</v>
      </c>
      <c r="L878" s="21">
        <v>0.28328288074879909</v>
      </c>
      <c r="N878" s="21">
        <v>16310.237730133336</v>
      </c>
      <c r="O878" s="21">
        <v>8123.5193173333328</v>
      </c>
      <c r="P878" s="21">
        <v>1880.7377919999999</v>
      </c>
      <c r="Q878" s="21">
        <v>6305.9806208</v>
      </c>
    </row>
    <row r="879" spans="1:17" x14ac:dyDescent="0.2">
      <c r="A879" s="20">
        <f t="shared" si="16"/>
        <v>870</v>
      </c>
      <c r="B879" s="20" t="s">
        <v>107</v>
      </c>
      <c r="C879" s="20" t="s">
        <v>43</v>
      </c>
      <c r="D879" s="21">
        <v>1521311</v>
      </c>
      <c r="E879" s="21">
        <v>906692.75</v>
      </c>
      <c r="F879" s="21">
        <v>187153.43333333332</v>
      </c>
      <c r="G879" s="21">
        <v>427464.81666666665</v>
      </c>
      <c r="I879" s="21">
        <v>0.32013608461167153</v>
      </c>
      <c r="J879" s="21">
        <v>0.33452329647134232</v>
      </c>
      <c r="K879" s="21">
        <v>0.33435471831222974</v>
      </c>
      <c r="L879" s="21">
        <v>0.2833942378259669</v>
      </c>
      <c r="N879" s="21">
        <v>16311.738368</v>
      </c>
      <c r="O879" s="21">
        <v>8126.3755946666661</v>
      </c>
      <c r="P879" s="21">
        <v>1882.6345130666668</v>
      </c>
      <c r="Q879" s="21">
        <v>6302.7282602666664</v>
      </c>
    </row>
    <row r="880" spans="1:17" x14ac:dyDescent="0.2">
      <c r="A880" s="20">
        <f t="shared" si="16"/>
        <v>871</v>
      </c>
      <c r="B880" s="20" t="s">
        <v>107</v>
      </c>
      <c r="C880" s="20" t="s">
        <v>43</v>
      </c>
      <c r="D880" s="21">
        <v>1521227.7333333334</v>
      </c>
      <c r="E880" s="21">
        <v>906727.9</v>
      </c>
      <c r="F880" s="21">
        <v>187116.96666666667</v>
      </c>
      <c r="G880" s="21">
        <v>427382.86666666664</v>
      </c>
      <c r="I880" s="21">
        <v>0.31919021871412984</v>
      </c>
      <c r="J880" s="21">
        <v>0.33372894547526327</v>
      </c>
      <c r="K880" s="21">
        <v>0.33317432607661268</v>
      </c>
      <c r="L880" s="21">
        <v>0.28222258578295839</v>
      </c>
      <c r="N880" s="21">
        <v>16306.687180799998</v>
      </c>
      <c r="O880" s="21">
        <v>8126.2944256000001</v>
      </c>
      <c r="P880" s="21">
        <v>1881.0225322666665</v>
      </c>
      <c r="Q880" s="21">
        <v>6299.370222933333</v>
      </c>
    </row>
    <row r="881" spans="1:17" x14ac:dyDescent="0.2">
      <c r="A881" s="20">
        <f t="shared" si="16"/>
        <v>872</v>
      </c>
      <c r="B881" s="20" t="s">
        <v>107</v>
      </c>
      <c r="C881" s="20" t="s">
        <v>43</v>
      </c>
      <c r="D881" s="21">
        <v>1520874.8</v>
      </c>
      <c r="E881" s="21">
        <v>906480.35</v>
      </c>
      <c r="F881" s="21">
        <v>187036.01666666666</v>
      </c>
      <c r="G881" s="21">
        <v>427358.43333333335</v>
      </c>
      <c r="I881" s="21">
        <v>0.32005799295028536</v>
      </c>
      <c r="J881" s="21">
        <v>0.33445292250405645</v>
      </c>
      <c r="K881" s="21">
        <v>0.33420160359488693</v>
      </c>
      <c r="L881" s="21">
        <v>0.2833345211470808</v>
      </c>
      <c r="N881" s="21">
        <v>16307.636701866666</v>
      </c>
      <c r="O881" s="21">
        <v>8123.9145813333334</v>
      </c>
      <c r="P881" s="21">
        <v>1880.8984234666668</v>
      </c>
      <c r="Q881" s="21">
        <v>6302.8236970666667</v>
      </c>
    </row>
    <row r="882" spans="1:17" x14ac:dyDescent="0.2">
      <c r="A882" s="20">
        <f t="shared" si="16"/>
        <v>873</v>
      </c>
      <c r="B882" s="20" t="s">
        <v>107</v>
      </c>
      <c r="C882" s="20" t="s">
        <v>104</v>
      </c>
      <c r="D882" s="21">
        <v>1520982.4333333331</v>
      </c>
      <c r="E882" s="21">
        <v>906412.28333333333</v>
      </c>
      <c r="F882" s="21">
        <v>187119.25</v>
      </c>
      <c r="G882" s="21">
        <v>427450.9</v>
      </c>
      <c r="I882" s="21">
        <v>0.31896954171484732</v>
      </c>
      <c r="J882" s="21">
        <v>0.33337825504240276</v>
      </c>
      <c r="K882" s="21">
        <v>0.33329535879748701</v>
      </c>
      <c r="L882" s="21">
        <v>0.28214456159370194</v>
      </c>
      <c r="N882" s="21">
        <v>16310.110617599998</v>
      </c>
      <c r="O882" s="21">
        <v>8122.920618666667</v>
      </c>
      <c r="P882" s="21">
        <v>1882.4401578666666</v>
      </c>
      <c r="Q882" s="21">
        <v>6304.7498410666658</v>
      </c>
    </row>
    <row r="883" spans="1:17" x14ac:dyDescent="0.2">
      <c r="A883" s="20">
        <f t="shared" si="16"/>
        <v>874</v>
      </c>
      <c r="B883" s="20" t="s">
        <v>108</v>
      </c>
      <c r="C883" s="20" t="s">
        <v>104</v>
      </c>
      <c r="D883" s="21">
        <v>1520982.4333333331</v>
      </c>
      <c r="E883" s="21">
        <v>906412.28333333333</v>
      </c>
      <c r="F883" s="21">
        <v>187119.25</v>
      </c>
      <c r="G883" s="21">
        <v>427450.9</v>
      </c>
      <c r="I883" s="21">
        <v>0.31896954171484732</v>
      </c>
      <c r="J883" s="21">
        <v>0.33337825504240276</v>
      </c>
      <c r="K883" s="21">
        <v>0.33329535879748701</v>
      </c>
      <c r="L883" s="21">
        <v>0.28214456159370194</v>
      </c>
      <c r="N883" s="21">
        <v>16310.110617599998</v>
      </c>
      <c r="O883" s="21">
        <v>8122.920618666667</v>
      </c>
      <c r="P883" s="21">
        <v>1882.4401578666666</v>
      </c>
      <c r="Q883" s="21">
        <v>6304.7498410666658</v>
      </c>
    </row>
    <row r="884" spans="1:17" x14ac:dyDescent="0.2">
      <c r="A884" s="20">
        <f t="shared" si="16"/>
        <v>875</v>
      </c>
      <c r="B884" s="20" t="s">
        <v>108</v>
      </c>
      <c r="C884" s="20" t="s">
        <v>103</v>
      </c>
      <c r="D884" s="21">
        <v>1451198.8333333335</v>
      </c>
      <c r="E884" s="21">
        <v>864959.6333333333</v>
      </c>
      <c r="F884" s="21">
        <v>178508.05</v>
      </c>
      <c r="G884" s="21">
        <v>407731.15</v>
      </c>
      <c r="I884" s="21">
        <v>0.2937980438242267</v>
      </c>
      <c r="J884" s="21">
        <v>0.30935762934832911</v>
      </c>
      <c r="K884" s="21">
        <v>0.30741012725569888</v>
      </c>
      <c r="L884" s="21">
        <v>0.25483050391579515</v>
      </c>
      <c r="N884" s="21">
        <v>15560.875007999999</v>
      </c>
      <c r="O884" s="21">
        <v>7753.1570175999996</v>
      </c>
      <c r="P884" s="21">
        <v>1794.3414784000001</v>
      </c>
      <c r="Q884" s="21">
        <v>6013.3765119999998</v>
      </c>
    </row>
    <row r="885" spans="1:17" x14ac:dyDescent="0.2">
      <c r="A885" s="20">
        <f t="shared" ref="A885:A899" si="17">A884+1</f>
        <v>876</v>
      </c>
      <c r="B885" s="20" t="s">
        <v>108</v>
      </c>
      <c r="C885" s="20" t="s">
        <v>103</v>
      </c>
      <c r="D885" s="21">
        <v>1440972.1666666665</v>
      </c>
      <c r="E885" s="21">
        <v>858849.06666666665</v>
      </c>
      <c r="F885" s="21">
        <v>177101.35</v>
      </c>
      <c r="G885" s="21">
        <v>405021.75</v>
      </c>
      <c r="I885" s="21">
        <v>0.29338268262872991</v>
      </c>
      <c r="J885" s="21">
        <v>0.30900013143558946</v>
      </c>
      <c r="K885" s="21">
        <v>0.30649265265341008</v>
      </c>
      <c r="L885" s="21">
        <v>0.25453334991680487</v>
      </c>
      <c r="N885" s="21">
        <v>15447.524761600002</v>
      </c>
      <c r="O885" s="21">
        <v>7696.9241941333339</v>
      </c>
      <c r="P885" s="21">
        <v>1780.2246143999998</v>
      </c>
      <c r="Q885" s="21">
        <v>5970.3759530666666</v>
      </c>
    </row>
    <row r="886" spans="1:17" x14ac:dyDescent="0.2">
      <c r="A886" s="20">
        <f t="shared" si="17"/>
        <v>877</v>
      </c>
      <c r="B886" s="20" t="s">
        <v>108</v>
      </c>
      <c r="C886" s="20" t="s">
        <v>103</v>
      </c>
      <c r="D886" s="21">
        <v>1440881.0833333333</v>
      </c>
      <c r="E886" s="21">
        <v>858833.48333333328</v>
      </c>
      <c r="F886" s="21">
        <v>177147.43333333332</v>
      </c>
      <c r="G886" s="21">
        <v>404900.16666666669</v>
      </c>
      <c r="I886" s="21">
        <v>0.29184806749897763</v>
      </c>
      <c r="J886" s="21">
        <v>0.30751480697393241</v>
      </c>
      <c r="K886" s="21">
        <v>0.30542434042228106</v>
      </c>
      <c r="L886" s="21">
        <v>0.25267761600493288</v>
      </c>
      <c r="N886" s="21">
        <v>15448.283818666669</v>
      </c>
      <c r="O886" s="21">
        <v>7696.0154282666663</v>
      </c>
      <c r="P886" s="21">
        <v>1782.1254997333333</v>
      </c>
      <c r="Q886" s="21">
        <v>5970.142890666667</v>
      </c>
    </row>
    <row r="887" spans="1:17" x14ac:dyDescent="0.2">
      <c r="A887" s="20">
        <f t="shared" si="17"/>
        <v>878</v>
      </c>
      <c r="B887" s="20" t="s">
        <v>108</v>
      </c>
      <c r="C887" s="20" t="s">
        <v>43</v>
      </c>
      <c r="D887" s="21">
        <v>1441101.1666666665</v>
      </c>
      <c r="E887" s="21">
        <v>858896.1</v>
      </c>
      <c r="F887" s="21">
        <v>177245.06666666668</v>
      </c>
      <c r="G887" s="21">
        <v>404960</v>
      </c>
      <c r="I887" s="21">
        <v>0.29374882032917649</v>
      </c>
      <c r="J887" s="21">
        <v>0.30931212056188562</v>
      </c>
      <c r="K887" s="21">
        <v>0.30709678511033311</v>
      </c>
      <c r="L887" s="21">
        <v>0.25489777632358751</v>
      </c>
      <c r="N887" s="21">
        <v>15451.644996266667</v>
      </c>
      <c r="O887" s="21">
        <v>7696.7322965333324</v>
      </c>
      <c r="P887" s="21">
        <v>1782.8870144</v>
      </c>
      <c r="Q887" s="21">
        <v>5972.0256853333331</v>
      </c>
    </row>
    <row r="888" spans="1:17" x14ac:dyDescent="0.2">
      <c r="A888" s="20">
        <f t="shared" si="17"/>
        <v>879</v>
      </c>
      <c r="B888" s="20" t="s">
        <v>108</v>
      </c>
      <c r="C888" s="20" t="s">
        <v>43</v>
      </c>
      <c r="D888" s="21">
        <v>1440721.6166666667</v>
      </c>
      <c r="E888" s="21">
        <v>858679.15</v>
      </c>
      <c r="F888" s="21">
        <v>177250.88333333333</v>
      </c>
      <c r="G888" s="21">
        <v>404791.58333333331</v>
      </c>
      <c r="I888" s="21">
        <v>0.29461351394313429</v>
      </c>
      <c r="J888" s="21">
        <v>0.3101598948221812</v>
      </c>
      <c r="K888" s="21">
        <v>0.30768125725372497</v>
      </c>
      <c r="L888" s="21">
        <v>0.2559130497813793</v>
      </c>
      <c r="N888" s="21">
        <v>15448.998775466664</v>
      </c>
      <c r="O888" s="21">
        <v>7693.8937685333331</v>
      </c>
      <c r="P888" s="21">
        <v>1783.3796949333334</v>
      </c>
      <c r="Q888" s="21">
        <v>5971.7253119999996</v>
      </c>
    </row>
    <row r="889" spans="1:17" x14ac:dyDescent="0.2">
      <c r="A889" s="20">
        <f t="shared" si="17"/>
        <v>880</v>
      </c>
      <c r="B889" s="20" t="s">
        <v>108</v>
      </c>
      <c r="C889" s="20" t="s">
        <v>43</v>
      </c>
      <c r="D889" s="21">
        <v>1441003.75</v>
      </c>
      <c r="E889" s="21">
        <v>858918.6166666667</v>
      </c>
      <c r="F889" s="21">
        <v>177173.76666666666</v>
      </c>
      <c r="G889" s="21">
        <v>404911.36666666664</v>
      </c>
      <c r="I889" s="21">
        <v>0.29534444652439895</v>
      </c>
      <c r="J889" s="21">
        <v>0.31085027207758159</v>
      </c>
      <c r="K889" s="21">
        <v>0.30855324066975304</v>
      </c>
      <c r="L889" s="21">
        <v>0.25667303511114081</v>
      </c>
      <c r="N889" s="21">
        <v>15451.209250133334</v>
      </c>
      <c r="O889" s="21">
        <v>7698.3866026666674</v>
      </c>
      <c r="P889" s="21">
        <v>1781.3559978666667</v>
      </c>
      <c r="Q889" s="21">
        <v>5971.4666496</v>
      </c>
    </row>
    <row r="890" spans="1:17" x14ac:dyDescent="0.2">
      <c r="A890" s="20">
        <f t="shared" si="17"/>
        <v>881</v>
      </c>
      <c r="B890" s="20" t="s">
        <v>108</v>
      </c>
      <c r="C890" s="20" t="s">
        <v>43</v>
      </c>
      <c r="D890" s="21">
        <v>1441084.35</v>
      </c>
      <c r="E890" s="21">
        <v>858831.23333333328</v>
      </c>
      <c r="F890" s="21">
        <v>177276.9</v>
      </c>
      <c r="G890" s="21">
        <v>404976.21666666667</v>
      </c>
      <c r="I890" s="21">
        <v>0.29509215584778226</v>
      </c>
      <c r="J890" s="21">
        <v>0.31058844547145603</v>
      </c>
      <c r="K890" s="21">
        <v>0.3082058852563419</v>
      </c>
      <c r="L890" s="21">
        <v>0.2564887559857939</v>
      </c>
      <c r="N890" s="21">
        <v>15449.684445866667</v>
      </c>
      <c r="O890" s="21">
        <v>7695.5506005333327</v>
      </c>
      <c r="P890" s="21">
        <v>1783.2554496</v>
      </c>
      <c r="Q890" s="21">
        <v>5970.8783957333335</v>
      </c>
    </row>
    <row r="891" spans="1:17" x14ac:dyDescent="0.2">
      <c r="A891" s="20">
        <f t="shared" si="17"/>
        <v>882</v>
      </c>
      <c r="B891" s="20" t="s">
        <v>108</v>
      </c>
      <c r="C891" s="20" t="s">
        <v>43</v>
      </c>
      <c r="D891" s="21">
        <v>1440805.4</v>
      </c>
      <c r="E891" s="21">
        <v>858622.8833333333</v>
      </c>
      <c r="F891" s="21">
        <v>177229.98333333334</v>
      </c>
      <c r="G891" s="21">
        <v>404952.53333333333</v>
      </c>
      <c r="I891" s="21">
        <v>0.29540234220156769</v>
      </c>
      <c r="J891" s="21">
        <v>0.31104279727151457</v>
      </c>
      <c r="K891" s="21">
        <v>0.30851977933756319</v>
      </c>
      <c r="L891" s="21">
        <v>0.25649887945714789</v>
      </c>
      <c r="N891" s="21">
        <v>15450.005026133331</v>
      </c>
      <c r="O891" s="21">
        <v>7695.8139733333337</v>
      </c>
      <c r="P891" s="21">
        <v>1781.9802965333333</v>
      </c>
      <c r="Q891" s="21">
        <v>5972.2107562666661</v>
      </c>
    </row>
    <row r="892" spans="1:17" x14ac:dyDescent="0.2">
      <c r="A892" s="20">
        <f t="shared" si="17"/>
        <v>883</v>
      </c>
      <c r="B892" s="20" t="s">
        <v>108</v>
      </c>
      <c r="C892" s="20" t="s">
        <v>43</v>
      </c>
      <c r="D892" s="21">
        <v>1440917.4166666667</v>
      </c>
      <c r="E892" s="21">
        <v>858759.8666666667</v>
      </c>
      <c r="F892" s="21">
        <v>177244.08333333334</v>
      </c>
      <c r="G892" s="21">
        <v>404913.46666666667</v>
      </c>
      <c r="I892" s="21">
        <v>0.29529586216744208</v>
      </c>
      <c r="J892" s="21">
        <v>0.3108939693114055</v>
      </c>
      <c r="K892" s="21">
        <v>0.30827211665269505</v>
      </c>
      <c r="L892" s="21">
        <v>0.25653451181832759</v>
      </c>
      <c r="N892" s="21">
        <v>15449.903172266666</v>
      </c>
      <c r="O892" s="21">
        <v>7695.4725034666671</v>
      </c>
      <c r="P892" s="21">
        <v>1783.0136490666666</v>
      </c>
      <c r="Q892" s="21">
        <v>5971.4170197333333</v>
      </c>
    </row>
    <row r="893" spans="1:17" x14ac:dyDescent="0.2">
      <c r="A893" s="20">
        <f t="shared" si="17"/>
        <v>884</v>
      </c>
      <c r="B893" s="20" t="s">
        <v>108</v>
      </c>
      <c r="C893" s="20" t="s">
        <v>43</v>
      </c>
      <c r="D893" s="21">
        <v>1440942.0833333335</v>
      </c>
      <c r="E893" s="21">
        <v>858855.1333333333</v>
      </c>
      <c r="F893" s="21">
        <v>177250.23333333334</v>
      </c>
      <c r="G893" s="21">
        <v>404836.71666666667</v>
      </c>
      <c r="I893" s="21">
        <v>0.29571629763051432</v>
      </c>
      <c r="J893" s="21">
        <v>0.31124586439762014</v>
      </c>
      <c r="K893" s="21">
        <v>0.30887628836219683</v>
      </c>
      <c r="L893" s="21">
        <v>0.257008693010923</v>
      </c>
      <c r="N893" s="21">
        <v>15447.599581866669</v>
      </c>
      <c r="O893" s="21">
        <v>7695.8679722666684</v>
      </c>
      <c r="P893" s="21">
        <v>1782.4937983999998</v>
      </c>
      <c r="Q893" s="21">
        <v>5969.2378111999997</v>
      </c>
    </row>
    <row r="894" spans="1:17" x14ac:dyDescent="0.2">
      <c r="A894" s="20">
        <f t="shared" si="17"/>
        <v>885</v>
      </c>
      <c r="B894" s="20" t="s">
        <v>108</v>
      </c>
      <c r="C894" s="20" t="s">
        <v>43</v>
      </c>
      <c r="D894" s="21">
        <v>1440919.0333333334</v>
      </c>
      <c r="E894" s="21">
        <v>858874.78333333333</v>
      </c>
      <c r="F894" s="21">
        <v>177190.86666666667</v>
      </c>
      <c r="G894" s="21">
        <v>404853.38333333336</v>
      </c>
      <c r="I894" s="21">
        <v>0.29508032632691761</v>
      </c>
      <c r="J894" s="21">
        <v>0.31060513665874501</v>
      </c>
      <c r="K894" s="21">
        <v>0.30830016125737103</v>
      </c>
      <c r="L894" s="21">
        <v>0.25635938989929807</v>
      </c>
      <c r="N894" s="21">
        <v>15450.187844266669</v>
      </c>
      <c r="O894" s="21">
        <v>7697.0541056000011</v>
      </c>
      <c r="P894" s="21">
        <v>1782.1298005333333</v>
      </c>
      <c r="Q894" s="21">
        <v>5971.0039381333336</v>
      </c>
    </row>
    <row r="895" spans="1:17" x14ac:dyDescent="0.2">
      <c r="A895" s="20">
        <f t="shared" si="17"/>
        <v>886</v>
      </c>
      <c r="B895" s="20" t="s">
        <v>108</v>
      </c>
      <c r="C895" s="20" t="s">
        <v>43</v>
      </c>
      <c r="D895" s="21">
        <v>1440971.8833333333</v>
      </c>
      <c r="E895" s="21">
        <v>858785.66666666663</v>
      </c>
      <c r="F895" s="21">
        <v>177232.95</v>
      </c>
      <c r="G895" s="21">
        <v>404953.26666666666</v>
      </c>
      <c r="I895" s="21">
        <v>0.29449609995281772</v>
      </c>
      <c r="J895" s="21">
        <v>0.3100884017238294</v>
      </c>
      <c r="K895" s="21">
        <v>0.30743146660934101</v>
      </c>
      <c r="L895" s="21">
        <v>0.25576812871740429</v>
      </c>
      <c r="N895" s="21">
        <v>15448.773290666666</v>
      </c>
      <c r="O895" s="21">
        <v>7696.5966506666682</v>
      </c>
      <c r="P895" s="21">
        <v>1781.9451392000001</v>
      </c>
      <c r="Q895" s="21">
        <v>5970.2315007999996</v>
      </c>
    </row>
    <row r="896" spans="1:17" x14ac:dyDescent="0.2">
      <c r="A896" s="20">
        <f t="shared" si="17"/>
        <v>887</v>
      </c>
      <c r="B896" s="20" t="s">
        <v>108</v>
      </c>
      <c r="C896" s="20" t="s">
        <v>43</v>
      </c>
      <c r="D896" s="21">
        <v>1441183.5166666666</v>
      </c>
      <c r="E896" s="21">
        <v>858940.71666666667</v>
      </c>
      <c r="F896" s="21">
        <v>177223.95</v>
      </c>
      <c r="G896" s="21">
        <v>405018.85</v>
      </c>
      <c r="I896" s="21">
        <v>0.29768948431746678</v>
      </c>
      <c r="J896" s="21">
        <v>0.31320154594293598</v>
      </c>
      <c r="K896" s="21">
        <v>0.31087096552130794</v>
      </c>
      <c r="L896" s="21">
        <v>0.25902457897947223</v>
      </c>
      <c r="N896" s="21">
        <v>15452.138769066665</v>
      </c>
      <c r="O896" s="21">
        <v>7696.3877546666663</v>
      </c>
      <c r="P896" s="21">
        <v>1782.7077461333333</v>
      </c>
      <c r="Q896" s="21">
        <v>5973.0432682666669</v>
      </c>
    </row>
    <row r="897" spans="1:17" x14ac:dyDescent="0.2">
      <c r="A897" s="20">
        <f t="shared" si="17"/>
        <v>888</v>
      </c>
      <c r="B897" s="20" t="s">
        <v>108</v>
      </c>
      <c r="C897" s="20" t="s">
        <v>104</v>
      </c>
      <c r="D897" s="21">
        <v>1441188.8833333333</v>
      </c>
      <c r="E897" s="21">
        <v>858992.3833333333</v>
      </c>
      <c r="F897" s="21">
        <v>177202.53333333333</v>
      </c>
      <c r="G897" s="21">
        <v>404993.96666666667</v>
      </c>
      <c r="I897" s="21">
        <v>0.29466481483522405</v>
      </c>
      <c r="J897" s="21">
        <v>0.31030677022107084</v>
      </c>
      <c r="K897" s="21">
        <v>0.30767554385979434</v>
      </c>
      <c r="L897" s="21">
        <v>0.25579545880477728</v>
      </c>
      <c r="N897" s="21">
        <v>15451.259835733334</v>
      </c>
      <c r="O897" s="21">
        <v>7697.8680490666657</v>
      </c>
      <c r="P897" s="21">
        <v>1781.6165717333331</v>
      </c>
      <c r="Q897" s="21">
        <v>5971.7752149333337</v>
      </c>
    </row>
    <row r="898" spans="1:17" x14ac:dyDescent="0.2">
      <c r="A898" s="20">
        <f t="shared" si="17"/>
        <v>889</v>
      </c>
      <c r="B898" s="20" t="s">
        <v>109</v>
      </c>
      <c r="C898" s="20" t="s">
        <v>104</v>
      </c>
      <c r="D898" s="21">
        <v>1441188.8833333333</v>
      </c>
      <c r="E898" s="21">
        <v>858992.3833333333</v>
      </c>
      <c r="F898" s="21">
        <v>177202.53333333333</v>
      </c>
      <c r="G898" s="21">
        <v>404993.96666666667</v>
      </c>
      <c r="I898" s="21">
        <v>0.29466481483522405</v>
      </c>
      <c r="J898" s="21">
        <v>0.31030677022107084</v>
      </c>
      <c r="K898" s="21">
        <v>0.30767554385979434</v>
      </c>
      <c r="L898" s="21">
        <v>0.25579545880477728</v>
      </c>
      <c r="N898" s="21">
        <v>15451.259835733334</v>
      </c>
      <c r="O898" s="21">
        <v>7697.8680490666657</v>
      </c>
      <c r="P898" s="21">
        <v>1781.6165717333331</v>
      </c>
      <c r="Q898" s="21">
        <v>5971.7752149333337</v>
      </c>
    </row>
    <row r="899" spans="1:17" x14ac:dyDescent="0.2">
      <c r="A899" s="20">
        <f t="shared" si="17"/>
        <v>890</v>
      </c>
      <c r="B899" s="20" t="s">
        <v>109</v>
      </c>
      <c r="C899" s="20" t="s">
        <v>103</v>
      </c>
      <c r="D899" s="21">
        <v>1301388.7333333334</v>
      </c>
      <c r="E899" s="21">
        <v>775625.71666666667</v>
      </c>
      <c r="F899" s="21">
        <v>160057.28333333333</v>
      </c>
      <c r="G899" s="21">
        <v>365705.73333333334</v>
      </c>
      <c r="I899" s="21">
        <v>0.25637976886076214</v>
      </c>
      <c r="J899" s="21">
        <v>0.27286549197494164</v>
      </c>
      <c r="K899" s="21">
        <v>0.26971659323635899</v>
      </c>
      <c r="L899" s="21">
        <v>0.21557809329759844</v>
      </c>
      <c r="N899" s="21">
        <v>13954.282496</v>
      </c>
      <c r="O899" s="21">
        <v>6951.122261333333</v>
      </c>
      <c r="P899" s="21">
        <v>1608.9760426666664</v>
      </c>
      <c r="Q899" s="21">
        <v>5394.1841919999997</v>
      </c>
    </row>
    <row r="900" spans="1:17" x14ac:dyDescent="0.2">
      <c r="A900" s="20">
        <f t="shared" ref="A900:A914" si="18">A899+1</f>
        <v>891</v>
      </c>
      <c r="B900" s="20" t="s">
        <v>109</v>
      </c>
      <c r="C900" s="20" t="s">
        <v>103</v>
      </c>
      <c r="D900" s="21">
        <v>1280788.8166666667</v>
      </c>
      <c r="E900" s="21">
        <v>763537.15</v>
      </c>
      <c r="F900" s="21">
        <v>157557.03333333333</v>
      </c>
      <c r="G900" s="21">
        <v>359694.63333333336</v>
      </c>
      <c r="I900" s="21">
        <v>0.25070386093705355</v>
      </c>
      <c r="J900" s="21">
        <v>0.26731284389152948</v>
      </c>
      <c r="K900" s="21">
        <v>0.26411722241956404</v>
      </c>
      <c r="L900" s="21">
        <v>0.20957190182338925</v>
      </c>
      <c r="N900" s="21">
        <v>13732.042751999999</v>
      </c>
      <c r="O900" s="21">
        <v>6842.6551978666675</v>
      </c>
      <c r="P900" s="21">
        <v>1583.5430912000002</v>
      </c>
      <c r="Q900" s="21">
        <v>5305.8444629333335</v>
      </c>
    </row>
    <row r="901" spans="1:17" x14ac:dyDescent="0.2">
      <c r="A901" s="20">
        <f t="shared" si="18"/>
        <v>892</v>
      </c>
      <c r="B901" s="20" t="s">
        <v>109</v>
      </c>
      <c r="C901" s="20" t="s">
        <v>103</v>
      </c>
      <c r="D901" s="21">
        <v>1280902.6166666667</v>
      </c>
      <c r="E901" s="21">
        <v>763615.3</v>
      </c>
      <c r="F901" s="21">
        <v>157550.73333333334</v>
      </c>
      <c r="G901" s="21">
        <v>359736.58333333331</v>
      </c>
      <c r="I901" s="21">
        <v>0.25088686773312729</v>
      </c>
      <c r="J901" s="21">
        <v>0.26753878504005879</v>
      </c>
      <c r="K901" s="21">
        <v>0.26428927676629876</v>
      </c>
      <c r="L901" s="21">
        <v>0.20966999158411978</v>
      </c>
      <c r="N901" s="21">
        <v>13733.371016533336</v>
      </c>
      <c r="O901" s="21">
        <v>6843.4864128000008</v>
      </c>
      <c r="P901" s="21">
        <v>1584.9928021333333</v>
      </c>
      <c r="Q901" s="21">
        <v>5304.8918015999998</v>
      </c>
    </row>
    <row r="902" spans="1:17" x14ac:dyDescent="0.2">
      <c r="A902" s="20">
        <f t="shared" si="18"/>
        <v>893</v>
      </c>
      <c r="B902" s="20" t="s">
        <v>109</v>
      </c>
      <c r="C902" s="20" t="s">
        <v>43</v>
      </c>
      <c r="D902" s="21">
        <v>1280844.2166666668</v>
      </c>
      <c r="E902" s="21">
        <v>763407.05</v>
      </c>
      <c r="F902" s="21">
        <v>157496.41666666666</v>
      </c>
      <c r="G902" s="21">
        <v>359940.75</v>
      </c>
      <c r="I902" s="21">
        <v>0.25136311920472554</v>
      </c>
      <c r="J902" s="21">
        <v>0.26800055210825385</v>
      </c>
      <c r="K902" s="21">
        <v>0.26477659872684933</v>
      </c>
      <c r="L902" s="21">
        <v>0.21020715525170924</v>
      </c>
      <c r="N902" s="21">
        <v>13728.949998933333</v>
      </c>
      <c r="O902" s="21">
        <v>6840.6469973333333</v>
      </c>
      <c r="P902" s="21">
        <v>1583.1326037333333</v>
      </c>
      <c r="Q902" s="21">
        <v>5305.1703978666665</v>
      </c>
    </row>
    <row r="903" spans="1:17" x14ac:dyDescent="0.2">
      <c r="A903" s="20">
        <f t="shared" si="18"/>
        <v>894</v>
      </c>
      <c r="B903" s="20" t="s">
        <v>109</v>
      </c>
      <c r="C903" s="20" t="s">
        <v>43</v>
      </c>
      <c r="D903" s="21">
        <v>1280843.4666666668</v>
      </c>
      <c r="E903" s="21">
        <v>763346.18333333335</v>
      </c>
      <c r="F903" s="21">
        <v>157596.54999999999</v>
      </c>
      <c r="G903" s="21">
        <v>359900.73333333334</v>
      </c>
      <c r="I903" s="21">
        <v>0.25130313317755404</v>
      </c>
      <c r="J903" s="21">
        <v>0.26789960826205306</v>
      </c>
      <c r="K903" s="21">
        <v>0.26462585517682125</v>
      </c>
      <c r="L903" s="21">
        <v>0.21026828782047494</v>
      </c>
      <c r="N903" s="21">
        <v>13731.385821866666</v>
      </c>
      <c r="O903" s="21">
        <v>6839.9560704000005</v>
      </c>
      <c r="P903" s="21">
        <v>1584.9274026666667</v>
      </c>
      <c r="Q903" s="21">
        <v>5306.5023487999997</v>
      </c>
    </row>
    <row r="904" spans="1:17" x14ac:dyDescent="0.2">
      <c r="A904" s="20">
        <f t="shared" si="18"/>
        <v>895</v>
      </c>
      <c r="B904" s="20" t="s">
        <v>109</v>
      </c>
      <c r="C904" s="20" t="s">
        <v>43</v>
      </c>
      <c r="D904" s="21">
        <v>1280702.0833333335</v>
      </c>
      <c r="E904" s="21">
        <v>763356.43333333335</v>
      </c>
      <c r="F904" s="21">
        <v>157567.18333333332</v>
      </c>
      <c r="G904" s="21">
        <v>359778.46666666667</v>
      </c>
      <c r="I904" s="21">
        <v>0.25167439372609751</v>
      </c>
      <c r="J904" s="21">
        <v>0.26827649730949188</v>
      </c>
      <c r="K904" s="21">
        <v>0.2651150453177063</v>
      </c>
      <c r="L904" s="21">
        <v>0.21056262756692684</v>
      </c>
      <c r="N904" s="21">
        <v>13731.303560533333</v>
      </c>
      <c r="O904" s="21">
        <v>6840.4475221333332</v>
      </c>
      <c r="P904" s="21">
        <v>1584.3149141333333</v>
      </c>
      <c r="Q904" s="21">
        <v>5306.541124266666</v>
      </c>
    </row>
    <row r="905" spans="1:17" x14ac:dyDescent="0.2">
      <c r="A905" s="20">
        <f t="shared" si="18"/>
        <v>896</v>
      </c>
      <c r="B905" s="20" t="s">
        <v>109</v>
      </c>
      <c r="C905" s="20" t="s">
        <v>43</v>
      </c>
      <c r="D905" s="21">
        <v>1281181.7333333334</v>
      </c>
      <c r="E905" s="21">
        <v>763513.45</v>
      </c>
      <c r="F905" s="21">
        <v>157601.75</v>
      </c>
      <c r="G905" s="21">
        <v>360066.53333333333</v>
      </c>
      <c r="I905" s="21">
        <v>0.25164605573000676</v>
      </c>
      <c r="J905" s="21">
        <v>0.26833755166111783</v>
      </c>
      <c r="K905" s="21">
        <v>0.26494688775135217</v>
      </c>
      <c r="L905" s="21">
        <v>0.21043029510471953</v>
      </c>
      <c r="N905" s="21">
        <v>13736.771993600001</v>
      </c>
      <c r="O905" s="21">
        <v>6842.8646400000007</v>
      </c>
      <c r="P905" s="21">
        <v>1584.8893781333331</v>
      </c>
      <c r="Q905" s="21">
        <v>5309.017975466666</v>
      </c>
    </row>
    <row r="906" spans="1:17" x14ac:dyDescent="0.2">
      <c r="A906" s="20">
        <f t="shared" si="18"/>
        <v>897</v>
      </c>
      <c r="B906" s="20" t="s">
        <v>109</v>
      </c>
      <c r="C906" s="20" t="s">
        <v>43</v>
      </c>
      <c r="D906" s="21">
        <v>1281086.9166666665</v>
      </c>
      <c r="E906" s="21">
        <v>763630.95</v>
      </c>
      <c r="F906" s="21">
        <v>157548.6</v>
      </c>
      <c r="G906" s="21">
        <v>359907.36666666664</v>
      </c>
      <c r="I906" s="21">
        <v>0.25146263305189481</v>
      </c>
      <c r="J906" s="21">
        <v>0.26817417728637988</v>
      </c>
      <c r="K906" s="21">
        <v>0.2647240936024397</v>
      </c>
      <c r="L906" s="21">
        <v>0.21019985735218349</v>
      </c>
      <c r="N906" s="21">
        <v>13735.595008</v>
      </c>
      <c r="O906" s="21">
        <v>6843.5442346666678</v>
      </c>
      <c r="P906" s="21">
        <v>1584.9019392000002</v>
      </c>
      <c r="Q906" s="21">
        <v>5307.1488341333334</v>
      </c>
    </row>
    <row r="907" spans="1:17" x14ac:dyDescent="0.2">
      <c r="A907" s="20">
        <f t="shared" si="18"/>
        <v>898</v>
      </c>
      <c r="B907" s="20" t="s">
        <v>109</v>
      </c>
      <c r="C907" s="20" t="s">
        <v>43</v>
      </c>
      <c r="D907" s="21">
        <v>1280911.7333333334</v>
      </c>
      <c r="E907" s="21">
        <v>763333.51666666672</v>
      </c>
      <c r="F907" s="21">
        <v>157600.98333333334</v>
      </c>
      <c r="G907" s="21">
        <v>359977.23333333334</v>
      </c>
      <c r="I907" s="21">
        <v>0.25161016841597622</v>
      </c>
      <c r="J907" s="21">
        <v>0.26832316658177224</v>
      </c>
      <c r="K907" s="21">
        <v>0.26492260665886286</v>
      </c>
      <c r="L907" s="21">
        <v>0.21034187796320822</v>
      </c>
      <c r="N907" s="21">
        <v>13734.844962133331</v>
      </c>
      <c r="O907" s="21">
        <v>6842.149751466668</v>
      </c>
      <c r="P907" s="21">
        <v>1584.8379733333334</v>
      </c>
      <c r="Q907" s="21">
        <v>5307.8572373333327</v>
      </c>
    </row>
    <row r="908" spans="1:17" x14ac:dyDescent="0.2">
      <c r="A908" s="20">
        <f t="shared" si="18"/>
        <v>899</v>
      </c>
      <c r="B908" s="20" t="s">
        <v>109</v>
      </c>
      <c r="C908" s="20" t="s">
        <v>43</v>
      </c>
      <c r="D908" s="21">
        <v>1280910.6166666667</v>
      </c>
      <c r="E908" s="21">
        <v>763450.06666666665</v>
      </c>
      <c r="F908" s="21">
        <v>157431.53333333333</v>
      </c>
      <c r="G908" s="21">
        <v>360029.01666666666</v>
      </c>
      <c r="I908" s="21">
        <v>0.25146884681792198</v>
      </c>
      <c r="J908" s="21">
        <v>0.26819988820923546</v>
      </c>
      <c r="K908" s="21">
        <v>0.264681662568236</v>
      </c>
      <c r="L908" s="21">
        <v>0.21021264850828458</v>
      </c>
      <c r="N908" s="21">
        <v>13733.1736576</v>
      </c>
      <c r="O908" s="21">
        <v>6842.0648277333339</v>
      </c>
      <c r="P908" s="21">
        <v>1582.0624554666667</v>
      </c>
      <c r="Q908" s="21">
        <v>5309.0463743999999</v>
      </c>
    </row>
    <row r="909" spans="1:17" x14ac:dyDescent="0.2">
      <c r="A909" s="20">
        <f t="shared" si="18"/>
        <v>900</v>
      </c>
      <c r="B909" s="20" t="s">
        <v>109</v>
      </c>
      <c r="C909" s="20" t="s">
        <v>43</v>
      </c>
      <c r="D909" s="21">
        <v>1280847.6166666667</v>
      </c>
      <c r="E909" s="21">
        <v>763242.41666666663</v>
      </c>
      <c r="F909" s="21">
        <v>157571.08333333334</v>
      </c>
      <c r="G909" s="21">
        <v>360034.11666666664</v>
      </c>
      <c r="I909" s="21">
        <v>0.25139532725054714</v>
      </c>
      <c r="J909" s="21">
        <v>0.26811204952467593</v>
      </c>
      <c r="K909" s="21">
        <v>0.26464516511859987</v>
      </c>
      <c r="L909" s="21">
        <v>0.21015839406330336</v>
      </c>
      <c r="N909" s="21">
        <v>13731.210786133333</v>
      </c>
      <c r="O909" s="21">
        <v>6839.5200511999992</v>
      </c>
      <c r="P909" s="21">
        <v>1584.7955114666665</v>
      </c>
      <c r="Q909" s="21">
        <v>5306.8952234666667</v>
      </c>
    </row>
    <row r="910" spans="1:17" x14ac:dyDescent="0.2">
      <c r="A910" s="20">
        <f t="shared" si="18"/>
        <v>901</v>
      </c>
      <c r="B910" s="20" t="s">
        <v>109</v>
      </c>
      <c r="C910" s="20" t="s">
        <v>43</v>
      </c>
      <c r="D910" s="21">
        <v>1280921.0333333332</v>
      </c>
      <c r="E910" s="21">
        <v>763502.53333333333</v>
      </c>
      <c r="F910" s="21">
        <v>157539.13333333333</v>
      </c>
      <c r="G910" s="21">
        <v>359879.36666666664</v>
      </c>
      <c r="I910" s="21">
        <v>0.25176021889041245</v>
      </c>
      <c r="J910" s="21">
        <v>0.26849238766987721</v>
      </c>
      <c r="K910" s="21">
        <v>0.26531440399782152</v>
      </c>
      <c r="L910" s="21">
        <v>0.21032864707164373</v>
      </c>
      <c r="N910" s="21">
        <v>13733.570286933333</v>
      </c>
      <c r="O910" s="21">
        <v>6842.3495680000015</v>
      </c>
      <c r="P910" s="21">
        <v>1585.1266048</v>
      </c>
      <c r="Q910" s="21">
        <v>5306.0941141333333</v>
      </c>
    </row>
    <row r="911" spans="1:17" x14ac:dyDescent="0.2">
      <c r="A911" s="20">
        <f t="shared" si="18"/>
        <v>902</v>
      </c>
      <c r="B911" s="20" t="s">
        <v>109</v>
      </c>
      <c r="C911" s="20" t="s">
        <v>43</v>
      </c>
      <c r="D911" s="21">
        <v>1280972.8333333333</v>
      </c>
      <c r="E911" s="21">
        <v>763626.03333333333</v>
      </c>
      <c r="F911" s="21">
        <v>157482</v>
      </c>
      <c r="G911" s="21">
        <v>359864.8</v>
      </c>
      <c r="I911" s="21">
        <v>0.25195603331166144</v>
      </c>
      <c r="J911" s="21">
        <v>0.26858990679163591</v>
      </c>
      <c r="K911" s="21">
        <v>0.2654026391375946</v>
      </c>
      <c r="L911" s="21">
        <v>0.21077485303739996</v>
      </c>
      <c r="N911" s="21">
        <v>13733.372108799998</v>
      </c>
      <c r="O911" s="21">
        <v>6842.8859392000004</v>
      </c>
      <c r="P911" s="21">
        <v>1583.1934293333334</v>
      </c>
      <c r="Q911" s="21">
        <v>5307.2927402666664</v>
      </c>
    </row>
    <row r="912" spans="1:17" x14ac:dyDescent="0.2">
      <c r="A912" s="20">
        <f t="shared" si="18"/>
        <v>903</v>
      </c>
      <c r="B912" s="20" t="s">
        <v>109</v>
      </c>
      <c r="C912" s="20" t="s">
        <v>104</v>
      </c>
      <c r="D912" s="21">
        <v>1281038.4333333333</v>
      </c>
      <c r="E912" s="21">
        <v>763528.03333333333</v>
      </c>
      <c r="F912" s="21">
        <v>157599.88333333333</v>
      </c>
      <c r="G912" s="21">
        <v>359910.51666666666</v>
      </c>
      <c r="I912" s="21">
        <v>0.25100792215367568</v>
      </c>
      <c r="J912" s="21">
        <v>0.267697606278678</v>
      </c>
      <c r="K912" s="21">
        <v>0.2643782710076033</v>
      </c>
      <c r="L912" s="21">
        <v>0.20974709083938503</v>
      </c>
      <c r="N912" s="21">
        <v>13735.229917866667</v>
      </c>
      <c r="O912" s="21">
        <v>6842.7965098666664</v>
      </c>
      <c r="P912" s="21">
        <v>1584.5487957333332</v>
      </c>
      <c r="Q912" s="21">
        <v>5307.8846122666673</v>
      </c>
    </row>
    <row r="913" spans="1:17" x14ac:dyDescent="0.2">
      <c r="A913" s="20">
        <f t="shared" si="18"/>
        <v>904</v>
      </c>
      <c r="B913" s="20" t="s">
        <v>110</v>
      </c>
      <c r="C913" s="20" t="s">
        <v>104</v>
      </c>
      <c r="D913" s="21">
        <v>1281038.4333333333</v>
      </c>
      <c r="E913" s="21">
        <v>763528.03333333333</v>
      </c>
      <c r="F913" s="21">
        <v>157599.88333333333</v>
      </c>
      <c r="G913" s="21">
        <v>359910.51666666666</v>
      </c>
      <c r="I913" s="21">
        <v>0.25100792215367568</v>
      </c>
      <c r="J913" s="21">
        <v>0.267697606278678</v>
      </c>
      <c r="K913" s="21">
        <v>0.2643782710076033</v>
      </c>
      <c r="L913" s="21">
        <v>0.20974709083938503</v>
      </c>
      <c r="N913" s="21">
        <v>13735.229917866667</v>
      </c>
      <c r="O913" s="21">
        <v>6842.7965098666664</v>
      </c>
      <c r="P913" s="21">
        <v>1584.5487957333332</v>
      </c>
      <c r="Q913" s="21">
        <v>5307.8846122666673</v>
      </c>
    </row>
    <row r="914" spans="1:17" x14ac:dyDescent="0.2">
      <c r="A914" s="20">
        <f t="shared" si="18"/>
        <v>905</v>
      </c>
      <c r="B914" s="20" t="s">
        <v>110</v>
      </c>
      <c r="C914" s="20" t="s">
        <v>103</v>
      </c>
      <c r="D914" s="21">
        <v>903218.79999999993</v>
      </c>
      <c r="E914" s="21">
        <v>538146.18333333335</v>
      </c>
      <c r="F914" s="21">
        <v>111194.26666666666</v>
      </c>
      <c r="G914" s="21">
        <v>253878.35</v>
      </c>
      <c r="I914" s="21">
        <v>0.20286518043394727</v>
      </c>
      <c r="J914" s="21">
        <v>0.21882827262146334</v>
      </c>
      <c r="K914" s="21">
        <v>0.21519203732926279</v>
      </c>
      <c r="L914" s="21">
        <v>0.16362925130612094</v>
      </c>
      <c r="N914" s="21">
        <v>9683.1877120000008</v>
      </c>
      <c r="O914" s="21">
        <v>4823.3579861333328</v>
      </c>
      <c r="P914" s="21">
        <v>1117.4070954666668</v>
      </c>
      <c r="Q914" s="21">
        <v>3742.4226303999999</v>
      </c>
    </row>
    <row r="915" spans="1:17" x14ac:dyDescent="0.2">
      <c r="A915" s="20">
        <f t="shared" ref="A915:A929" si="19">A914+1</f>
        <v>906</v>
      </c>
      <c r="B915" s="20" t="s">
        <v>110</v>
      </c>
      <c r="C915" s="20" t="s">
        <v>103</v>
      </c>
      <c r="D915" s="21">
        <v>801078.41666666663</v>
      </c>
      <c r="E915" s="21">
        <v>477414.73333333334</v>
      </c>
      <c r="F915" s="21">
        <v>98509.366666666669</v>
      </c>
      <c r="G915" s="21">
        <v>225154.31666666668</v>
      </c>
      <c r="I915" s="21">
        <v>0.18779353201065108</v>
      </c>
      <c r="J915" s="21">
        <v>0.20342137685040024</v>
      </c>
      <c r="K915" s="21">
        <v>0.199426807129339</v>
      </c>
      <c r="L915" s="21">
        <v>0.14956663914726928</v>
      </c>
      <c r="N915" s="21">
        <v>8589.8161493333337</v>
      </c>
      <c r="O915" s="21">
        <v>4277.1907242666666</v>
      </c>
      <c r="P915" s="21">
        <v>990.70423040000003</v>
      </c>
      <c r="Q915" s="21">
        <v>3321.9211946666669</v>
      </c>
    </row>
    <row r="916" spans="1:17" x14ac:dyDescent="0.2">
      <c r="A916" s="20">
        <f t="shared" si="19"/>
        <v>907</v>
      </c>
      <c r="B916" s="20" t="s">
        <v>110</v>
      </c>
      <c r="C916" s="20" t="s">
        <v>103</v>
      </c>
      <c r="D916" s="21">
        <v>800487.78333333344</v>
      </c>
      <c r="E916" s="21">
        <v>477121.43333333335</v>
      </c>
      <c r="F916" s="21">
        <v>98448.65</v>
      </c>
      <c r="G916" s="21">
        <v>224917.7</v>
      </c>
      <c r="I916" s="21">
        <v>0.1875844004864784</v>
      </c>
      <c r="J916" s="21">
        <v>0.20314045197997463</v>
      </c>
      <c r="K916" s="21">
        <v>0.19942094956778653</v>
      </c>
      <c r="L916" s="21">
        <v>0.1494041333785647</v>
      </c>
      <c r="N916" s="21">
        <v>8581.9959978666666</v>
      </c>
      <c r="O916" s="21">
        <v>4276.3053738666667</v>
      </c>
      <c r="P916" s="21">
        <v>990.0927658666667</v>
      </c>
      <c r="Q916" s="21">
        <v>3315.5978581333334</v>
      </c>
    </row>
    <row r="917" spans="1:17" x14ac:dyDescent="0.2">
      <c r="A917" s="20">
        <f t="shared" si="19"/>
        <v>908</v>
      </c>
      <c r="B917" s="20" t="s">
        <v>110</v>
      </c>
      <c r="C917" s="20" t="s">
        <v>43</v>
      </c>
      <c r="D917" s="21">
        <v>800600.39999999991</v>
      </c>
      <c r="E917" s="21">
        <v>477160.31666666665</v>
      </c>
      <c r="F917" s="21">
        <v>98499.566666666666</v>
      </c>
      <c r="G917" s="21">
        <v>224940.51666666666</v>
      </c>
      <c r="I917" s="21">
        <v>0.18791309663764011</v>
      </c>
      <c r="J917" s="21">
        <v>0.20346049121366233</v>
      </c>
      <c r="K917" s="21">
        <v>0.1997810188335854</v>
      </c>
      <c r="L917" s="21">
        <v>0.14973595967704351</v>
      </c>
      <c r="N917" s="21">
        <v>8583.8829568000001</v>
      </c>
      <c r="O917" s="21">
        <v>4275.9128405333331</v>
      </c>
      <c r="P917" s="21">
        <v>990.72204799999997</v>
      </c>
      <c r="Q917" s="21">
        <v>3317.2480682666665</v>
      </c>
    </row>
    <row r="918" spans="1:17" x14ac:dyDescent="0.2">
      <c r="A918" s="20">
        <f t="shared" si="19"/>
        <v>909</v>
      </c>
      <c r="B918" s="20" t="s">
        <v>110</v>
      </c>
      <c r="C918" s="20" t="s">
        <v>43</v>
      </c>
      <c r="D918" s="21">
        <v>800667.55</v>
      </c>
      <c r="E918" s="21">
        <v>477213.75</v>
      </c>
      <c r="F918" s="21">
        <v>98504.083333333328</v>
      </c>
      <c r="G918" s="21">
        <v>224949.71666666667</v>
      </c>
      <c r="I918" s="21">
        <v>0.18783970640082351</v>
      </c>
      <c r="J918" s="21">
        <v>0.20337214263699094</v>
      </c>
      <c r="K918" s="21">
        <v>0.19953601568124504</v>
      </c>
      <c r="L918" s="21">
        <v>0.14976708068758773</v>
      </c>
      <c r="N918" s="21">
        <v>8586.1311146666667</v>
      </c>
      <c r="O918" s="21">
        <v>4276.9073493333326</v>
      </c>
      <c r="P918" s="21">
        <v>990.63685120000014</v>
      </c>
      <c r="Q918" s="21">
        <v>3318.5869141333333</v>
      </c>
    </row>
    <row r="919" spans="1:17" x14ac:dyDescent="0.2">
      <c r="A919" s="20">
        <f t="shared" si="19"/>
        <v>910</v>
      </c>
      <c r="B919" s="20" t="s">
        <v>110</v>
      </c>
      <c r="C919" s="20" t="s">
        <v>43</v>
      </c>
      <c r="D919" s="21">
        <v>800470.81666666665</v>
      </c>
      <c r="E919" s="21">
        <v>477050.03333333333</v>
      </c>
      <c r="F919" s="21">
        <v>98489.833333333328</v>
      </c>
      <c r="G919" s="21">
        <v>224930.95</v>
      </c>
      <c r="I919" s="21">
        <v>0.18807051993504906</v>
      </c>
      <c r="J919" s="21">
        <v>0.20366652959741957</v>
      </c>
      <c r="K919" s="21">
        <v>0.19984408458402644</v>
      </c>
      <c r="L919" s="21">
        <v>0.14983810527927202</v>
      </c>
      <c r="N919" s="21">
        <v>8585.869653333335</v>
      </c>
      <c r="O919" s="21">
        <v>4276.4628650666664</v>
      </c>
      <c r="P919" s="21">
        <v>990.16478720000009</v>
      </c>
      <c r="Q919" s="21">
        <v>3319.2420010666669</v>
      </c>
    </row>
    <row r="920" spans="1:17" x14ac:dyDescent="0.2">
      <c r="A920" s="20">
        <f t="shared" si="19"/>
        <v>911</v>
      </c>
      <c r="B920" s="20" t="s">
        <v>110</v>
      </c>
      <c r="C920" s="20" t="s">
        <v>43</v>
      </c>
      <c r="D920" s="21">
        <v>800820.3</v>
      </c>
      <c r="E920" s="21">
        <v>477239.8</v>
      </c>
      <c r="F920" s="21">
        <v>98540.883333333331</v>
      </c>
      <c r="G920" s="21">
        <v>225039.61666666667</v>
      </c>
      <c r="I920" s="21">
        <v>0.18796097890708649</v>
      </c>
      <c r="J920" s="21">
        <v>0.20359811650243756</v>
      </c>
      <c r="K920" s="21">
        <v>0.19953842356125284</v>
      </c>
      <c r="L920" s="21">
        <v>0.14972986134219182</v>
      </c>
      <c r="N920" s="21">
        <v>8585.2532053333343</v>
      </c>
      <c r="O920" s="21">
        <v>4277.3795498666668</v>
      </c>
      <c r="P920" s="21">
        <v>990.34248533333323</v>
      </c>
      <c r="Q920" s="21">
        <v>3317.5311701333335</v>
      </c>
    </row>
    <row r="921" spans="1:17" x14ac:dyDescent="0.2">
      <c r="A921" s="20">
        <f t="shared" si="19"/>
        <v>912</v>
      </c>
      <c r="B921" s="20" t="s">
        <v>110</v>
      </c>
      <c r="C921" s="20" t="s">
        <v>43</v>
      </c>
      <c r="D921" s="21">
        <v>800566.4833333334</v>
      </c>
      <c r="E921" s="21">
        <v>477160.73333333334</v>
      </c>
      <c r="F921" s="21">
        <v>98493.566666666666</v>
      </c>
      <c r="G921" s="21">
        <v>224912.18333333332</v>
      </c>
      <c r="I921" s="21">
        <v>0.18800743550572077</v>
      </c>
      <c r="J921" s="21">
        <v>0.20360715805617421</v>
      </c>
      <c r="K921" s="21">
        <v>0.19977073037257595</v>
      </c>
      <c r="L921" s="21">
        <v>0.14976057936982959</v>
      </c>
      <c r="N921" s="21">
        <v>8585.052774400001</v>
      </c>
      <c r="O921" s="21">
        <v>4276.4877824000005</v>
      </c>
      <c r="P921" s="21">
        <v>990.8770816</v>
      </c>
      <c r="Q921" s="21">
        <v>3317.6879104000004</v>
      </c>
    </row>
    <row r="922" spans="1:17" x14ac:dyDescent="0.2">
      <c r="A922" s="20">
        <f t="shared" si="19"/>
        <v>913</v>
      </c>
      <c r="B922" s="20" t="s">
        <v>110</v>
      </c>
      <c r="C922" s="20" t="s">
        <v>43</v>
      </c>
      <c r="D922" s="21">
        <v>800597.45</v>
      </c>
      <c r="E922" s="21">
        <v>477091.76666666666</v>
      </c>
      <c r="F922" s="21">
        <v>98497.583333333328</v>
      </c>
      <c r="G922" s="21">
        <v>225008.1</v>
      </c>
      <c r="I922" s="21">
        <v>0.18786361728981277</v>
      </c>
      <c r="J922" s="21">
        <v>0.20341527831857364</v>
      </c>
      <c r="K922" s="21">
        <v>0.19950946799879185</v>
      </c>
      <c r="L922" s="21">
        <v>0.14979095419231575</v>
      </c>
      <c r="N922" s="21">
        <v>8585.124590933332</v>
      </c>
      <c r="O922" s="21">
        <v>4275.875703466666</v>
      </c>
      <c r="P922" s="21">
        <v>990.40003413333329</v>
      </c>
      <c r="Q922" s="21">
        <v>3318.8488533333334</v>
      </c>
    </row>
    <row r="923" spans="1:17" x14ac:dyDescent="0.2">
      <c r="A923" s="20">
        <f t="shared" si="19"/>
        <v>914</v>
      </c>
      <c r="B923" s="20" t="s">
        <v>110</v>
      </c>
      <c r="C923" s="20" t="s">
        <v>43</v>
      </c>
      <c r="D923" s="21">
        <v>800611.1166666667</v>
      </c>
      <c r="E923" s="21">
        <v>477174.01666666666</v>
      </c>
      <c r="F923" s="21">
        <v>98451.833333333328</v>
      </c>
      <c r="G923" s="21">
        <v>224985.26666666666</v>
      </c>
      <c r="I923" s="21">
        <v>0.18806148265865325</v>
      </c>
      <c r="J923" s="21">
        <v>0.20375240563007746</v>
      </c>
      <c r="K923" s="21">
        <v>0.19970313791346359</v>
      </c>
      <c r="L923" s="21">
        <v>0.14968811194747864</v>
      </c>
      <c r="N923" s="21">
        <v>8584.3316053333328</v>
      </c>
      <c r="O923" s="21">
        <v>4276.0599552000003</v>
      </c>
      <c r="P923" s="21">
        <v>990.09160533333329</v>
      </c>
      <c r="Q923" s="21">
        <v>3318.1800447999999</v>
      </c>
    </row>
    <row r="924" spans="1:17" x14ac:dyDescent="0.2">
      <c r="A924" s="20">
        <f t="shared" si="19"/>
        <v>915</v>
      </c>
      <c r="B924" s="20" t="s">
        <v>110</v>
      </c>
      <c r="C924" s="20" t="s">
        <v>43</v>
      </c>
      <c r="D924" s="21">
        <v>800538.68333333335</v>
      </c>
      <c r="E924" s="21">
        <v>477248.21666666667</v>
      </c>
      <c r="F924" s="21">
        <v>98455.733333333337</v>
      </c>
      <c r="G924" s="21">
        <v>224834.73333333334</v>
      </c>
      <c r="I924" s="21">
        <v>0.18792632687893637</v>
      </c>
      <c r="J924" s="21">
        <v>0.20350160100126791</v>
      </c>
      <c r="K924" s="21">
        <v>0.19962178925080373</v>
      </c>
      <c r="L924" s="21">
        <v>0.14974380500521717</v>
      </c>
      <c r="N924" s="21">
        <v>8583.9050752000003</v>
      </c>
      <c r="O924" s="21">
        <v>4278.1939029333334</v>
      </c>
      <c r="P924" s="21">
        <v>990.73119573333338</v>
      </c>
      <c r="Q924" s="21">
        <v>3314.9799765333332</v>
      </c>
    </row>
    <row r="925" spans="1:17" x14ac:dyDescent="0.2">
      <c r="A925" s="20">
        <f t="shared" si="19"/>
        <v>916</v>
      </c>
      <c r="B925" s="20" t="s">
        <v>110</v>
      </c>
      <c r="C925" s="20" t="s">
        <v>43</v>
      </c>
      <c r="D925" s="21">
        <v>800582.18333333335</v>
      </c>
      <c r="E925" s="21">
        <v>477261.78333333333</v>
      </c>
      <c r="F925" s="21">
        <v>98457.766666666663</v>
      </c>
      <c r="G925" s="21">
        <v>224862.63333333333</v>
      </c>
      <c r="I925" s="21">
        <v>0.18798117486626556</v>
      </c>
      <c r="J925" s="21">
        <v>0.20357618057064208</v>
      </c>
      <c r="K925" s="21">
        <v>0.19980768674758348</v>
      </c>
      <c r="L925" s="21">
        <v>0.14970308457948919</v>
      </c>
      <c r="N925" s="21">
        <v>8582.3837525333329</v>
      </c>
      <c r="O925" s="21">
        <v>4277.0733055999999</v>
      </c>
      <c r="P925" s="21">
        <v>990.14369280000005</v>
      </c>
      <c r="Q925" s="21">
        <v>3315.1667541333331</v>
      </c>
    </row>
    <row r="926" spans="1:17" x14ac:dyDescent="0.2">
      <c r="A926" s="20">
        <f t="shared" si="19"/>
        <v>917</v>
      </c>
      <c r="B926" s="20" t="s">
        <v>110</v>
      </c>
      <c r="C926" s="20" t="s">
        <v>43</v>
      </c>
      <c r="D926" s="21">
        <v>800447.88333333342</v>
      </c>
      <c r="E926" s="21">
        <v>477011.21666666667</v>
      </c>
      <c r="F926" s="21">
        <v>98449.016666666663</v>
      </c>
      <c r="G926" s="21">
        <v>224987.65</v>
      </c>
      <c r="I926" s="21">
        <v>0.18792027754961271</v>
      </c>
      <c r="J926" s="21">
        <v>0.20351866862110476</v>
      </c>
      <c r="K926" s="21">
        <v>0.19963441449643732</v>
      </c>
      <c r="L926" s="21">
        <v>0.14972327977409722</v>
      </c>
      <c r="N926" s="21">
        <v>8582.1033813333324</v>
      </c>
      <c r="O926" s="21">
        <v>4275.0828543999996</v>
      </c>
      <c r="P926" s="21">
        <v>989.82495573333335</v>
      </c>
      <c r="Q926" s="21">
        <v>3317.1955711999999</v>
      </c>
    </row>
    <row r="927" spans="1:17" x14ac:dyDescent="0.2">
      <c r="A927" s="20">
        <f t="shared" si="19"/>
        <v>918</v>
      </c>
      <c r="B927" s="20" t="s">
        <v>110</v>
      </c>
      <c r="C927" s="20" t="s">
        <v>104</v>
      </c>
      <c r="D927" s="21">
        <v>800559.01666666672</v>
      </c>
      <c r="E927" s="21">
        <v>477154.73333333334</v>
      </c>
      <c r="F927" s="21">
        <v>98425.633333333331</v>
      </c>
      <c r="G927" s="21">
        <v>224978.65</v>
      </c>
      <c r="I927" s="21">
        <v>0.18779357919916834</v>
      </c>
      <c r="J927" s="21">
        <v>0.20341978692167084</v>
      </c>
      <c r="K927" s="21">
        <v>0.19955515416207634</v>
      </c>
      <c r="L927" s="21">
        <v>0.14950657088276301</v>
      </c>
      <c r="N927" s="21">
        <v>8585.9739648000013</v>
      </c>
      <c r="O927" s="21">
        <v>4276.6195370666665</v>
      </c>
      <c r="P927" s="21">
        <v>989.98893226666667</v>
      </c>
      <c r="Q927" s="21">
        <v>3319.3654954666667</v>
      </c>
    </row>
    <row r="928" spans="1:17" x14ac:dyDescent="0.2">
      <c r="A928" s="20">
        <f t="shared" si="19"/>
        <v>919</v>
      </c>
      <c r="B928" s="20" t="s">
        <v>111</v>
      </c>
      <c r="C928" s="20" t="s">
        <v>104</v>
      </c>
      <c r="D928" s="21">
        <v>800559.01666666672</v>
      </c>
      <c r="E928" s="21">
        <v>477154.73333333334</v>
      </c>
      <c r="F928" s="21">
        <v>98425.633333333331</v>
      </c>
      <c r="G928" s="21">
        <v>224978.65</v>
      </c>
      <c r="I928" s="21">
        <v>0.18779357919916834</v>
      </c>
      <c r="J928" s="21">
        <v>0.20341978692167084</v>
      </c>
      <c r="K928" s="21">
        <v>0.19955515416207634</v>
      </c>
      <c r="L928" s="21">
        <v>0.14950657088276301</v>
      </c>
      <c r="N928" s="21">
        <v>8585.9739648000013</v>
      </c>
      <c r="O928" s="21">
        <v>4276.6195370666665</v>
      </c>
      <c r="P928" s="21">
        <v>989.98893226666667</v>
      </c>
      <c r="Q928" s="21">
        <v>3319.3654954666667</v>
      </c>
    </row>
    <row r="929" spans="1:17" x14ac:dyDescent="0.2">
      <c r="A929" s="20">
        <f t="shared" si="19"/>
        <v>920</v>
      </c>
      <c r="B929" s="20" t="s">
        <v>111</v>
      </c>
      <c r="C929" s="20" t="s">
        <v>103</v>
      </c>
      <c r="D929" s="21">
        <v>381857.6166666667</v>
      </c>
      <c r="E929" s="21">
        <v>227595.06666666668</v>
      </c>
      <c r="F929" s="21">
        <v>46965.65</v>
      </c>
      <c r="G929" s="21">
        <v>107296.9</v>
      </c>
      <c r="I929" s="21">
        <v>0.16575739360443117</v>
      </c>
      <c r="J929" s="21">
        <v>0.17936510479430429</v>
      </c>
      <c r="K929" s="21">
        <v>0.17525873697053057</v>
      </c>
      <c r="L929" s="21">
        <v>0.13273421490586709</v>
      </c>
      <c r="N929" s="21">
        <v>4092.8437589333334</v>
      </c>
      <c r="O929" s="21">
        <v>2039.5651754666665</v>
      </c>
      <c r="P929" s="21">
        <v>471.85155413333337</v>
      </c>
      <c r="Q929" s="21">
        <v>1581.4270293333332</v>
      </c>
    </row>
    <row r="930" spans="1:17" x14ac:dyDescent="0.2">
      <c r="A930" s="20">
        <f t="shared" ref="A930:A944" si="20">A929+1</f>
        <v>921</v>
      </c>
      <c r="B930" s="20" t="s">
        <v>111</v>
      </c>
      <c r="C930" s="20" t="s">
        <v>103</v>
      </c>
      <c r="D930" s="21">
        <v>169673.56666666665</v>
      </c>
      <c r="E930" s="21">
        <v>101124.75</v>
      </c>
      <c r="F930" s="21">
        <v>20885.583333333332</v>
      </c>
      <c r="G930" s="21">
        <v>47663.23333333333</v>
      </c>
      <c r="I930" s="21">
        <v>0.15060936942250089</v>
      </c>
      <c r="J930" s="21">
        <v>0.16240164565713799</v>
      </c>
      <c r="K930" s="21">
        <v>0.15671623408491506</v>
      </c>
      <c r="L930" s="21">
        <v>0.12291430291832209</v>
      </c>
      <c r="N930" s="21">
        <v>1818.7195050666667</v>
      </c>
      <c r="O930" s="21">
        <v>906.0789589333333</v>
      </c>
      <c r="P930" s="21">
        <v>210.24576853333335</v>
      </c>
      <c r="Q930" s="21">
        <v>702.3947776</v>
      </c>
    </row>
    <row r="931" spans="1:17" x14ac:dyDescent="0.2">
      <c r="A931" s="20">
        <f t="shared" si="20"/>
        <v>922</v>
      </c>
      <c r="B931" s="20" t="s">
        <v>111</v>
      </c>
      <c r="C931" s="20" t="s">
        <v>103</v>
      </c>
      <c r="D931" s="21">
        <v>160201.5</v>
      </c>
      <c r="E931" s="21">
        <v>95471.333333333328</v>
      </c>
      <c r="F931" s="21">
        <v>19712.900000000001</v>
      </c>
      <c r="G931" s="21">
        <v>45017.26666666667</v>
      </c>
      <c r="I931" s="21">
        <v>0.1505759851395482</v>
      </c>
      <c r="J931" s="21">
        <v>0.16244523172749936</v>
      </c>
      <c r="K931" s="21">
        <v>0.1562852793517612</v>
      </c>
      <c r="L931" s="21">
        <v>0.12290394648571881</v>
      </c>
      <c r="N931" s="21">
        <v>1716.9778688000001</v>
      </c>
      <c r="O931" s="21">
        <v>855.44557226666666</v>
      </c>
      <c r="P931" s="21">
        <v>198.08303786666667</v>
      </c>
      <c r="Q931" s="21">
        <v>663.44925866666676</v>
      </c>
    </row>
    <row r="932" spans="1:17" x14ac:dyDescent="0.2">
      <c r="A932" s="20">
        <f t="shared" si="20"/>
        <v>923</v>
      </c>
      <c r="B932" s="20" t="s">
        <v>111</v>
      </c>
      <c r="C932" s="20" t="s">
        <v>43</v>
      </c>
      <c r="D932" s="21">
        <v>160106.1</v>
      </c>
      <c r="E932" s="21">
        <v>95401.8</v>
      </c>
      <c r="F932" s="21">
        <v>19724.733333333334</v>
      </c>
      <c r="G932" s="21">
        <v>44979.566666666666</v>
      </c>
      <c r="I932" s="21">
        <v>0.15079116077817564</v>
      </c>
      <c r="J932" s="21">
        <v>0.16258931662365561</v>
      </c>
      <c r="K932" s="21">
        <v>0.15639900074694713</v>
      </c>
      <c r="L932" s="21">
        <v>0.12330804913638563</v>
      </c>
      <c r="N932" s="21">
        <v>1716.3156138666668</v>
      </c>
      <c r="O932" s="21">
        <v>854.74979839999992</v>
      </c>
      <c r="P932" s="21">
        <v>198.19335679999998</v>
      </c>
      <c r="Q932" s="21">
        <v>663.37245866666672</v>
      </c>
    </row>
    <row r="933" spans="1:17" x14ac:dyDescent="0.2">
      <c r="A933" s="20">
        <f t="shared" si="20"/>
        <v>924</v>
      </c>
      <c r="B933" s="20" t="s">
        <v>111</v>
      </c>
      <c r="C933" s="20" t="s">
        <v>43</v>
      </c>
      <c r="D933" s="21">
        <v>160100.90000000002</v>
      </c>
      <c r="E933" s="21">
        <v>95434.6</v>
      </c>
      <c r="F933" s="21">
        <v>19687.55</v>
      </c>
      <c r="G933" s="21">
        <v>44978.75</v>
      </c>
      <c r="I933" s="21">
        <v>0.15078809790159414</v>
      </c>
      <c r="J933" s="21">
        <v>0.16265213944069201</v>
      </c>
      <c r="K933" s="21">
        <v>0.1562130288769637</v>
      </c>
      <c r="L933" s="21">
        <v>0.12324078592668761</v>
      </c>
      <c r="N933" s="21">
        <v>1715.7622442666666</v>
      </c>
      <c r="O933" s="21">
        <v>855.28323413333351</v>
      </c>
      <c r="P933" s="21">
        <v>197.84062293333332</v>
      </c>
      <c r="Q933" s="21">
        <v>662.63838720000001</v>
      </c>
    </row>
    <row r="934" spans="1:17" x14ac:dyDescent="0.2">
      <c r="A934" s="20">
        <f t="shared" si="20"/>
        <v>925</v>
      </c>
      <c r="B934" s="20" t="s">
        <v>111</v>
      </c>
      <c r="C934" s="20" t="s">
        <v>43</v>
      </c>
      <c r="D934" s="21">
        <v>160147.95000000001</v>
      </c>
      <c r="E934" s="21">
        <v>95472.733333333337</v>
      </c>
      <c r="F934" s="21">
        <v>19691.033333333333</v>
      </c>
      <c r="G934" s="21">
        <v>44984.183333333334</v>
      </c>
      <c r="I934" s="21">
        <v>0.15085504695293739</v>
      </c>
      <c r="J934" s="21">
        <v>0.16266871832865368</v>
      </c>
      <c r="K934" s="21">
        <v>0.15648575493752656</v>
      </c>
      <c r="L934" s="21">
        <v>0.12331741341678984</v>
      </c>
      <c r="N934" s="21">
        <v>1717.6927573333332</v>
      </c>
      <c r="O934" s="21">
        <v>855.8204927999999</v>
      </c>
      <c r="P934" s="21">
        <v>198.29439146666664</v>
      </c>
      <c r="Q934" s="21">
        <v>663.5778730666666</v>
      </c>
    </row>
    <row r="935" spans="1:17" x14ac:dyDescent="0.2">
      <c r="A935" s="20">
        <f t="shared" si="20"/>
        <v>926</v>
      </c>
      <c r="B935" s="20" t="s">
        <v>111</v>
      </c>
      <c r="C935" s="20" t="s">
        <v>43</v>
      </c>
      <c r="D935" s="21">
        <v>160153.60000000001</v>
      </c>
      <c r="E935" s="21">
        <v>95481.95</v>
      </c>
      <c r="F935" s="21">
        <v>19702.983333333334</v>
      </c>
      <c r="G935" s="21">
        <v>44968.666666666664</v>
      </c>
      <c r="I935" s="21">
        <v>0.15064685610147591</v>
      </c>
      <c r="J935" s="21">
        <v>0.16248530079943557</v>
      </c>
      <c r="K935" s="21">
        <v>0.15630452494926741</v>
      </c>
      <c r="L935" s="21">
        <v>0.12303138889300698</v>
      </c>
      <c r="N935" s="21">
        <v>1717.4792874666668</v>
      </c>
      <c r="O935" s="21">
        <v>855.64955306666661</v>
      </c>
      <c r="P935" s="21">
        <v>198.29971626666665</v>
      </c>
      <c r="Q935" s="21">
        <v>663.53001813333333</v>
      </c>
    </row>
    <row r="936" spans="1:17" x14ac:dyDescent="0.2">
      <c r="A936" s="20">
        <f t="shared" si="20"/>
        <v>927</v>
      </c>
      <c r="B936" s="20" t="s">
        <v>111</v>
      </c>
      <c r="C936" s="20" t="s">
        <v>43</v>
      </c>
      <c r="D936" s="21">
        <v>160058.65</v>
      </c>
      <c r="E936" s="21">
        <v>95380.9</v>
      </c>
      <c r="F936" s="21">
        <v>19697.516666666666</v>
      </c>
      <c r="G936" s="21">
        <v>44980.23333333333</v>
      </c>
      <c r="I936" s="21">
        <v>0.15075730271372398</v>
      </c>
      <c r="J936" s="21">
        <v>0.16251883832786929</v>
      </c>
      <c r="K936" s="21">
        <v>0.15654581161246217</v>
      </c>
      <c r="L936" s="21">
        <v>0.12328200943080923</v>
      </c>
      <c r="N936" s="21">
        <v>1716.7515648000001</v>
      </c>
      <c r="O936" s="21">
        <v>854.67265706666683</v>
      </c>
      <c r="P936" s="21">
        <v>198.18038613333331</v>
      </c>
      <c r="Q936" s="21">
        <v>663.89852159999998</v>
      </c>
    </row>
    <row r="937" spans="1:17" x14ac:dyDescent="0.2">
      <c r="A937" s="20">
        <f t="shared" si="20"/>
        <v>928</v>
      </c>
      <c r="B937" s="20" t="s">
        <v>111</v>
      </c>
      <c r="C937" s="20" t="s">
        <v>43</v>
      </c>
      <c r="D937" s="21">
        <v>160161.86666666667</v>
      </c>
      <c r="E937" s="21">
        <v>95434.5</v>
      </c>
      <c r="F937" s="21">
        <v>19708.333333333332</v>
      </c>
      <c r="G937" s="21">
        <v>45019.033333333333</v>
      </c>
      <c r="I937" s="21">
        <v>0.15069111561303813</v>
      </c>
      <c r="J937" s="21">
        <v>0.16251612292549689</v>
      </c>
      <c r="K937" s="21">
        <v>0.15632656152219873</v>
      </c>
      <c r="L937" s="21">
        <v>0.12315656377932001</v>
      </c>
      <c r="N937" s="21">
        <v>1716.2134869333333</v>
      </c>
      <c r="O937" s="21">
        <v>855.16165119999994</v>
      </c>
      <c r="P937" s="21">
        <v>197.90370133333332</v>
      </c>
      <c r="Q937" s="21">
        <v>663.1481344</v>
      </c>
    </row>
    <row r="938" spans="1:17" x14ac:dyDescent="0.2">
      <c r="A938" s="20">
        <f t="shared" si="20"/>
        <v>929</v>
      </c>
      <c r="B938" s="20" t="s">
        <v>111</v>
      </c>
      <c r="C938" s="20" t="s">
        <v>43</v>
      </c>
      <c r="D938" s="21">
        <v>160099.01666666666</v>
      </c>
      <c r="E938" s="21">
        <v>95411.616666666669</v>
      </c>
      <c r="F938" s="21">
        <v>19679.966666666667</v>
      </c>
      <c r="G938" s="21">
        <v>45007.433333333334</v>
      </c>
      <c r="I938" s="21">
        <v>0.15073703232197658</v>
      </c>
      <c r="J938" s="21">
        <v>0.1624762865178716</v>
      </c>
      <c r="K938" s="21">
        <v>0.15666542965011798</v>
      </c>
      <c r="L938" s="21">
        <v>0.12325864060973632</v>
      </c>
      <c r="N938" s="21">
        <v>1716.4498261333331</v>
      </c>
      <c r="O938" s="21">
        <v>855.06812586666661</v>
      </c>
      <c r="P938" s="21">
        <v>197.96848640000002</v>
      </c>
      <c r="Q938" s="21">
        <v>663.41321386666664</v>
      </c>
    </row>
    <row r="939" spans="1:17" x14ac:dyDescent="0.2">
      <c r="A939" s="20">
        <f t="shared" si="20"/>
        <v>930</v>
      </c>
      <c r="B939" s="20" t="s">
        <v>111</v>
      </c>
      <c r="C939" s="20" t="s">
        <v>43</v>
      </c>
      <c r="D939" s="21">
        <v>160136.71666666667</v>
      </c>
      <c r="E939" s="21">
        <v>95442.4</v>
      </c>
      <c r="F939" s="21">
        <v>19725.95</v>
      </c>
      <c r="G939" s="21">
        <v>44968.366666666669</v>
      </c>
      <c r="I939" s="21">
        <v>0.15086088355960006</v>
      </c>
      <c r="J939" s="21">
        <v>0.16265641580681123</v>
      </c>
      <c r="K939" s="21">
        <v>0.15665147601678669</v>
      </c>
      <c r="L939" s="21">
        <v>0.12328552478742463</v>
      </c>
      <c r="N939" s="21">
        <v>1716.4232703999999</v>
      </c>
      <c r="O939" s="21">
        <v>855.36610986666676</v>
      </c>
      <c r="P939" s="21">
        <v>198.47195306666666</v>
      </c>
      <c r="Q939" s="21">
        <v>662.5852074666667</v>
      </c>
    </row>
    <row r="940" spans="1:17" x14ac:dyDescent="0.2">
      <c r="A940" s="20">
        <f t="shared" si="20"/>
        <v>931</v>
      </c>
      <c r="B940" s="20" t="s">
        <v>111</v>
      </c>
      <c r="C940" s="20" t="s">
        <v>43</v>
      </c>
      <c r="D940" s="21">
        <v>160077.28333333333</v>
      </c>
      <c r="E940" s="21">
        <v>95410.916666666672</v>
      </c>
      <c r="F940" s="21">
        <v>19708.766666666666</v>
      </c>
      <c r="G940" s="21">
        <v>44957.599999999999</v>
      </c>
      <c r="I940" s="21">
        <v>0.15069341319198215</v>
      </c>
      <c r="J940" s="21">
        <v>0.1624146380873607</v>
      </c>
      <c r="K940" s="21">
        <v>0.15670910576173377</v>
      </c>
      <c r="L940" s="21">
        <v>0.12318094159830596</v>
      </c>
      <c r="N940" s="21">
        <v>1716.4720810666665</v>
      </c>
      <c r="O940" s="21">
        <v>854.91295573333332</v>
      </c>
      <c r="P940" s="21">
        <v>198.23138133333336</v>
      </c>
      <c r="Q940" s="21">
        <v>663.32774400000005</v>
      </c>
    </row>
    <row r="941" spans="1:17" x14ac:dyDescent="0.2">
      <c r="A941" s="20">
        <f t="shared" si="20"/>
        <v>932</v>
      </c>
      <c r="B941" s="20" t="s">
        <v>111</v>
      </c>
      <c r="C941" s="20" t="s">
        <v>43</v>
      </c>
      <c r="D941" s="21">
        <v>160241</v>
      </c>
      <c r="E941" s="21">
        <v>95478.366666666669</v>
      </c>
      <c r="F941" s="21">
        <v>19684.766666666666</v>
      </c>
      <c r="G941" s="21">
        <v>45077.866666666669</v>
      </c>
      <c r="I941" s="21">
        <v>0.15044965999130477</v>
      </c>
      <c r="J941" s="21">
        <v>0.16222339144190079</v>
      </c>
      <c r="K941" s="21">
        <v>0.15628457792235281</v>
      </c>
      <c r="L941" s="21">
        <v>0.12296398380284189</v>
      </c>
      <c r="N941" s="21">
        <v>1718.2668800000001</v>
      </c>
      <c r="O941" s="21">
        <v>855.54196479999996</v>
      </c>
      <c r="P941" s="21">
        <v>197.87516586666666</v>
      </c>
      <c r="Q941" s="21">
        <v>664.84974933333331</v>
      </c>
    </row>
    <row r="942" spans="1:17" x14ac:dyDescent="0.2">
      <c r="A942" s="20">
        <f t="shared" si="20"/>
        <v>933</v>
      </c>
      <c r="B942" s="20" t="s">
        <v>111</v>
      </c>
      <c r="C942" s="20" t="s">
        <v>104</v>
      </c>
      <c r="D942" s="21">
        <v>160127.01666666666</v>
      </c>
      <c r="E942" s="21">
        <v>95414.5</v>
      </c>
      <c r="F942" s="21">
        <v>19699.033333333333</v>
      </c>
      <c r="G942" s="21">
        <v>45013.48333333333</v>
      </c>
      <c r="I942" s="21">
        <v>0.15045369212628182</v>
      </c>
      <c r="J942" s="21">
        <v>0.16218809772099629</v>
      </c>
      <c r="K942" s="21">
        <v>0.15636350260841902</v>
      </c>
      <c r="L942" s="21">
        <v>0.12299414212556312</v>
      </c>
      <c r="N942" s="21">
        <v>1717.0207402666667</v>
      </c>
      <c r="O942" s="21">
        <v>854.78085973333327</v>
      </c>
      <c r="P942" s="21">
        <v>197.88076373333334</v>
      </c>
      <c r="Q942" s="21">
        <v>664.35911680000004</v>
      </c>
    </row>
    <row r="943" spans="1:17" x14ac:dyDescent="0.2">
      <c r="A943" s="20">
        <f t="shared" si="20"/>
        <v>934</v>
      </c>
      <c r="B943" s="20" t="s">
        <v>112</v>
      </c>
      <c r="C943" s="20" t="s">
        <v>104</v>
      </c>
      <c r="D943" s="21">
        <v>160127.01666666666</v>
      </c>
      <c r="E943" s="21">
        <v>95414.5</v>
      </c>
      <c r="F943" s="21">
        <v>19699.033333333333</v>
      </c>
      <c r="G943" s="21">
        <v>45013.48333333333</v>
      </c>
      <c r="I943" s="21">
        <v>0.15045369212628182</v>
      </c>
      <c r="J943" s="21">
        <v>0.16218809772099629</v>
      </c>
      <c r="K943" s="21">
        <v>0.15636350260841902</v>
      </c>
      <c r="L943" s="21">
        <v>0.12299414212556312</v>
      </c>
      <c r="N943" s="21">
        <v>1717.0207402666667</v>
      </c>
      <c r="O943" s="21">
        <v>854.78085973333327</v>
      </c>
      <c r="P943" s="21">
        <v>197.88076373333334</v>
      </c>
      <c r="Q943" s="21">
        <v>664.35911680000004</v>
      </c>
    </row>
    <row r="944" spans="1:17" x14ac:dyDescent="0.2">
      <c r="A944" s="20">
        <f t="shared" si="20"/>
        <v>935</v>
      </c>
      <c r="B944" s="20" t="s">
        <v>112</v>
      </c>
      <c r="C944" s="20" t="s">
        <v>103</v>
      </c>
      <c r="D944" s="21">
        <v>560092.6166666667</v>
      </c>
      <c r="E944" s="21">
        <v>333888.23333333334</v>
      </c>
      <c r="F944" s="21">
        <v>68765.78333333334</v>
      </c>
      <c r="G944" s="21">
        <v>157438.6</v>
      </c>
      <c r="I944" s="21">
        <v>0.17601044702219934</v>
      </c>
      <c r="J944" s="21">
        <v>0.19106037559275074</v>
      </c>
      <c r="K944" s="21">
        <v>0.1868722475106927</v>
      </c>
      <c r="L944" s="21">
        <v>0.1393490801069962</v>
      </c>
      <c r="N944" s="21">
        <v>6005.3594794666669</v>
      </c>
      <c r="O944" s="21">
        <v>2992.5425152000003</v>
      </c>
      <c r="P944" s="21">
        <v>691.23659093333333</v>
      </c>
      <c r="Q944" s="21">
        <v>2321.5803733333332</v>
      </c>
    </row>
    <row r="945" spans="1:17" x14ac:dyDescent="0.2">
      <c r="A945" s="20">
        <f t="shared" ref="A945:A959" si="21">A944+1</f>
        <v>936</v>
      </c>
      <c r="B945" s="20" t="s">
        <v>112</v>
      </c>
      <c r="C945" s="20" t="s">
        <v>103</v>
      </c>
      <c r="D945" s="21">
        <v>783321.68333333335</v>
      </c>
      <c r="E945" s="21">
        <v>466901.76666666666</v>
      </c>
      <c r="F945" s="21">
        <v>96245.516666666663</v>
      </c>
      <c r="G945" s="21">
        <v>220174.4</v>
      </c>
      <c r="I945" s="21">
        <v>0.18700056230623513</v>
      </c>
      <c r="J945" s="21">
        <v>0.2027325516295255</v>
      </c>
      <c r="K945" s="21">
        <v>0.19885261772366539</v>
      </c>
      <c r="L945" s="21">
        <v>0.14845838480767973</v>
      </c>
      <c r="N945" s="21">
        <v>8398.7806890666652</v>
      </c>
      <c r="O945" s="21">
        <v>4184.2522111999997</v>
      </c>
      <c r="P945" s="21">
        <v>967.60702293333327</v>
      </c>
      <c r="Q945" s="21">
        <v>3246.9214549333333</v>
      </c>
    </row>
    <row r="946" spans="1:17" x14ac:dyDescent="0.2">
      <c r="A946" s="20">
        <f t="shared" si="21"/>
        <v>937</v>
      </c>
      <c r="B946" s="20" t="s">
        <v>112</v>
      </c>
      <c r="C946" s="20" t="s">
        <v>103</v>
      </c>
      <c r="D946" s="21">
        <v>800541.33333333326</v>
      </c>
      <c r="E946" s="21">
        <v>477144.38333333336</v>
      </c>
      <c r="F946" s="21">
        <v>98534.433333333334</v>
      </c>
      <c r="G946" s="21">
        <v>224862.51666666666</v>
      </c>
      <c r="I946" s="21">
        <v>0.18796552797190569</v>
      </c>
      <c r="J946" s="21">
        <v>0.20365902141500636</v>
      </c>
      <c r="K946" s="21">
        <v>0.19978412318130412</v>
      </c>
      <c r="L946" s="21">
        <v>0.14948601186013588</v>
      </c>
      <c r="N946" s="21">
        <v>8581.1634858666675</v>
      </c>
      <c r="O946" s="21">
        <v>4275.9586474666667</v>
      </c>
      <c r="P946" s="21">
        <v>990.9228202666668</v>
      </c>
      <c r="Q946" s="21">
        <v>3314.2820181333332</v>
      </c>
    </row>
    <row r="947" spans="1:17" x14ac:dyDescent="0.2">
      <c r="A947" s="20">
        <f t="shared" si="21"/>
        <v>938</v>
      </c>
      <c r="B947" s="20" t="s">
        <v>112</v>
      </c>
      <c r="C947" s="20" t="s">
        <v>43</v>
      </c>
      <c r="D947" s="21">
        <v>800405.2</v>
      </c>
      <c r="E947" s="21">
        <v>477068.68333333335</v>
      </c>
      <c r="F947" s="21">
        <v>98411.1</v>
      </c>
      <c r="G947" s="21">
        <v>224925.41666666666</v>
      </c>
      <c r="I947" s="21">
        <v>0.18831230764950885</v>
      </c>
      <c r="J947" s="21">
        <v>0.20409889659144467</v>
      </c>
      <c r="K947" s="21">
        <v>0.19991203905521499</v>
      </c>
      <c r="L947" s="21">
        <v>0.14975361714346053</v>
      </c>
      <c r="N947" s="21">
        <v>8581.825126400001</v>
      </c>
      <c r="O947" s="21">
        <v>4274.8882944000006</v>
      </c>
      <c r="P947" s="21">
        <v>989.56561066666666</v>
      </c>
      <c r="Q947" s="21">
        <v>3317.3712213333333</v>
      </c>
    </row>
    <row r="948" spans="1:17" x14ac:dyDescent="0.2">
      <c r="A948" s="20">
        <f t="shared" si="21"/>
        <v>939</v>
      </c>
      <c r="B948" s="20" t="s">
        <v>112</v>
      </c>
      <c r="C948" s="20" t="s">
        <v>43</v>
      </c>
      <c r="D948" s="21">
        <v>800542.9833333334</v>
      </c>
      <c r="E948" s="21">
        <v>477126.41666666669</v>
      </c>
      <c r="F948" s="21">
        <v>98486.85</v>
      </c>
      <c r="G948" s="21">
        <v>224929.71666666667</v>
      </c>
      <c r="I948" s="21">
        <v>0.1882567579600504</v>
      </c>
      <c r="J948" s="21">
        <v>0.20398750872628618</v>
      </c>
      <c r="K948" s="21">
        <v>0.20002115747770724</v>
      </c>
      <c r="L948" s="21">
        <v>0.14973719049869133</v>
      </c>
      <c r="N948" s="21">
        <v>8581.7350826666661</v>
      </c>
      <c r="O948" s="21">
        <v>4275.5551914666667</v>
      </c>
      <c r="P948" s="21">
        <v>990.63002453333331</v>
      </c>
      <c r="Q948" s="21">
        <v>3315.5498666666667</v>
      </c>
    </row>
    <row r="949" spans="1:17" x14ac:dyDescent="0.2">
      <c r="A949" s="20">
        <f t="shared" si="21"/>
        <v>940</v>
      </c>
      <c r="B949" s="20" t="s">
        <v>112</v>
      </c>
      <c r="C949" s="20" t="s">
        <v>43</v>
      </c>
      <c r="D949" s="21">
        <v>800497.81666666665</v>
      </c>
      <c r="E949" s="21">
        <v>477132.4</v>
      </c>
      <c r="F949" s="21">
        <v>98448.2</v>
      </c>
      <c r="G949" s="21">
        <v>224917.21666666667</v>
      </c>
      <c r="I949" s="21">
        <v>0.20534743105378864</v>
      </c>
      <c r="J949" s="21">
        <v>0.22112858729917872</v>
      </c>
      <c r="K949" s="21">
        <v>0.21808818427694293</v>
      </c>
      <c r="L949" s="21">
        <v>0.16629303892772992</v>
      </c>
      <c r="N949" s="21">
        <v>8582.6583210666668</v>
      </c>
      <c r="O949" s="21">
        <v>4275.7071530666672</v>
      </c>
      <c r="P949" s="21">
        <v>989.62711893333324</v>
      </c>
      <c r="Q949" s="21">
        <v>3317.3240490666667</v>
      </c>
    </row>
    <row r="950" spans="1:17" x14ac:dyDescent="0.2">
      <c r="A950" s="20">
        <f t="shared" si="21"/>
        <v>941</v>
      </c>
      <c r="B950" s="20" t="s">
        <v>112</v>
      </c>
      <c r="C950" s="20" t="s">
        <v>43</v>
      </c>
      <c r="D950" s="21">
        <v>800530.58333333337</v>
      </c>
      <c r="E950" s="21">
        <v>477154.83333333331</v>
      </c>
      <c r="F950" s="21">
        <v>98460.883333333331</v>
      </c>
      <c r="G950" s="21">
        <v>224914.86666666667</v>
      </c>
      <c r="I950" s="21">
        <v>0.18834008353001713</v>
      </c>
      <c r="J950" s="21">
        <v>0.2040859020604423</v>
      </c>
      <c r="K950" s="21">
        <v>0.20008378758874296</v>
      </c>
      <c r="L950" s="21">
        <v>0.14979443725818628</v>
      </c>
      <c r="N950" s="21">
        <v>8581.1606186666668</v>
      </c>
      <c r="O950" s="21">
        <v>4275.4504021333323</v>
      </c>
      <c r="P950" s="21">
        <v>990.55185920000008</v>
      </c>
      <c r="Q950" s="21">
        <v>3315.1583573333332</v>
      </c>
    </row>
    <row r="951" spans="1:17" x14ac:dyDescent="0.2">
      <c r="A951" s="20">
        <f t="shared" si="21"/>
        <v>942</v>
      </c>
      <c r="B951" s="20" t="s">
        <v>112</v>
      </c>
      <c r="C951" s="20" t="s">
        <v>43</v>
      </c>
      <c r="D951" s="21">
        <v>800693.5</v>
      </c>
      <c r="E951" s="21">
        <v>477207.66666666669</v>
      </c>
      <c r="F951" s="21">
        <v>98547.866666666669</v>
      </c>
      <c r="G951" s="21">
        <v>224937.96666666667</v>
      </c>
      <c r="I951" s="21">
        <v>0.18828270986338716</v>
      </c>
      <c r="J951" s="21">
        <v>0.20399188714486985</v>
      </c>
      <c r="K951" s="21">
        <v>0.20002601662948225</v>
      </c>
      <c r="L951" s="21">
        <v>0.14981069114017953</v>
      </c>
      <c r="N951" s="21">
        <v>8585.1052032000007</v>
      </c>
      <c r="O951" s="21">
        <v>4277.2038997333329</v>
      </c>
      <c r="P951" s="21">
        <v>991.07000320000009</v>
      </c>
      <c r="Q951" s="21">
        <v>3316.8313002666669</v>
      </c>
    </row>
    <row r="952" spans="1:17" x14ac:dyDescent="0.2">
      <c r="A952" s="20">
        <f t="shared" si="21"/>
        <v>943</v>
      </c>
      <c r="B952" s="20" t="s">
        <v>112</v>
      </c>
      <c r="C952" s="20" t="s">
        <v>43</v>
      </c>
      <c r="D952" s="21">
        <v>800371.2666666666</v>
      </c>
      <c r="E952" s="21">
        <v>477071.83333333331</v>
      </c>
      <c r="F952" s="21">
        <v>98431.366666666669</v>
      </c>
      <c r="G952" s="21">
        <v>224868.06666666668</v>
      </c>
      <c r="I952" s="21">
        <v>0.18824416308381553</v>
      </c>
      <c r="J952" s="21">
        <v>0.20390182379942084</v>
      </c>
      <c r="K952" s="21">
        <v>0.20019326291991613</v>
      </c>
      <c r="L952" s="21">
        <v>0.14979497259281815</v>
      </c>
      <c r="N952" s="21">
        <v>8580.6356479999995</v>
      </c>
      <c r="O952" s="21">
        <v>4274.4129536</v>
      </c>
      <c r="P952" s="21">
        <v>990.59466240000006</v>
      </c>
      <c r="Q952" s="21">
        <v>3315.6280320000001</v>
      </c>
    </row>
    <row r="953" spans="1:17" x14ac:dyDescent="0.2">
      <c r="A953" s="20">
        <f t="shared" si="21"/>
        <v>944</v>
      </c>
      <c r="B953" s="20" t="s">
        <v>112</v>
      </c>
      <c r="C953" s="20" t="s">
        <v>43</v>
      </c>
      <c r="D953" s="21">
        <v>800602.9833333334</v>
      </c>
      <c r="E953" s="21">
        <v>477158.01666666666</v>
      </c>
      <c r="F953" s="21">
        <v>98450.883333333331</v>
      </c>
      <c r="G953" s="21">
        <v>224994.08333333334</v>
      </c>
      <c r="I953" s="21">
        <v>0.18840345400911257</v>
      </c>
      <c r="J953" s="21">
        <v>0.20414721388068474</v>
      </c>
      <c r="K953" s="21">
        <v>0.20017830346198009</v>
      </c>
      <c r="L953" s="21">
        <v>0.14986241578945222</v>
      </c>
      <c r="N953" s="21">
        <v>8581.7653930666656</v>
      </c>
      <c r="O953" s="21">
        <v>4276.1266517333324</v>
      </c>
      <c r="P953" s="21">
        <v>990.15311359999998</v>
      </c>
      <c r="Q953" s="21">
        <v>3315.4856277333333</v>
      </c>
    </row>
    <row r="954" spans="1:17" x14ac:dyDescent="0.2">
      <c r="A954" s="20">
        <f t="shared" si="21"/>
        <v>945</v>
      </c>
      <c r="B954" s="20" t="s">
        <v>112</v>
      </c>
      <c r="C954" s="20" t="s">
        <v>43</v>
      </c>
      <c r="D954" s="21">
        <v>800494.46666666667</v>
      </c>
      <c r="E954" s="21">
        <v>477020.63333333336</v>
      </c>
      <c r="F954" s="21">
        <v>98466.8</v>
      </c>
      <c r="G954" s="21">
        <v>225007.03333333333</v>
      </c>
      <c r="I954" s="21">
        <v>0.18823952545330941</v>
      </c>
      <c r="J954" s="21">
        <v>0.20397585244216199</v>
      </c>
      <c r="K954" s="21">
        <v>0.20009801340824182</v>
      </c>
      <c r="L954" s="21">
        <v>0.14968864151061351</v>
      </c>
      <c r="N954" s="21">
        <v>8582.8541781333333</v>
      </c>
      <c r="O954" s="21">
        <v>4276.7161343999996</v>
      </c>
      <c r="P954" s="21">
        <v>990.06388906666666</v>
      </c>
      <c r="Q954" s="21">
        <v>3316.0741546666668</v>
      </c>
    </row>
    <row r="955" spans="1:17" x14ac:dyDescent="0.2">
      <c r="A955" s="20">
        <f t="shared" si="21"/>
        <v>946</v>
      </c>
      <c r="B955" s="20" t="s">
        <v>112</v>
      </c>
      <c r="C955" s="20" t="s">
        <v>43</v>
      </c>
      <c r="D955" s="21">
        <v>800699.06666666665</v>
      </c>
      <c r="E955" s="21">
        <v>477184.96666666667</v>
      </c>
      <c r="F955" s="21">
        <v>98460.7</v>
      </c>
      <c r="G955" s="21">
        <v>225053.4</v>
      </c>
      <c r="I955" s="21">
        <v>0.1881863218940516</v>
      </c>
      <c r="J955" s="21">
        <v>0.2038491000938909</v>
      </c>
      <c r="K955" s="21">
        <v>0.20013918582067092</v>
      </c>
      <c r="L955" s="21">
        <v>0.14974686866909515</v>
      </c>
      <c r="N955" s="21">
        <v>8584.2705066666658</v>
      </c>
      <c r="O955" s="21">
        <v>4275.9256064000001</v>
      </c>
      <c r="P955" s="21">
        <v>990.35750399999995</v>
      </c>
      <c r="Q955" s="21">
        <v>3317.9873962666666</v>
      </c>
    </row>
    <row r="956" spans="1:17" x14ac:dyDescent="0.2">
      <c r="A956" s="20">
        <f t="shared" si="21"/>
        <v>947</v>
      </c>
      <c r="B956" s="20" t="s">
        <v>112</v>
      </c>
      <c r="C956" s="20" t="s">
        <v>43</v>
      </c>
      <c r="D956" s="21">
        <v>800665.5166666666</v>
      </c>
      <c r="E956" s="21">
        <v>477206.6</v>
      </c>
      <c r="F956" s="21">
        <v>98488.28333333334</v>
      </c>
      <c r="G956" s="21">
        <v>224970.63333333333</v>
      </c>
      <c r="I956" s="21">
        <v>0.1882808944917094</v>
      </c>
      <c r="J956" s="21">
        <v>0.20397742427842921</v>
      </c>
      <c r="K956" s="21">
        <v>0.20015117568130356</v>
      </c>
      <c r="L956" s="21">
        <v>0.14978888733477658</v>
      </c>
      <c r="N956" s="21">
        <v>8584.0803157333321</v>
      </c>
      <c r="O956" s="21">
        <v>4276.7033685333336</v>
      </c>
      <c r="P956" s="21">
        <v>990.3250773333333</v>
      </c>
      <c r="Q956" s="21">
        <v>3317.0518698666665</v>
      </c>
    </row>
    <row r="957" spans="1:17" x14ac:dyDescent="0.2">
      <c r="A957" s="20">
        <f t="shared" si="21"/>
        <v>948</v>
      </c>
      <c r="B957" s="20" t="s">
        <v>112</v>
      </c>
      <c r="C957" s="20" t="s">
        <v>104</v>
      </c>
      <c r="D957" s="21">
        <v>800655.93333333335</v>
      </c>
      <c r="E957" s="21">
        <v>477229.53333333333</v>
      </c>
      <c r="F957" s="21">
        <v>98382.383333333331</v>
      </c>
      <c r="G957" s="21">
        <v>225044.01666666666</v>
      </c>
      <c r="I957" s="21">
        <v>0.18806458029953607</v>
      </c>
      <c r="J957" s="21">
        <v>0.20378302781764135</v>
      </c>
      <c r="K957" s="21">
        <v>0.19983157892596964</v>
      </c>
      <c r="L957" s="21">
        <v>0.14958778419718038</v>
      </c>
      <c r="N957" s="21">
        <v>8585.3940394666661</v>
      </c>
      <c r="O957" s="21">
        <v>4276.5055317333336</v>
      </c>
      <c r="P957" s="21">
        <v>990.47321600000009</v>
      </c>
      <c r="Q957" s="21">
        <v>3318.4152917333336</v>
      </c>
    </row>
    <row r="958" spans="1:17" x14ac:dyDescent="0.2">
      <c r="A958" s="20">
        <f t="shared" si="21"/>
        <v>949</v>
      </c>
      <c r="B958" s="20" t="s">
        <v>113</v>
      </c>
      <c r="C958" s="20" t="s">
        <v>104</v>
      </c>
      <c r="D958" s="21">
        <v>800655.93333333335</v>
      </c>
      <c r="E958" s="21">
        <v>477229.53333333333</v>
      </c>
      <c r="F958" s="21">
        <v>98382.383333333331</v>
      </c>
      <c r="G958" s="21">
        <v>225044.01666666666</v>
      </c>
      <c r="I958" s="21">
        <v>0.18806458029953607</v>
      </c>
      <c r="J958" s="21">
        <v>0.20378302781764135</v>
      </c>
      <c r="K958" s="21">
        <v>0.19983157892596964</v>
      </c>
      <c r="L958" s="21">
        <v>0.14958778419718038</v>
      </c>
      <c r="N958" s="21">
        <v>8585.3940394666661</v>
      </c>
      <c r="O958" s="21">
        <v>4276.5055317333336</v>
      </c>
      <c r="P958" s="21">
        <v>990.47321600000009</v>
      </c>
      <c r="Q958" s="21">
        <v>3318.4152917333336</v>
      </c>
    </row>
    <row r="959" spans="1:17" x14ac:dyDescent="0.2">
      <c r="A959" s="20">
        <f t="shared" si="21"/>
        <v>950</v>
      </c>
      <c r="B959" s="20" t="s">
        <v>113</v>
      </c>
      <c r="C959" s="20" t="s">
        <v>103</v>
      </c>
      <c r="D959" s="21">
        <v>1066003.7833333332</v>
      </c>
      <c r="E959" s="21">
        <v>635437.94999999995</v>
      </c>
      <c r="F959" s="21">
        <v>130970.65</v>
      </c>
      <c r="G959" s="21">
        <v>299595.18333333335</v>
      </c>
      <c r="I959" s="21">
        <v>0.21774312408240828</v>
      </c>
      <c r="J959" s="21">
        <v>0.234554143852021</v>
      </c>
      <c r="K959" s="21">
        <v>0.23036335621759532</v>
      </c>
      <c r="L959" s="21">
        <v>0.17657009917438038</v>
      </c>
      <c r="N959" s="21">
        <v>11427.591099733334</v>
      </c>
      <c r="O959" s="21">
        <v>5692.9229482666669</v>
      </c>
      <c r="P959" s="21">
        <v>1317.1085312</v>
      </c>
      <c r="Q959" s="21">
        <v>4417.5596202666666</v>
      </c>
    </row>
    <row r="960" spans="1:17" x14ac:dyDescent="0.2">
      <c r="A960" s="20">
        <f t="shared" ref="A960:A974" si="22">A959+1</f>
        <v>951</v>
      </c>
      <c r="B960" s="20" t="s">
        <v>113</v>
      </c>
      <c r="C960" s="20" t="s">
        <v>103</v>
      </c>
      <c r="D960" s="21">
        <v>1264216.95</v>
      </c>
      <c r="E960" s="21">
        <v>753441.68333333335</v>
      </c>
      <c r="F960" s="21">
        <v>155413.43333333332</v>
      </c>
      <c r="G960" s="21">
        <v>355361.83333333331</v>
      </c>
      <c r="I960" s="21">
        <v>0.24805993315994274</v>
      </c>
      <c r="J960" s="21">
        <v>0.26496379989683344</v>
      </c>
      <c r="K960" s="21">
        <v>0.26135999783802477</v>
      </c>
      <c r="L960" s="21">
        <v>0.20640355609376548</v>
      </c>
      <c r="N960" s="21">
        <v>13554.373563733332</v>
      </c>
      <c r="O960" s="21">
        <v>6752.6443690666665</v>
      </c>
      <c r="P960" s="21">
        <v>1562.3577599999999</v>
      </c>
      <c r="Q960" s="21">
        <v>5239.3714346666666</v>
      </c>
    </row>
    <row r="961" spans="1:17" x14ac:dyDescent="0.2">
      <c r="A961" s="20">
        <f t="shared" si="22"/>
        <v>952</v>
      </c>
      <c r="B961" s="20" t="s">
        <v>113</v>
      </c>
      <c r="C961" s="20" t="s">
        <v>103</v>
      </c>
      <c r="D961" s="21">
        <v>1280862.9333333333</v>
      </c>
      <c r="E961" s="21">
        <v>763448.1333333333</v>
      </c>
      <c r="F961" s="21">
        <v>157613.41666666666</v>
      </c>
      <c r="G961" s="21">
        <v>359801.38333333336</v>
      </c>
      <c r="I961" s="21">
        <v>0.25389449595803748</v>
      </c>
      <c r="J961" s="21">
        <v>0.2708229573683329</v>
      </c>
      <c r="K961" s="21">
        <v>0.26724740575701839</v>
      </c>
      <c r="L961" s="21">
        <v>0.21212534026295896</v>
      </c>
      <c r="N961" s="21">
        <v>13733.3897216</v>
      </c>
      <c r="O961" s="21">
        <v>6841.7346218666662</v>
      </c>
      <c r="P961" s="21">
        <v>1585.6912384</v>
      </c>
      <c r="Q961" s="21">
        <v>5305.9638613333336</v>
      </c>
    </row>
    <row r="962" spans="1:17" x14ac:dyDescent="0.2">
      <c r="A962" s="20">
        <f t="shared" si="22"/>
        <v>953</v>
      </c>
      <c r="B962" s="20" t="s">
        <v>113</v>
      </c>
      <c r="C962" s="20" t="s">
        <v>43</v>
      </c>
      <c r="D962" s="21">
        <v>1280977.0333333334</v>
      </c>
      <c r="E962" s="21">
        <v>763429.18333333335</v>
      </c>
      <c r="F962" s="21">
        <v>157592.86666666667</v>
      </c>
      <c r="G962" s="21">
        <v>359954.98333333334</v>
      </c>
      <c r="I962" s="21">
        <v>0.27422823569488408</v>
      </c>
      <c r="J962" s="21">
        <v>0.2913613132770162</v>
      </c>
      <c r="K962" s="21">
        <v>0.28588896895925492</v>
      </c>
      <c r="L962" s="21">
        <v>0.23278544284634853</v>
      </c>
      <c r="N962" s="21">
        <v>13733.275852800001</v>
      </c>
      <c r="O962" s="21">
        <v>6843.3250986666671</v>
      </c>
      <c r="P962" s="21">
        <v>1584.5471573333334</v>
      </c>
      <c r="Q962" s="21">
        <v>5305.4035967999998</v>
      </c>
    </row>
    <row r="963" spans="1:17" x14ac:dyDescent="0.2">
      <c r="A963" s="20">
        <f t="shared" si="22"/>
        <v>954</v>
      </c>
      <c r="B963" s="20" t="s">
        <v>113</v>
      </c>
      <c r="C963" s="20" t="s">
        <v>43</v>
      </c>
      <c r="D963" s="21">
        <v>1280706.55</v>
      </c>
      <c r="E963" s="21">
        <v>763502.71666666667</v>
      </c>
      <c r="F963" s="21">
        <v>157462.71666666667</v>
      </c>
      <c r="G963" s="21">
        <v>359741.11666666664</v>
      </c>
      <c r="I963" s="21">
        <v>0.25222394936347181</v>
      </c>
      <c r="J963" s="21">
        <v>0.26913875532379139</v>
      </c>
      <c r="K963" s="21">
        <v>0.26550142917429237</v>
      </c>
      <c r="L963" s="21">
        <v>0.21051281975135175</v>
      </c>
      <c r="N963" s="21">
        <v>13729.741823999999</v>
      </c>
      <c r="O963" s="21">
        <v>6842.9477887999992</v>
      </c>
      <c r="P963" s="21">
        <v>1584.1045845333333</v>
      </c>
      <c r="Q963" s="21">
        <v>5302.6894506666667</v>
      </c>
    </row>
    <row r="964" spans="1:17" x14ac:dyDescent="0.2">
      <c r="A964" s="20">
        <f t="shared" si="22"/>
        <v>955</v>
      </c>
      <c r="B964" s="20" t="s">
        <v>113</v>
      </c>
      <c r="C964" s="20" t="s">
        <v>43</v>
      </c>
      <c r="D964" s="21">
        <v>1280680.4333333333</v>
      </c>
      <c r="E964" s="21">
        <v>763248.43333333335</v>
      </c>
      <c r="F964" s="21">
        <v>157444.36666666667</v>
      </c>
      <c r="G964" s="21">
        <v>359987.63333333336</v>
      </c>
      <c r="I964" s="21">
        <v>0.25240282135957259</v>
      </c>
      <c r="J964" s="21">
        <v>0.2692469660490186</v>
      </c>
      <c r="K964" s="21">
        <v>0.26567268385383114</v>
      </c>
      <c r="L964" s="21">
        <v>0.21088602812189197</v>
      </c>
      <c r="N964" s="21">
        <v>13730.608674133333</v>
      </c>
      <c r="O964" s="21">
        <v>6839.1880021333336</v>
      </c>
      <c r="P964" s="21">
        <v>1582.9890389333334</v>
      </c>
      <c r="Q964" s="21">
        <v>5308.4316330666661</v>
      </c>
    </row>
    <row r="965" spans="1:17" x14ac:dyDescent="0.2">
      <c r="A965" s="20">
        <f t="shared" si="22"/>
        <v>956</v>
      </c>
      <c r="B965" s="20" t="s">
        <v>113</v>
      </c>
      <c r="C965" s="20" t="s">
        <v>43</v>
      </c>
      <c r="D965" s="21">
        <v>1280865.0833333333</v>
      </c>
      <c r="E965" s="21">
        <v>763377.25</v>
      </c>
      <c r="F965" s="21">
        <v>157602.38333333333</v>
      </c>
      <c r="G965" s="21">
        <v>359885.45</v>
      </c>
      <c r="I965" s="21">
        <v>0.27930158119047277</v>
      </c>
      <c r="J965" s="21">
        <v>0.29605241650398501</v>
      </c>
      <c r="K965" s="21">
        <v>0.29897035027917834</v>
      </c>
      <c r="L965" s="21">
        <v>0.23515683601545992</v>
      </c>
      <c r="N965" s="21">
        <v>13733.343300266666</v>
      </c>
      <c r="O965" s="21">
        <v>6841.6433493333325</v>
      </c>
      <c r="P965" s="21">
        <v>1585.6961536000003</v>
      </c>
      <c r="Q965" s="21">
        <v>5306.0037973333338</v>
      </c>
    </row>
    <row r="966" spans="1:17" x14ac:dyDescent="0.2">
      <c r="A966" s="20">
        <f t="shared" si="22"/>
        <v>957</v>
      </c>
      <c r="B966" s="20" t="s">
        <v>113</v>
      </c>
      <c r="C966" s="20" t="s">
        <v>43</v>
      </c>
      <c r="D966" s="21">
        <v>1281059.3499999999</v>
      </c>
      <c r="E966" s="21">
        <v>763375.35</v>
      </c>
      <c r="F966" s="21">
        <v>157637.16666666666</v>
      </c>
      <c r="G966" s="21">
        <v>360046.83333333331</v>
      </c>
      <c r="I966" s="21">
        <v>0.2522552810557398</v>
      </c>
      <c r="J966" s="21">
        <v>0.26922547459778468</v>
      </c>
      <c r="K966" s="21">
        <v>0.26555437106097018</v>
      </c>
      <c r="L966" s="21">
        <v>0.21045222403937267</v>
      </c>
      <c r="N966" s="21">
        <v>13735.481685333334</v>
      </c>
      <c r="O966" s="21">
        <v>6841.3780650666677</v>
      </c>
      <c r="P966" s="21">
        <v>1585.2908543999999</v>
      </c>
      <c r="Q966" s="21">
        <v>5308.8127658666663</v>
      </c>
    </row>
    <row r="967" spans="1:17" x14ac:dyDescent="0.2">
      <c r="A967" s="20">
        <f t="shared" si="22"/>
        <v>958</v>
      </c>
      <c r="B967" s="20" t="s">
        <v>113</v>
      </c>
      <c r="C967" s="20" t="s">
        <v>43</v>
      </c>
      <c r="D967" s="21">
        <v>1281029.6166666667</v>
      </c>
      <c r="E967" s="21">
        <v>763600.8</v>
      </c>
      <c r="F967" s="21">
        <v>157552.65</v>
      </c>
      <c r="G967" s="21">
        <v>359876.16666666669</v>
      </c>
      <c r="I967" s="21">
        <v>0.25234328374947668</v>
      </c>
      <c r="J967" s="21">
        <v>0.26920184180879153</v>
      </c>
      <c r="K967" s="21">
        <v>0.26573662634892736</v>
      </c>
      <c r="L967" s="21">
        <v>0.21070850371215655</v>
      </c>
      <c r="N967" s="21">
        <v>13733.109486933332</v>
      </c>
      <c r="O967" s="21">
        <v>6842.9784405333321</v>
      </c>
      <c r="P967" s="21">
        <v>1584.8159232</v>
      </c>
      <c r="Q967" s="21">
        <v>5305.3151232</v>
      </c>
    </row>
    <row r="968" spans="1:17" x14ac:dyDescent="0.2">
      <c r="A968" s="20">
        <f t="shared" si="22"/>
        <v>959</v>
      </c>
      <c r="B968" s="20" t="s">
        <v>113</v>
      </c>
      <c r="C968" s="20" t="s">
        <v>43</v>
      </c>
      <c r="D968" s="21">
        <v>1280734.4666666666</v>
      </c>
      <c r="E968" s="21">
        <v>763334.46666666667</v>
      </c>
      <c r="F968" s="21">
        <v>157523.63333333333</v>
      </c>
      <c r="G968" s="21">
        <v>359876.36666666664</v>
      </c>
      <c r="I968" s="21">
        <v>0.25214038434300484</v>
      </c>
      <c r="J968" s="21">
        <v>0.26896626727715772</v>
      </c>
      <c r="K968" s="21">
        <v>0.26561420963499871</v>
      </c>
      <c r="L968" s="21">
        <v>0.21055326255100015</v>
      </c>
      <c r="N968" s="21">
        <v>13733.977088000001</v>
      </c>
      <c r="O968" s="21">
        <v>6841.0374826666666</v>
      </c>
      <c r="P968" s="21">
        <v>1584.3983359999997</v>
      </c>
      <c r="Q968" s="21">
        <v>5308.5412693333337</v>
      </c>
    </row>
    <row r="969" spans="1:17" x14ac:dyDescent="0.2">
      <c r="A969" s="20">
        <f t="shared" si="22"/>
        <v>960</v>
      </c>
      <c r="B969" s="20" t="s">
        <v>113</v>
      </c>
      <c r="C969" s="20" t="s">
        <v>43</v>
      </c>
      <c r="D969" s="21">
        <v>1280764.1666666667</v>
      </c>
      <c r="E969" s="21">
        <v>763392.65</v>
      </c>
      <c r="F969" s="21">
        <v>157481.78333333333</v>
      </c>
      <c r="G969" s="21">
        <v>359889.73333333334</v>
      </c>
      <c r="I969" s="21">
        <v>0.25190276228319425</v>
      </c>
      <c r="J969" s="21">
        <v>0.26880217161727543</v>
      </c>
      <c r="K969" s="21">
        <v>0.26519410456680331</v>
      </c>
      <c r="L969" s="21">
        <v>0.21023992010701056</v>
      </c>
      <c r="N969" s="21">
        <v>13731.751594666666</v>
      </c>
      <c r="O969" s="21">
        <v>6842.2972074666668</v>
      </c>
      <c r="P969" s="21">
        <v>1584.1334613333333</v>
      </c>
      <c r="Q969" s="21">
        <v>5305.3209258666666</v>
      </c>
    </row>
    <row r="970" spans="1:17" x14ac:dyDescent="0.2">
      <c r="A970" s="20">
        <f t="shared" si="22"/>
        <v>961</v>
      </c>
      <c r="B970" s="20" t="s">
        <v>113</v>
      </c>
      <c r="C970" s="20" t="s">
        <v>43</v>
      </c>
      <c r="D970" s="21">
        <v>1280601.6166666667</v>
      </c>
      <c r="E970" s="21">
        <v>763258.93333333335</v>
      </c>
      <c r="F970" s="21">
        <v>157451.86666666667</v>
      </c>
      <c r="G970" s="21">
        <v>359890.81666666665</v>
      </c>
      <c r="I970" s="21">
        <v>0.25197510334237827</v>
      </c>
      <c r="J970" s="21">
        <v>0.26891922664689411</v>
      </c>
      <c r="K970" s="21">
        <v>0.26524730446722766</v>
      </c>
      <c r="L970" s="21">
        <v>0.21023331492805988</v>
      </c>
      <c r="N970" s="21">
        <v>13729.153160533333</v>
      </c>
      <c r="O970" s="21">
        <v>6840.0868010666663</v>
      </c>
      <c r="P970" s="21">
        <v>1583.2337749333335</v>
      </c>
      <c r="Q970" s="21">
        <v>5305.8325845333329</v>
      </c>
    </row>
    <row r="971" spans="1:17" x14ac:dyDescent="0.2">
      <c r="A971" s="20">
        <f t="shared" si="22"/>
        <v>962</v>
      </c>
      <c r="B971" s="20" t="s">
        <v>113</v>
      </c>
      <c r="C971" s="20" t="s">
        <v>43</v>
      </c>
      <c r="D971" s="21">
        <v>1280939.2166666668</v>
      </c>
      <c r="E971" s="21">
        <v>763436.21666666667</v>
      </c>
      <c r="F971" s="21">
        <v>157567.6</v>
      </c>
      <c r="G971" s="21">
        <v>359935.4</v>
      </c>
      <c r="I971" s="21">
        <v>0.25241161933613998</v>
      </c>
      <c r="J971" s="21">
        <v>0.26926450148978831</v>
      </c>
      <c r="K971" s="21">
        <v>0.26590065152988301</v>
      </c>
      <c r="L971" s="21">
        <v>0.21076099252810365</v>
      </c>
      <c r="N971" s="21">
        <v>13735.247667199999</v>
      </c>
      <c r="O971" s="21">
        <v>6842.0049578666667</v>
      </c>
      <c r="P971" s="21">
        <v>1585.6601088</v>
      </c>
      <c r="Q971" s="21">
        <v>5307.5826005333338</v>
      </c>
    </row>
    <row r="972" spans="1:17" x14ac:dyDescent="0.2">
      <c r="A972" s="20">
        <f t="shared" si="22"/>
        <v>963</v>
      </c>
      <c r="B972" s="20" t="s">
        <v>113</v>
      </c>
      <c r="C972" s="20" t="s">
        <v>104</v>
      </c>
      <c r="D972" s="21">
        <v>1280741.2166666666</v>
      </c>
      <c r="E972" s="21">
        <v>763392.56666666665</v>
      </c>
      <c r="F972" s="21">
        <v>157493.13333333333</v>
      </c>
      <c r="G972" s="21">
        <v>359855.51666666666</v>
      </c>
      <c r="I972" s="21">
        <v>0.2518611355562293</v>
      </c>
      <c r="J972" s="21">
        <v>0.26880291247705362</v>
      </c>
      <c r="K972" s="21">
        <v>0.26523619812842636</v>
      </c>
      <c r="L972" s="21">
        <v>0.21006739783665954</v>
      </c>
      <c r="N972" s="21">
        <v>13733.633433600004</v>
      </c>
      <c r="O972" s="21">
        <v>6841.5982250666675</v>
      </c>
      <c r="P972" s="21">
        <v>1584.0022528000002</v>
      </c>
      <c r="Q972" s="21">
        <v>5308.0329557333334</v>
      </c>
    </row>
    <row r="973" spans="1:17" x14ac:dyDescent="0.2">
      <c r="A973" s="20">
        <f t="shared" si="22"/>
        <v>964</v>
      </c>
      <c r="B973" s="20" t="s">
        <v>114</v>
      </c>
      <c r="C973" s="20" t="s">
        <v>104</v>
      </c>
      <c r="D973" s="21">
        <v>1280741.2166666666</v>
      </c>
      <c r="E973" s="21">
        <v>763392.56666666665</v>
      </c>
      <c r="F973" s="21">
        <v>157493.13333333333</v>
      </c>
      <c r="G973" s="21">
        <v>359855.51666666666</v>
      </c>
      <c r="I973" s="21">
        <v>0.2518611355562293</v>
      </c>
      <c r="J973" s="21">
        <v>0.26880291247705362</v>
      </c>
      <c r="K973" s="21">
        <v>0.26523619812842636</v>
      </c>
      <c r="L973" s="21">
        <v>0.21006739783665954</v>
      </c>
      <c r="N973" s="21">
        <v>13733.633433600004</v>
      </c>
      <c r="O973" s="21">
        <v>6841.5982250666675</v>
      </c>
      <c r="P973" s="21">
        <v>1584.0022528000002</v>
      </c>
      <c r="Q973" s="21">
        <v>5308.0329557333334</v>
      </c>
    </row>
    <row r="974" spans="1:17" x14ac:dyDescent="0.2">
      <c r="A974" s="20">
        <f t="shared" si="22"/>
        <v>965</v>
      </c>
      <c r="B974" s="20" t="s">
        <v>114</v>
      </c>
      <c r="C974" s="20" t="s">
        <v>103</v>
      </c>
      <c r="D974" s="21">
        <v>1353241.5833333333</v>
      </c>
      <c r="E974" s="21">
        <v>806670.93333333335</v>
      </c>
      <c r="F974" s="21">
        <v>166376.26666666666</v>
      </c>
      <c r="G974" s="21">
        <v>380194.38333333336</v>
      </c>
      <c r="I974" s="21">
        <v>0.27108204865366797</v>
      </c>
      <c r="J974" s="21">
        <v>0.28771324912000468</v>
      </c>
      <c r="K974" s="21">
        <v>0.28435119081487586</v>
      </c>
      <c r="L974" s="21">
        <v>0.22998839492762976</v>
      </c>
      <c r="N974" s="21">
        <v>14506.621610666665</v>
      </c>
      <c r="O974" s="21">
        <v>7229.0051413333331</v>
      </c>
      <c r="P974" s="21">
        <v>1673.2699306666666</v>
      </c>
      <c r="Q974" s="21">
        <v>5604.3465386666667</v>
      </c>
    </row>
    <row r="975" spans="1:17" x14ac:dyDescent="0.2">
      <c r="A975" s="20">
        <f t="shared" ref="A975:A989" si="23">A974+1</f>
        <v>966</v>
      </c>
      <c r="B975" s="20" t="s">
        <v>114</v>
      </c>
      <c r="C975" s="20" t="s">
        <v>103</v>
      </c>
      <c r="D975" s="21">
        <v>1440292.2666666666</v>
      </c>
      <c r="E975" s="21">
        <v>858388.8833333333</v>
      </c>
      <c r="F975" s="21">
        <v>177155.96666666667</v>
      </c>
      <c r="G975" s="21">
        <v>404747.41666666669</v>
      </c>
      <c r="I975" s="21">
        <v>0.29610050688091827</v>
      </c>
      <c r="J975" s="21">
        <v>0.31194979940424439</v>
      </c>
      <c r="K975" s="21">
        <v>0.30912934920434515</v>
      </c>
      <c r="L975" s="21">
        <v>0.25678464466213391</v>
      </c>
      <c r="N975" s="21">
        <v>15442.779477333332</v>
      </c>
      <c r="O975" s="21">
        <v>7694.394504533333</v>
      </c>
      <c r="P975" s="21">
        <v>1782.3767893333336</v>
      </c>
      <c r="Q975" s="21">
        <v>5966.0081834666662</v>
      </c>
    </row>
    <row r="976" spans="1:17" x14ac:dyDescent="0.2">
      <c r="A976" s="20">
        <f t="shared" si="23"/>
        <v>967</v>
      </c>
      <c r="B976" s="20" t="s">
        <v>114</v>
      </c>
      <c r="C976" s="20" t="s">
        <v>103</v>
      </c>
      <c r="D976" s="21">
        <v>1441116.3666666667</v>
      </c>
      <c r="E976" s="21">
        <v>858824.93333333335</v>
      </c>
      <c r="F976" s="21">
        <v>177278.28333333333</v>
      </c>
      <c r="G976" s="21">
        <v>405013.15</v>
      </c>
      <c r="I976" s="21">
        <v>0.29627807242075366</v>
      </c>
      <c r="J976" s="21">
        <v>0.31212913784369251</v>
      </c>
      <c r="K976" s="21">
        <v>0.3094122199776867</v>
      </c>
      <c r="L976" s="21">
        <v>0.25691715454177227</v>
      </c>
      <c r="N976" s="21">
        <v>15449.488725333335</v>
      </c>
      <c r="O976" s="21">
        <v>7695.9019007999996</v>
      </c>
      <c r="P976" s="21">
        <v>1781.9810474666667</v>
      </c>
      <c r="Q976" s="21">
        <v>5971.6057770666666</v>
      </c>
    </row>
    <row r="977" spans="1:17" x14ac:dyDescent="0.2">
      <c r="A977" s="20">
        <f t="shared" si="23"/>
        <v>968</v>
      </c>
      <c r="B977" s="20" t="s">
        <v>114</v>
      </c>
      <c r="C977" s="20" t="s">
        <v>43</v>
      </c>
      <c r="D977" s="21">
        <v>1440833.1666666665</v>
      </c>
      <c r="E977" s="21">
        <v>858648</v>
      </c>
      <c r="F977" s="21">
        <v>177301.41666666666</v>
      </c>
      <c r="G977" s="21">
        <v>404883.75</v>
      </c>
      <c r="I977" s="21">
        <v>0.29655172594004925</v>
      </c>
      <c r="J977" s="21">
        <v>0.3124993059631731</v>
      </c>
      <c r="K977" s="21">
        <v>0.30954127674294762</v>
      </c>
      <c r="L977" s="21">
        <v>0.25704304363083647</v>
      </c>
      <c r="N977" s="21">
        <v>15448.419054933334</v>
      </c>
      <c r="O977" s="21">
        <v>7692.6304256000003</v>
      </c>
      <c r="P977" s="21">
        <v>1783.7600768</v>
      </c>
      <c r="Q977" s="21">
        <v>5972.0285525333329</v>
      </c>
    </row>
    <row r="978" spans="1:17" x14ac:dyDescent="0.2">
      <c r="A978" s="20">
        <f t="shared" si="23"/>
        <v>969</v>
      </c>
      <c r="B978" s="20" t="s">
        <v>114</v>
      </c>
      <c r="C978" s="20" t="s">
        <v>43</v>
      </c>
      <c r="D978" s="21">
        <v>1440985.5333333332</v>
      </c>
      <c r="E978" s="21">
        <v>858887.23333333328</v>
      </c>
      <c r="F978" s="21">
        <v>177258.31666666668</v>
      </c>
      <c r="G978" s="21">
        <v>404839.98333333334</v>
      </c>
      <c r="I978" s="21">
        <v>0.29695940958556</v>
      </c>
      <c r="J978" s="21">
        <v>0.31283113145974883</v>
      </c>
      <c r="K978" s="21">
        <v>0.30995188368688675</v>
      </c>
      <c r="L978" s="21">
        <v>0.25759807169079435</v>
      </c>
      <c r="N978" s="21">
        <v>15447.311428266667</v>
      </c>
      <c r="O978" s="21">
        <v>7697.5390037333327</v>
      </c>
      <c r="P978" s="21">
        <v>1781.6091989333331</v>
      </c>
      <c r="Q978" s="21">
        <v>5968.1632256000003</v>
      </c>
    </row>
    <row r="979" spans="1:17" x14ac:dyDescent="0.2">
      <c r="A979" s="20">
        <f t="shared" si="23"/>
        <v>970</v>
      </c>
      <c r="B979" s="20" t="s">
        <v>114</v>
      </c>
      <c r="C979" s="20" t="s">
        <v>43</v>
      </c>
      <c r="D979" s="21">
        <v>1440802.0333333332</v>
      </c>
      <c r="E979" s="21">
        <v>858896.8</v>
      </c>
      <c r="F979" s="21">
        <v>177103.41666666666</v>
      </c>
      <c r="G979" s="21">
        <v>404801.81666666665</v>
      </c>
      <c r="I979" s="21">
        <v>0.29734380979380903</v>
      </c>
      <c r="J979" s="21">
        <v>0.31322014651042279</v>
      </c>
      <c r="K979" s="21">
        <v>0.3105243686716001</v>
      </c>
      <c r="L979" s="21">
        <v>0.25789127733245926</v>
      </c>
      <c r="N979" s="21">
        <v>15448.676420266665</v>
      </c>
      <c r="O979" s="21">
        <v>7697.5278762666667</v>
      </c>
      <c r="P979" s="21">
        <v>1781.5741098666665</v>
      </c>
      <c r="Q979" s="21">
        <v>5969.5744341333329</v>
      </c>
    </row>
    <row r="980" spans="1:17" x14ac:dyDescent="0.2">
      <c r="A980" s="20">
        <f t="shared" si="23"/>
        <v>971</v>
      </c>
      <c r="B980" s="20" t="s">
        <v>114</v>
      </c>
      <c r="C980" s="20" t="s">
        <v>43</v>
      </c>
      <c r="D980" s="21">
        <v>1440870.0666666667</v>
      </c>
      <c r="E980" s="21">
        <v>858789.51666666672</v>
      </c>
      <c r="F980" s="21">
        <v>177221.55</v>
      </c>
      <c r="G980" s="21">
        <v>404859</v>
      </c>
      <c r="I980" s="21">
        <v>0.29719948512822186</v>
      </c>
      <c r="J980" s="21">
        <v>0.31305728248778697</v>
      </c>
      <c r="K980" s="21">
        <v>0.31037092385209358</v>
      </c>
      <c r="L980" s="21">
        <v>0.25779620419290006</v>
      </c>
      <c r="N980" s="21">
        <v>15446.278417066667</v>
      </c>
      <c r="O980" s="21">
        <v>7696.8568832000001</v>
      </c>
      <c r="P980" s="21">
        <v>1781.7119402666669</v>
      </c>
      <c r="Q980" s="21">
        <v>5967.7095935999996</v>
      </c>
    </row>
    <row r="981" spans="1:17" x14ac:dyDescent="0.2">
      <c r="A981" s="20">
        <f t="shared" si="23"/>
        <v>972</v>
      </c>
      <c r="B981" s="20" t="s">
        <v>114</v>
      </c>
      <c r="C981" s="20" t="s">
        <v>43</v>
      </c>
      <c r="D981" s="21">
        <v>1441018.15</v>
      </c>
      <c r="E981" s="21">
        <v>858896.7</v>
      </c>
      <c r="F981" s="21">
        <v>177181.85</v>
      </c>
      <c r="G981" s="21">
        <v>404939.6</v>
      </c>
      <c r="I981" s="21">
        <v>0.29701090955493287</v>
      </c>
      <c r="J981" s="21">
        <v>0.31295884662264972</v>
      </c>
      <c r="K981" s="21">
        <v>0.31017674759952368</v>
      </c>
      <c r="L981" s="21">
        <v>0.2574238253062926</v>
      </c>
      <c r="N981" s="21">
        <v>15448.938496000001</v>
      </c>
      <c r="O981" s="21">
        <v>7696.3291135999998</v>
      </c>
      <c r="P981" s="21">
        <v>1782.0694527999999</v>
      </c>
      <c r="Q981" s="21">
        <v>5970.5399295999996</v>
      </c>
    </row>
    <row r="982" spans="1:17" x14ac:dyDescent="0.2">
      <c r="A982" s="20">
        <f t="shared" si="23"/>
        <v>973</v>
      </c>
      <c r="B982" s="20" t="s">
        <v>114</v>
      </c>
      <c r="C982" s="20" t="s">
        <v>43</v>
      </c>
      <c r="D982" s="21">
        <v>1441175.8833333333</v>
      </c>
      <c r="E982" s="21">
        <v>858886.73333333328</v>
      </c>
      <c r="F982" s="21">
        <v>177219.8</v>
      </c>
      <c r="G982" s="21">
        <v>405069.35</v>
      </c>
      <c r="I982" s="21">
        <v>0.29723733869262986</v>
      </c>
      <c r="J982" s="21">
        <v>0.313208931682183</v>
      </c>
      <c r="K982" s="21">
        <v>0.31043989563619112</v>
      </c>
      <c r="L982" s="21">
        <v>0.25759587031208359</v>
      </c>
      <c r="N982" s="21">
        <v>15452.647424000001</v>
      </c>
      <c r="O982" s="21">
        <v>7697.8203989333333</v>
      </c>
      <c r="P982" s="21">
        <v>1781.9729237333333</v>
      </c>
      <c r="Q982" s="21">
        <v>5972.8541013333333</v>
      </c>
    </row>
    <row r="983" spans="1:17" x14ac:dyDescent="0.2">
      <c r="A983" s="20">
        <f t="shared" si="23"/>
        <v>974</v>
      </c>
      <c r="B983" s="20" t="s">
        <v>114</v>
      </c>
      <c r="C983" s="20" t="s">
        <v>43</v>
      </c>
      <c r="D983" s="21">
        <v>1441166.5166666666</v>
      </c>
      <c r="E983" s="21">
        <v>858849.1333333333</v>
      </c>
      <c r="F983" s="21">
        <v>177315.38333333333</v>
      </c>
      <c r="G983" s="21">
        <v>405002</v>
      </c>
      <c r="I983" s="21">
        <v>0.29694920990566542</v>
      </c>
      <c r="J983" s="21">
        <v>0.31291705586320673</v>
      </c>
      <c r="K983" s="21">
        <v>0.31010903932663109</v>
      </c>
      <c r="L983" s="21">
        <v>0.2573261688831166</v>
      </c>
      <c r="N983" s="21">
        <v>15452.584482133332</v>
      </c>
      <c r="O983" s="21">
        <v>7697.5021397333339</v>
      </c>
      <c r="P983" s="21">
        <v>1782.8752725333334</v>
      </c>
      <c r="Q983" s="21">
        <v>5972.2070698666666</v>
      </c>
    </row>
    <row r="984" spans="1:17" x14ac:dyDescent="0.2">
      <c r="A984" s="20">
        <f t="shared" si="23"/>
        <v>975</v>
      </c>
      <c r="B984" s="20" t="s">
        <v>114</v>
      </c>
      <c r="C984" s="20" t="s">
        <v>43</v>
      </c>
      <c r="D984" s="21">
        <v>1441197.8166666667</v>
      </c>
      <c r="E984" s="21">
        <v>858899.16666666663</v>
      </c>
      <c r="F984" s="21">
        <v>177255.81666666668</v>
      </c>
      <c r="G984" s="21">
        <v>405042.83333333331</v>
      </c>
      <c r="I984" s="21">
        <v>0.29668436097986967</v>
      </c>
      <c r="J984" s="21">
        <v>0.31265176150867535</v>
      </c>
      <c r="K984" s="21">
        <v>0.30965256570329758</v>
      </c>
      <c r="L984" s="21">
        <v>0.25715008112310755</v>
      </c>
      <c r="N984" s="21">
        <v>15450.026257066667</v>
      </c>
      <c r="O984" s="21">
        <v>7697.2876458666669</v>
      </c>
      <c r="P984" s="21">
        <v>1782.4833536000001</v>
      </c>
      <c r="Q984" s="21">
        <v>5970.2552575999998</v>
      </c>
    </row>
    <row r="985" spans="1:17" x14ac:dyDescent="0.2">
      <c r="A985" s="20">
        <f t="shared" si="23"/>
        <v>976</v>
      </c>
      <c r="B985" s="20" t="s">
        <v>114</v>
      </c>
      <c r="C985" s="20" t="s">
        <v>43</v>
      </c>
      <c r="D985" s="21">
        <v>1440714.4000000001</v>
      </c>
      <c r="E985" s="21">
        <v>858597.01666666672</v>
      </c>
      <c r="F985" s="21">
        <v>177134.96666666667</v>
      </c>
      <c r="G985" s="21">
        <v>404982.41666666669</v>
      </c>
      <c r="I985" s="21">
        <v>0.29695124377183985</v>
      </c>
      <c r="J985" s="21">
        <v>0.31294906919953774</v>
      </c>
      <c r="K985" s="21">
        <v>0.31014871936634381</v>
      </c>
      <c r="L985" s="21">
        <v>0.25726206487565612</v>
      </c>
      <c r="N985" s="21">
        <v>15443.626325333333</v>
      </c>
      <c r="O985" s="21">
        <v>7693.6060927999997</v>
      </c>
      <c r="P985" s="21">
        <v>1780.4083199999998</v>
      </c>
      <c r="Q985" s="21">
        <v>5969.6119125333335</v>
      </c>
    </row>
    <row r="986" spans="1:17" x14ac:dyDescent="0.2">
      <c r="A986" s="20">
        <f t="shared" si="23"/>
        <v>977</v>
      </c>
      <c r="B986" s="20" t="s">
        <v>114</v>
      </c>
      <c r="C986" s="20" t="s">
        <v>43</v>
      </c>
      <c r="D986" s="21">
        <v>1441218.6833333331</v>
      </c>
      <c r="E986" s="21">
        <v>858964.3833333333</v>
      </c>
      <c r="F986" s="21">
        <v>177231.95</v>
      </c>
      <c r="G986" s="21">
        <v>405022.35</v>
      </c>
      <c r="I986" s="21">
        <v>0.29729160321390502</v>
      </c>
      <c r="J986" s="21">
        <v>0.31326339082006566</v>
      </c>
      <c r="K986" s="21">
        <v>0.31052814217000191</v>
      </c>
      <c r="L986" s="21">
        <v>0.25762679384647946</v>
      </c>
      <c r="N986" s="21">
        <v>15455.223057066667</v>
      </c>
      <c r="O986" s="21">
        <v>7698.2598997333344</v>
      </c>
      <c r="P986" s="21">
        <v>1782.2717952</v>
      </c>
      <c r="Q986" s="21">
        <v>5974.6913621333333</v>
      </c>
    </row>
    <row r="987" spans="1:17" x14ac:dyDescent="0.2">
      <c r="A987" s="20">
        <f t="shared" si="23"/>
        <v>978</v>
      </c>
      <c r="B987" s="20" t="s">
        <v>114</v>
      </c>
      <c r="C987" s="20" t="s">
        <v>104</v>
      </c>
      <c r="D987" s="21">
        <v>1440982.7333333334</v>
      </c>
      <c r="E987" s="21">
        <v>858825.51666666672</v>
      </c>
      <c r="F987" s="21">
        <v>177246.63333333333</v>
      </c>
      <c r="G987" s="21">
        <v>404910.58333333331</v>
      </c>
      <c r="I987" s="21">
        <v>0.29654867140207691</v>
      </c>
      <c r="J987" s="21">
        <v>0.31252131518526727</v>
      </c>
      <c r="K987" s="21">
        <v>0.30972706750048284</v>
      </c>
      <c r="L987" s="21">
        <v>0.25690154669950793</v>
      </c>
      <c r="N987" s="21">
        <v>15449.976081066667</v>
      </c>
      <c r="O987" s="21">
        <v>7697.7651711999997</v>
      </c>
      <c r="P987" s="21">
        <v>1782.6471253333332</v>
      </c>
      <c r="Q987" s="21">
        <v>5969.5637845333322</v>
      </c>
    </row>
    <row r="988" spans="1:17" x14ac:dyDescent="0.2">
      <c r="A988" s="20">
        <f t="shared" si="23"/>
        <v>979</v>
      </c>
      <c r="B988" s="20" t="s">
        <v>115</v>
      </c>
      <c r="C988" s="20" t="s">
        <v>104</v>
      </c>
      <c r="D988" s="21">
        <v>1440982.7333333334</v>
      </c>
      <c r="E988" s="21">
        <v>858825.51666666672</v>
      </c>
      <c r="F988" s="21">
        <v>177246.63333333333</v>
      </c>
      <c r="G988" s="21">
        <v>404910.58333333331</v>
      </c>
      <c r="I988" s="21">
        <v>0.29654867140207691</v>
      </c>
      <c r="J988" s="21">
        <v>0.31252131518526727</v>
      </c>
      <c r="K988" s="21">
        <v>0.30972706750048284</v>
      </c>
      <c r="L988" s="21">
        <v>0.25690154669950793</v>
      </c>
      <c r="N988" s="21">
        <v>15449.976081066667</v>
      </c>
      <c r="O988" s="21">
        <v>7697.7651711999997</v>
      </c>
      <c r="P988" s="21">
        <v>1782.6471253333332</v>
      </c>
      <c r="Q988" s="21">
        <v>5969.5637845333322</v>
      </c>
    </row>
    <row r="989" spans="1:17" x14ac:dyDescent="0.2">
      <c r="A989" s="20">
        <f t="shared" si="23"/>
        <v>980</v>
      </c>
      <c r="B989" s="20" t="s">
        <v>115</v>
      </c>
      <c r="C989" s="20" t="s">
        <v>103</v>
      </c>
      <c r="D989" s="21">
        <v>1468840.8</v>
      </c>
      <c r="E989" s="21">
        <v>875365.51666666672</v>
      </c>
      <c r="F989" s="21">
        <v>180683.86666666667</v>
      </c>
      <c r="G989" s="21">
        <v>412791.41666666669</v>
      </c>
      <c r="I989" s="21">
        <v>0.30482891345338448</v>
      </c>
      <c r="J989" s="21">
        <v>0.32048189024124035</v>
      </c>
      <c r="K989" s="21">
        <v>0.31844170831706797</v>
      </c>
      <c r="L989" s="21">
        <v>0.26567672212176568</v>
      </c>
      <c r="N989" s="21">
        <v>15748.471261866665</v>
      </c>
      <c r="O989" s="21">
        <v>7844.4253183999999</v>
      </c>
      <c r="P989" s="21">
        <v>1816.0227669333331</v>
      </c>
      <c r="Q989" s="21">
        <v>6088.0231765333328</v>
      </c>
    </row>
    <row r="990" spans="1:17" x14ac:dyDescent="0.2">
      <c r="A990" s="20">
        <f t="shared" ref="A990:A1004" si="24">A989+1</f>
        <v>981</v>
      </c>
      <c r="B990" s="20" t="s">
        <v>115</v>
      </c>
      <c r="C990" s="20" t="s">
        <v>103</v>
      </c>
      <c r="D990" s="21">
        <v>1516594.9</v>
      </c>
      <c r="E990" s="21">
        <v>903761.31666666665</v>
      </c>
      <c r="F990" s="21">
        <v>186547.01666666666</v>
      </c>
      <c r="G990" s="21">
        <v>426286.56666666665</v>
      </c>
      <c r="I990" s="21">
        <v>0.31893647533475594</v>
      </c>
      <c r="J990" s="21">
        <v>0.33388545059989011</v>
      </c>
      <c r="K990" s="21">
        <v>0.33348112383821737</v>
      </c>
      <c r="L990" s="21">
        <v>0.28087858746350358</v>
      </c>
      <c r="N990" s="21">
        <v>16261.244381866667</v>
      </c>
      <c r="O990" s="21">
        <v>8099.388893866666</v>
      </c>
      <c r="P990" s="21">
        <v>1875.1531007999999</v>
      </c>
      <c r="Q990" s="21">
        <v>6286.7023872</v>
      </c>
    </row>
    <row r="991" spans="1:17" x14ac:dyDescent="0.2">
      <c r="A991" s="20">
        <f t="shared" si="24"/>
        <v>982</v>
      </c>
      <c r="B991" s="20" t="s">
        <v>115</v>
      </c>
      <c r="C991" s="20" t="s">
        <v>103</v>
      </c>
      <c r="D991" s="21">
        <v>1521276.1666666665</v>
      </c>
      <c r="E991" s="21">
        <v>906654.43333333335</v>
      </c>
      <c r="F991" s="21">
        <v>187157.71666666667</v>
      </c>
      <c r="G991" s="21">
        <v>427464.01666666666</v>
      </c>
      <c r="I991" s="21">
        <v>0.32052746920704839</v>
      </c>
      <c r="J991" s="21">
        <v>0.33545743023444469</v>
      </c>
      <c r="K991" s="21">
        <v>0.33491797069904411</v>
      </c>
      <c r="L991" s="21">
        <v>0.28256027636010378</v>
      </c>
      <c r="N991" s="21">
        <v>16309.302886399999</v>
      </c>
      <c r="O991" s="21">
        <v>8125.6697173333332</v>
      </c>
      <c r="P991" s="21">
        <v>1881.6354304000001</v>
      </c>
      <c r="Q991" s="21">
        <v>6301.9977386666669</v>
      </c>
    </row>
    <row r="992" spans="1:17" x14ac:dyDescent="0.2">
      <c r="A992" s="20">
        <f t="shared" si="24"/>
        <v>983</v>
      </c>
      <c r="B992" s="20" t="s">
        <v>115</v>
      </c>
      <c r="C992" s="20" t="s">
        <v>43</v>
      </c>
      <c r="D992" s="21">
        <v>1521230.0333333332</v>
      </c>
      <c r="E992" s="21">
        <v>906673.98333333328</v>
      </c>
      <c r="F992" s="21">
        <v>187155.8</v>
      </c>
      <c r="G992" s="21">
        <v>427400.25</v>
      </c>
      <c r="I992" s="21">
        <v>0.35115636582115861</v>
      </c>
      <c r="J992" s="21">
        <v>0.36639540923557623</v>
      </c>
      <c r="K992" s="21">
        <v>0.36274581195631306</v>
      </c>
      <c r="L992" s="21">
        <v>0.31375377595902981</v>
      </c>
      <c r="N992" s="21">
        <v>16312.875622400001</v>
      </c>
      <c r="O992" s="21">
        <v>8125.8584746666666</v>
      </c>
      <c r="P992" s="21">
        <v>1882.4022698666668</v>
      </c>
      <c r="Q992" s="21">
        <v>6304.6148778666666</v>
      </c>
    </row>
    <row r="993" spans="1:17" x14ac:dyDescent="0.2">
      <c r="A993" s="20">
        <f t="shared" si="24"/>
        <v>984</v>
      </c>
      <c r="B993" s="20" t="s">
        <v>115</v>
      </c>
      <c r="C993" s="20" t="s">
        <v>43</v>
      </c>
      <c r="D993" s="21">
        <v>1521165.3833333333</v>
      </c>
      <c r="E993" s="21">
        <v>906554.3</v>
      </c>
      <c r="F993" s="21">
        <v>187046.61666666667</v>
      </c>
      <c r="G993" s="21">
        <v>427564.46666666667</v>
      </c>
      <c r="I993" s="21">
        <v>0.32228022441741294</v>
      </c>
      <c r="J993" s="21">
        <v>0.33710935483952809</v>
      </c>
      <c r="K993" s="21">
        <v>0.33667085718471074</v>
      </c>
      <c r="L993" s="21">
        <v>0.28454291840123291</v>
      </c>
      <c r="N993" s="21">
        <v>16311.218653866668</v>
      </c>
      <c r="O993" s="21">
        <v>8124.7668223999999</v>
      </c>
      <c r="P993" s="21">
        <v>1881.6499029333334</v>
      </c>
      <c r="Q993" s="21">
        <v>6304.801928533333</v>
      </c>
    </row>
    <row r="994" spans="1:17" x14ac:dyDescent="0.2">
      <c r="A994" s="20">
        <f t="shared" si="24"/>
        <v>985</v>
      </c>
      <c r="B994" s="20" t="s">
        <v>115</v>
      </c>
      <c r="C994" s="20" t="s">
        <v>43</v>
      </c>
      <c r="D994" s="21">
        <v>1520918.5333333334</v>
      </c>
      <c r="E994" s="21">
        <v>906528.7</v>
      </c>
      <c r="F994" s="21">
        <v>187053.16666666666</v>
      </c>
      <c r="G994" s="21">
        <v>427336.66666666669</v>
      </c>
      <c r="I994" s="21">
        <v>0.36010977774045144</v>
      </c>
      <c r="J994" s="21">
        <v>0.3761263686227842</v>
      </c>
      <c r="K994" s="21">
        <v>0.37363573957136964</v>
      </c>
      <c r="L994" s="21">
        <v>0.32021249151722686</v>
      </c>
      <c r="N994" s="21">
        <v>16307.614378666667</v>
      </c>
      <c r="O994" s="21">
        <v>8123.3209344000006</v>
      </c>
      <c r="P994" s="21">
        <v>1882.0116479999999</v>
      </c>
      <c r="Q994" s="21">
        <v>6302.2817962666659</v>
      </c>
    </row>
    <row r="995" spans="1:17" x14ac:dyDescent="0.2">
      <c r="A995" s="20">
        <f t="shared" si="24"/>
        <v>986</v>
      </c>
      <c r="B995" s="20" t="s">
        <v>115</v>
      </c>
      <c r="C995" s="20" t="s">
        <v>43</v>
      </c>
      <c r="D995" s="21">
        <v>1521222.8333333335</v>
      </c>
      <c r="E995" s="21">
        <v>906771.96666666667</v>
      </c>
      <c r="F995" s="21">
        <v>187045.71666666667</v>
      </c>
      <c r="G995" s="21">
        <v>427405.15</v>
      </c>
      <c r="I995" s="21">
        <v>0.3212258669752196</v>
      </c>
      <c r="J995" s="21">
        <v>0.33615991797129152</v>
      </c>
      <c r="K995" s="21">
        <v>0.3356528075177343</v>
      </c>
      <c r="L995" s="21">
        <v>0.28322848621111218</v>
      </c>
      <c r="N995" s="21">
        <v>16309.240285866665</v>
      </c>
      <c r="O995" s="21">
        <v>8125.6082090666669</v>
      </c>
      <c r="P995" s="21">
        <v>1880.9302357333333</v>
      </c>
      <c r="Q995" s="21">
        <v>6302.7018410666669</v>
      </c>
    </row>
    <row r="996" spans="1:17" x14ac:dyDescent="0.2">
      <c r="A996" s="20">
        <f t="shared" si="24"/>
        <v>987</v>
      </c>
      <c r="B996" s="20" t="s">
        <v>115</v>
      </c>
      <c r="C996" s="20" t="s">
        <v>43</v>
      </c>
      <c r="D996" s="21">
        <v>1521096.9666666668</v>
      </c>
      <c r="E996" s="21">
        <v>906383.6166666667</v>
      </c>
      <c r="F996" s="21">
        <v>187219.1</v>
      </c>
      <c r="G996" s="21">
        <v>427494.25</v>
      </c>
      <c r="I996" s="21">
        <v>0.3225360929104914</v>
      </c>
      <c r="J996" s="21">
        <v>0.33750053052407886</v>
      </c>
      <c r="K996" s="21">
        <v>0.33684089185700961</v>
      </c>
      <c r="L996" s="21">
        <v>0.28454341190943894</v>
      </c>
      <c r="N996" s="21">
        <v>16309.627903999999</v>
      </c>
      <c r="O996" s="21">
        <v>8124.3249322666661</v>
      </c>
      <c r="P996" s="21">
        <v>1882.2757717333334</v>
      </c>
      <c r="Q996" s="21">
        <v>6303.0271999999995</v>
      </c>
    </row>
    <row r="997" spans="1:17" x14ac:dyDescent="0.2">
      <c r="A997" s="20">
        <f t="shared" si="24"/>
        <v>988</v>
      </c>
      <c r="B997" s="20" t="s">
        <v>115</v>
      </c>
      <c r="C997" s="20" t="s">
        <v>43</v>
      </c>
      <c r="D997" s="21">
        <v>1520844.5833333333</v>
      </c>
      <c r="E997" s="21">
        <v>906359.2</v>
      </c>
      <c r="F997" s="21">
        <v>187074.83333333334</v>
      </c>
      <c r="G997" s="21">
        <v>427410.55</v>
      </c>
      <c r="I997" s="21">
        <v>0.32202737215916483</v>
      </c>
      <c r="J997" s="21">
        <v>0.3369274764537798</v>
      </c>
      <c r="K997" s="21">
        <v>0.33652000696690898</v>
      </c>
      <c r="L997" s="21">
        <v>0.28408714384799344</v>
      </c>
      <c r="N997" s="21">
        <v>16306.487637333332</v>
      </c>
      <c r="O997" s="21">
        <v>8122.2492842666661</v>
      </c>
      <c r="P997" s="21">
        <v>1882.0377941333334</v>
      </c>
      <c r="Q997" s="21">
        <v>6302.200558933333</v>
      </c>
    </row>
    <row r="998" spans="1:17" x14ac:dyDescent="0.2">
      <c r="A998" s="20">
        <f t="shared" si="24"/>
        <v>989</v>
      </c>
      <c r="B998" s="20" t="s">
        <v>115</v>
      </c>
      <c r="C998" s="20" t="s">
        <v>43</v>
      </c>
      <c r="D998" s="21">
        <v>1521324.1166666667</v>
      </c>
      <c r="E998" s="21">
        <v>906815.83333333337</v>
      </c>
      <c r="F998" s="21">
        <v>187059.46666666667</v>
      </c>
      <c r="G998" s="21">
        <v>427448.81666666665</v>
      </c>
      <c r="I998" s="21">
        <v>0.32158325109046726</v>
      </c>
      <c r="J998" s="21">
        <v>0.33658177321929572</v>
      </c>
      <c r="K998" s="21">
        <v>0.33599703997873048</v>
      </c>
      <c r="L998" s="21">
        <v>0.28345673776380792</v>
      </c>
      <c r="N998" s="21">
        <v>16309.245064533334</v>
      </c>
      <c r="O998" s="21">
        <v>8125.9100159999989</v>
      </c>
      <c r="P998" s="21">
        <v>1881.0192554666669</v>
      </c>
      <c r="Q998" s="21">
        <v>6302.3157930666666</v>
      </c>
    </row>
    <row r="999" spans="1:17" x14ac:dyDescent="0.2">
      <c r="A999" s="20">
        <f t="shared" si="24"/>
        <v>990</v>
      </c>
      <c r="B999" s="20" t="s">
        <v>115</v>
      </c>
      <c r="C999" s="20" t="s">
        <v>43</v>
      </c>
      <c r="D999" s="21">
        <v>1520922.2833333332</v>
      </c>
      <c r="E999" s="21">
        <v>906388.83333333337</v>
      </c>
      <c r="F999" s="21">
        <v>187211.11666666667</v>
      </c>
      <c r="G999" s="21">
        <v>427322.33333333331</v>
      </c>
      <c r="I999" s="21">
        <v>0.32165750180726416</v>
      </c>
      <c r="J999" s="21">
        <v>0.33663989921176218</v>
      </c>
      <c r="K999" s="21">
        <v>0.33629987295092073</v>
      </c>
      <c r="L999" s="21">
        <v>0.28346363482835363</v>
      </c>
      <c r="N999" s="21">
        <v>16307.031859200002</v>
      </c>
      <c r="O999" s="21">
        <v>8121.5236095999999</v>
      </c>
      <c r="P999" s="21">
        <v>1883.4883925333334</v>
      </c>
      <c r="Q999" s="21">
        <v>6302.0198570666671</v>
      </c>
    </row>
    <row r="1000" spans="1:17" x14ac:dyDescent="0.2">
      <c r="A1000" s="20">
        <f t="shared" si="24"/>
        <v>991</v>
      </c>
      <c r="B1000" s="20" t="s">
        <v>115</v>
      </c>
      <c r="C1000" s="20" t="s">
        <v>43</v>
      </c>
      <c r="D1000" s="21">
        <v>1520888.6</v>
      </c>
      <c r="E1000" s="21">
        <v>906476.18333333335</v>
      </c>
      <c r="F1000" s="21">
        <v>187064.7</v>
      </c>
      <c r="G1000" s="21">
        <v>427347.71666666667</v>
      </c>
      <c r="I1000" s="21">
        <v>0.322837753983647</v>
      </c>
      <c r="J1000" s="21">
        <v>0.33785771562190886</v>
      </c>
      <c r="K1000" s="21">
        <v>0.33736764525856561</v>
      </c>
      <c r="L1000" s="21">
        <v>0.28461766618385659</v>
      </c>
      <c r="N1000" s="21">
        <v>16305.512721066667</v>
      </c>
      <c r="O1000" s="21">
        <v>8123.351313066667</v>
      </c>
      <c r="P1000" s="21">
        <v>1881.7269760000001</v>
      </c>
      <c r="Q1000" s="21">
        <v>6300.434432</v>
      </c>
    </row>
    <row r="1001" spans="1:17" x14ac:dyDescent="0.2">
      <c r="A1001" s="20">
        <f t="shared" si="24"/>
        <v>992</v>
      </c>
      <c r="B1001" s="20" t="s">
        <v>115</v>
      </c>
      <c r="C1001" s="20" t="s">
        <v>43</v>
      </c>
      <c r="D1001" s="21">
        <v>1520985.7166666668</v>
      </c>
      <c r="E1001" s="21">
        <v>906346.15</v>
      </c>
      <c r="F1001" s="21">
        <v>187125.96666666667</v>
      </c>
      <c r="G1001" s="21">
        <v>427513.59999999998</v>
      </c>
      <c r="I1001" s="21">
        <v>0.32123247383552572</v>
      </c>
      <c r="J1001" s="21">
        <v>0.33629222242149609</v>
      </c>
      <c r="K1001" s="21">
        <v>0.33571404912804725</v>
      </c>
      <c r="L1001" s="21">
        <v>0.28296650071483104</v>
      </c>
      <c r="N1001" s="21">
        <v>16308.739686399998</v>
      </c>
      <c r="O1001" s="21">
        <v>8122.548292266667</v>
      </c>
      <c r="P1001" s="21">
        <v>1881.8724522666666</v>
      </c>
      <c r="Q1001" s="21">
        <v>6304.318941866667</v>
      </c>
    </row>
    <row r="1002" spans="1:17" x14ac:dyDescent="0.2">
      <c r="A1002" s="20">
        <f t="shared" si="24"/>
        <v>993</v>
      </c>
      <c r="B1002" s="20" t="s">
        <v>115</v>
      </c>
      <c r="C1002" s="20" t="s">
        <v>104</v>
      </c>
      <c r="D1002" s="21">
        <v>1520972.9666666668</v>
      </c>
      <c r="E1002" s="21">
        <v>906552.55</v>
      </c>
      <c r="F1002" s="21">
        <v>187106.36666666667</v>
      </c>
      <c r="G1002" s="21">
        <v>427314.05</v>
      </c>
      <c r="I1002" s="21">
        <v>0.3206953249048542</v>
      </c>
      <c r="J1002" s="21">
        <v>0.33579044046223983</v>
      </c>
      <c r="K1002" s="21">
        <v>0.33518027232638264</v>
      </c>
      <c r="L1002" s="21">
        <v>0.28232836415434187</v>
      </c>
      <c r="N1002" s="21">
        <v>16306.270754133335</v>
      </c>
      <c r="O1002" s="21">
        <v>8123.2062464000001</v>
      </c>
      <c r="P1002" s="21">
        <v>1882.1455189333331</v>
      </c>
      <c r="Q1002" s="21">
        <v>6300.9189888000001</v>
      </c>
    </row>
    <row r="1003" spans="1:17" x14ac:dyDescent="0.2">
      <c r="A1003" s="20">
        <f t="shared" si="24"/>
        <v>994</v>
      </c>
      <c r="B1003" s="20" t="s">
        <v>116</v>
      </c>
      <c r="C1003" s="20" t="s">
        <v>104</v>
      </c>
      <c r="D1003" s="21">
        <v>1520972.9666666668</v>
      </c>
      <c r="E1003" s="21">
        <v>906552.55</v>
      </c>
      <c r="F1003" s="21">
        <v>187106.36666666667</v>
      </c>
      <c r="G1003" s="21">
        <v>427314.05</v>
      </c>
      <c r="I1003" s="21">
        <v>0.3206953249048542</v>
      </c>
      <c r="J1003" s="21">
        <v>0.33579044046223983</v>
      </c>
      <c r="K1003" s="21">
        <v>0.33518027232638264</v>
      </c>
      <c r="L1003" s="21">
        <v>0.28232836415434187</v>
      </c>
      <c r="N1003" s="21">
        <v>16306.270754133335</v>
      </c>
      <c r="O1003" s="21">
        <v>8123.2062464000001</v>
      </c>
      <c r="P1003" s="21">
        <v>1882.1455189333331</v>
      </c>
      <c r="Q1003" s="21">
        <v>6300.9189888000001</v>
      </c>
    </row>
    <row r="1004" spans="1:17" x14ac:dyDescent="0.2">
      <c r="A1004" s="20">
        <f t="shared" si="24"/>
        <v>995</v>
      </c>
      <c r="B1004" s="20" t="s">
        <v>116</v>
      </c>
      <c r="C1004" s="20" t="s">
        <v>103</v>
      </c>
      <c r="D1004" s="21">
        <v>1560778.95</v>
      </c>
      <c r="E1004" s="21">
        <v>930185.55</v>
      </c>
      <c r="F1004" s="21">
        <v>191829.26666666666</v>
      </c>
      <c r="G1004" s="21">
        <v>438764.13333333336</v>
      </c>
      <c r="I1004" s="21">
        <v>0.34445179539998283</v>
      </c>
      <c r="J1004" s="21">
        <v>0.35824468815209326</v>
      </c>
      <c r="K1004" s="21">
        <v>0.35905828429377651</v>
      </c>
      <c r="L1004" s="21">
        <v>0.3088246773285328</v>
      </c>
      <c r="N1004" s="21">
        <v>16736.553369599998</v>
      </c>
      <c r="O1004" s="21">
        <v>8336.0374101333327</v>
      </c>
      <c r="P1004" s="21">
        <v>1930.2754304</v>
      </c>
      <c r="Q1004" s="21">
        <v>6470.2405290666666</v>
      </c>
    </row>
    <row r="1005" spans="1:17" x14ac:dyDescent="0.2">
      <c r="A1005" s="20">
        <f t="shared" ref="A1005:A1019" si="25">A1004+1</f>
        <v>996</v>
      </c>
      <c r="B1005" s="20" t="s">
        <v>116</v>
      </c>
      <c r="C1005" s="20" t="s">
        <v>103</v>
      </c>
      <c r="D1005" s="21">
        <v>1601201.6500000001</v>
      </c>
      <c r="E1005" s="21">
        <v>954238.15</v>
      </c>
      <c r="F1005" s="21">
        <v>196929.45</v>
      </c>
      <c r="G1005" s="21">
        <v>450034.05</v>
      </c>
      <c r="I1005" s="21">
        <v>0.37003645437162769</v>
      </c>
      <c r="J1005" s="21">
        <v>0.3827382831179687</v>
      </c>
      <c r="K1005" s="21">
        <v>0.38460069837192962</v>
      </c>
      <c r="L1005" s="21">
        <v>0.33673075644683625</v>
      </c>
      <c r="N1005" s="21">
        <v>17166.641015466663</v>
      </c>
      <c r="O1005" s="21">
        <v>8551.4696703999998</v>
      </c>
      <c r="P1005" s="21">
        <v>1980.2060800000002</v>
      </c>
      <c r="Q1005" s="21">
        <v>6634.9652650666667</v>
      </c>
    </row>
    <row r="1006" spans="1:17" x14ac:dyDescent="0.2">
      <c r="A1006" s="20">
        <f t="shared" si="25"/>
        <v>997</v>
      </c>
      <c r="B1006" s="20" t="s">
        <v>116</v>
      </c>
      <c r="C1006" s="20" t="s">
        <v>103</v>
      </c>
      <c r="D1006" s="21">
        <v>1601359.6666666665</v>
      </c>
      <c r="E1006" s="21">
        <v>954372.8833333333</v>
      </c>
      <c r="F1006" s="21">
        <v>196959.9</v>
      </c>
      <c r="G1006" s="21">
        <v>450026.88333333336</v>
      </c>
      <c r="I1006" s="21">
        <v>0.37056184692216759</v>
      </c>
      <c r="J1006" s="21">
        <v>0.38324325170736462</v>
      </c>
      <c r="K1006" s="21">
        <v>0.38525350566282784</v>
      </c>
      <c r="L1006" s="21">
        <v>0.337238378833146</v>
      </c>
      <c r="N1006" s="21">
        <v>17170.805282133333</v>
      </c>
      <c r="O1006" s="21">
        <v>8552.4318207999986</v>
      </c>
      <c r="P1006" s="21">
        <v>1980.9673216000001</v>
      </c>
      <c r="Q1006" s="21">
        <v>6637.4061397333326</v>
      </c>
    </row>
    <row r="1007" spans="1:17" x14ac:dyDescent="0.2">
      <c r="A1007" s="20">
        <f t="shared" si="25"/>
        <v>998</v>
      </c>
      <c r="B1007" s="20" t="s">
        <v>116</v>
      </c>
      <c r="C1007" s="20" t="s">
        <v>43</v>
      </c>
      <c r="D1007" s="21">
        <v>1601000.6666666665</v>
      </c>
      <c r="E1007" s="21">
        <v>954138.2</v>
      </c>
      <c r="F1007" s="21">
        <v>196923.58333333334</v>
      </c>
      <c r="G1007" s="21">
        <v>449938.88333333336</v>
      </c>
      <c r="I1007" s="21">
        <v>0.37245299511638763</v>
      </c>
      <c r="J1007" s="21">
        <v>0.38497818357620173</v>
      </c>
      <c r="K1007" s="21">
        <v>0.38724934282883844</v>
      </c>
      <c r="L1007" s="21">
        <v>0.339416262497577</v>
      </c>
      <c r="N1007" s="21">
        <v>17164.421461333335</v>
      </c>
      <c r="O1007" s="21">
        <v>8549.8053290666667</v>
      </c>
      <c r="P1007" s="21">
        <v>1980.6865408000001</v>
      </c>
      <c r="Q1007" s="21">
        <v>6633.9295914666673</v>
      </c>
    </row>
    <row r="1008" spans="1:17" x14ac:dyDescent="0.2">
      <c r="A1008" s="20">
        <f t="shared" si="25"/>
        <v>999</v>
      </c>
      <c r="B1008" s="20" t="s">
        <v>116</v>
      </c>
      <c r="C1008" s="20" t="s">
        <v>43</v>
      </c>
      <c r="D1008" s="21">
        <v>1600973.1666666667</v>
      </c>
      <c r="E1008" s="21">
        <v>954151.53333333333</v>
      </c>
      <c r="F1008" s="21">
        <v>196997.4</v>
      </c>
      <c r="G1008" s="21">
        <v>449824.23333333334</v>
      </c>
      <c r="I1008" s="21">
        <v>0.3723850859357522</v>
      </c>
      <c r="J1008" s="21">
        <v>0.3848341709419601</v>
      </c>
      <c r="K1008" s="21">
        <v>0.38717321218452627</v>
      </c>
      <c r="L1008" s="21">
        <v>0.33950216217786394</v>
      </c>
      <c r="N1008" s="21">
        <v>17165.314730666669</v>
      </c>
      <c r="O1008" s="21">
        <v>8550.5871189333338</v>
      </c>
      <c r="P1008" s="21">
        <v>1981.7065813333331</v>
      </c>
      <c r="Q1008" s="21">
        <v>6633.0210304000002</v>
      </c>
    </row>
    <row r="1009" spans="1:17" x14ac:dyDescent="0.2">
      <c r="A1009" s="20">
        <f t="shared" si="25"/>
        <v>1000</v>
      </c>
      <c r="B1009" s="20" t="s">
        <v>116</v>
      </c>
      <c r="C1009" s="20" t="s">
        <v>43</v>
      </c>
      <c r="D1009" s="21">
        <v>1600945.3000000003</v>
      </c>
      <c r="E1009" s="21">
        <v>954094.05</v>
      </c>
      <c r="F1009" s="21">
        <v>196938.28333333333</v>
      </c>
      <c r="G1009" s="21">
        <v>449912.96666666667</v>
      </c>
      <c r="I1009" s="21">
        <v>0.37098507347502757</v>
      </c>
      <c r="J1009" s="21">
        <v>0.38363049114497677</v>
      </c>
      <c r="K1009" s="21">
        <v>0.38554241747647339</v>
      </c>
      <c r="L1009" s="21">
        <v>0.33779684107792995</v>
      </c>
      <c r="N1009" s="21">
        <v>17167.919650133332</v>
      </c>
      <c r="O1009" s="21">
        <v>8549.5017472000018</v>
      </c>
      <c r="P1009" s="21">
        <v>1980.7029248000001</v>
      </c>
      <c r="Q1009" s="21">
        <v>6637.7149781333328</v>
      </c>
    </row>
    <row r="1010" spans="1:17" x14ac:dyDescent="0.2">
      <c r="A1010" s="20">
        <f t="shared" si="25"/>
        <v>1001</v>
      </c>
      <c r="B1010" s="20" t="s">
        <v>116</v>
      </c>
      <c r="C1010" s="20" t="s">
        <v>43</v>
      </c>
      <c r="D1010" s="21">
        <v>1601109.5666666667</v>
      </c>
      <c r="E1010" s="21">
        <v>954260.5</v>
      </c>
      <c r="F1010" s="21">
        <v>196954.58333333334</v>
      </c>
      <c r="G1010" s="21">
        <v>449894.48333333334</v>
      </c>
      <c r="I1010" s="21">
        <v>0.37402765120987869</v>
      </c>
      <c r="J1010" s="21">
        <v>0.38656059870444182</v>
      </c>
      <c r="K1010" s="21">
        <v>0.38855852876403402</v>
      </c>
      <c r="L1010" s="21">
        <v>0.34108299368270389</v>
      </c>
      <c r="N1010" s="21">
        <v>17163.695718399998</v>
      </c>
      <c r="O1010" s="21">
        <v>8551.0998698666663</v>
      </c>
      <c r="P1010" s="21">
        <v>1979.8845439999998</v>
      </c>
      <c r="Q1010" s="21">
        <v>6632.7113045333335</v>
      </c>
    </row>
    <row r="1011" spans="1:17" x14ac:dyDescent="0.2">
      <c r="A1011" s="20">
        <f t="shared" si="25"/>
        <v>1002</v>
      </c>
      <c r="B1011" s="20" t="s">
        <v>116</v>
      </c>
      <c r="C1011" s="20" t="s">
        <v>43</v>
      </c>
      <c r="D1011" s="21">
        <v>1601098.1</v>
      </c>
      <c r="E1011" s="21">
        <v>954230.93333333335</v>
      </c>
      <c r="F1011" s="21">
        <v>197009.11666666667</v>
      </c>
      <c r="G1011" s="21">
        <v>449858.05</v>
      </c>
      <c r="I1011" s="21">
        <v>0.37241185570286628</v>
      </c>
      <c r="J1011" s="21">
        <v>0.3850692954549646</v>
      </c>
      <c r="K1011" s="21">
        <v>0.38732341658977371</v>
      </c>
      <c r="L1011" s="21">
        <v>0.33903280649677531</v>
      </c>
      <c r="N1011" s="21">
        <v>17164.264243199999</v>
      </c>
      <c r="O1011" s="21">
        <v>8552.1677653333336</v>
      </c>
      <c r="P1011" s="21">
        <v>1980.4693845333334</v>
      </c>
      <c r="Q1011" s="21">
        <v>6631.6270933333335</v>
      </c>
    </row>
    <row r="1012" spans="1:17" x14ac:dyDescent="0.2">
      <c r="A1012" s="20">
        <f t="shared" si="25"/>
        <v>1003</v>
      </c>
      <c r="B1012" s="20" t="s">
        <v>116</v>
      </c>
      <c r="C1012" s="20" t="s">
        <v>43</v>
      </c>
      <c r="D1012" s="21">
        <v>1600985.2666666666</v>
      </c>
      <c r="E1012" s="21">
        <v>954194.51666666672</v>
      </c>
      <c r="F1012" s="21">
        <v>196833.15</v>
      </c>
      <c r="G1012" s="21">
        <v>449957.6</v>
      </c>
      <c r="I1012" s="21">
        <v>0.3702745868179757</v>
      </c>
      <c r="J1012" s="21">
        <v>0.38302725581581715</v>
      </c>
      <c r="K1012" s="21">
        <v>0.38471005028031779</v>
      </c>
      <c r="L1012" s="21">
        <v>0.33691610020588603</v>
      </c>
      <c r="N1012" s="21">
        <v>17167.6114944</v>
      </c>
      <c r="O1012" s="21">
        <v>8551.4562901333338</v>
      </c>
      <c r="P1012" s="21">
        <v>1979.7762730666666</v>
      </c>
      <c r="Q1012" s="21">
        <v>6636.3789311999999</v>
      </c>
    </row>
    <row r="1013" spans="1:17" x14ac:dyDescent="0.2">
      <c r="A1013" s="20">
        <f t="shared" si="25"/>
        <v>1004</v>
      </c>
      <c r="B1013" s="20" t="s">
        <v>116</v>
      </c>
      <c r="C1013" s="20" t="s">
        <v>43</v>
      </c>
      <c r="D1013" s="21">
        <v>1601151.6833333333</v>
      </c>
      <c r="E1013" s="21">
        <v>954285.9</v>
      </c>
      <c r="F1013" s="21">
        <v>196946.78333333333</v>
      </c>
      <c r="G1013" s="21">
        <v>449919</v>
      </c>
      <c r="I1013" s="21">
        <v>0.37058854224106874</v>
      </c>
      <c r="J1013" s="21">
        <v>0.38323722930762505</v>
      </c>
      <c r="K1013" s="21">
        <v>0.38520683971566938</v>
      </c>
      <c r="L1013" s="21">
        <v>0.33736147162044722</v>
      </c>
      <c r="N1013" s="21">
        <v>17167.472298666667</v>
      </c>
      <c r="O1013" s="21">
        <v>8551.793527466667</v>
      </c>
      <c r="P1013" s="21">
        <v>1981.0189994666666</v>
      </c>
      <c r="Q1013" s="21">
        <v>6634.6597717333334</v>
      </c>
    </row>
    <row r="1014" spans="1:17" x14ac:dyDescent="0.2">
      <c r="A1014" s="20">
        <f t="shared" si="25"/>
        <v>1005</v>
      </c>
      <c r="B1014" s="20" t="s">
        <v>116</v>
      </c>
      <c r="C1014" s="20" t="s">
        <v>43</v>
      </c>
      <c r="D1014" s="21">
        <v>1600972.95</v>
      </c>
      <c r="E1014" s="21">
        <v>954122.66666666663</v>
      </c>
      <c r="F1014" s="21">
        <v>196959.28333333333</v>
      </c>
      <c r="G1014" s="21">
        <v>449891</v>
      </c>
      <c r="I1014" s="21">
        <v>0.37250587483900544</v>
      </c>
      <c r="J1014" s="21">
        <v>0.38515296714119218</v>
      </c>
      <c r="K1014" s="21">
        <v>0.38743248253424967</v>
      </c>
      <c r="L1014" s="21">
        <v>0.33914932539215054</v>
      </c>
      <c r="N1014" s="21">
        <v>17165.970841599999</v>
      </c>
      <c r="O1014" s="21">
        <v>8550.0614655999998</v>
      </c>
      <c r="P1014" s="21">
        <v>1980.9979050666666</v>
      </c>
      <c r="Q1014" s="21">
        <v>6634.9114709333335</v>
      </c>
    </row>
    <row r="1015" spans="1:17" x14ac:dyDescent="0.2">
      <c r="A1015" s="20">
        <f t="shared" si="25"/>
        <v>1006</v>
      </c>
      <c r="B1015" s="20" t="s">
        <v>116</v>
      </c>
      <c r="C1015" s="20" t="s">
        <v>43</v>
      </c>
      <c r="D1015" s="21">
        <v>1601204.6833333333</v>
      </c>
      <c r="E1015" s="21">
        <v>954362.08333333337</v>
      </c>
      <c r="F1015" s="21">
        <v>196793.21666666667</v>
      </c>
      <c r="G1015" s="21">
        <v>450049.38333333336</v>
      </c>
      <c r="I1015" s="21">
        <v>0.37125426838777775</v>
      </c>
      <c r="J1015" s="21">
        <v>0.3839277369132697</v>
      </c>
      <c r="K1015" s="21">
        <v>0.38591714365493457</v>
      </c>
      <c r="L1015" s="21">
        <v>0.33796762747851039</v>
      </c>
      <c r="N1015" s="21">
        <v>17166.847453866667</v>
      </c>
      <c r="O1015" s="21">
        <v>8552.410385066667</v>
      </c>
      <c r="P1015" s="21">
        <v>1978.9860181333336</v>
      </c>
      <c r="Q1015" s="21">
        <v>6635.4510506666666</v>
      </c>
    </row>
    <row r="1016" spans="1:17" x14ac:dyDescent="0.2">
      <c r="A1016" s="20">
        <f t="shared" si="25"/>
        <v>1007</v>
      </c>
      <c r="B1016" s="20" t="s">
        <v>116</v>
      </c>
      <c r="C1016" s="20" t="s">
        <v>43</v>
      </c>
      <c r="D1016" s="21">
        <v>1601269.5666666667</v>
      </c>
      <c r="E1016" s="21">
        <v>954338.6333333333</v>
      </c>
      <c r="F1016" s="21">
        <v>196955.86666666667</v>
      </c>
      <c r="G1016" s="21">
        <v>449975.06666666665</v>
      </c>
      <c r="I1016" s="21">
        <v>0.37038296125322395</v>
      </c>
      <c r="J1016" s="21">
        <v>0.38307414705590703</v>
      </c>
      <c r="K1016" s="21">
        <v>0.38486192253560692</v>
      </c>
      <c r="L1016" s="21">
        <v>0.33712910700533633</v>
      </c>
      <c r="N1016" s="21">
        <v>17167.857527466665</v>
      </c>
      <c r="O1016" s="21">
        <v>8552.2171904000006</v>
      </c>
      <c r="P1016" s="21">
        <v>1980.7255210666665</v>
      </c>
      <c r="Q1016" s="21">
        <v>6634.9148160000004</v>
      </c>
    </row>
    <row r="1017" spans="1:17" x14ac:dyDescent="0.2">
      <c r="A1017" s="20">
        <f t="shared" si="25"/>
        <v>1008</v>
      </c>
      <c r="B1017" s="20" t="s">
        <v>116</v>
      </c>
      <c r="C1017" s="20" t="s">
        <v>104</v>
      </c>
      <c r="D1017" s="21">
        <v>1601250.4666666666</v>
      </c>
      <c r="E1017" s="21">
        <v>954271.48333333328</v>
      </c>
      <c r="F1017" s="21">
        <v>196950.43333333332</v>
      </c>
      <c r="G1017" s="21">
        <v>450028.55</v>
      </c>
      <c r="I1017" s="21">
        <v>0.37207184752524869</v>
      </c>
      <c r="J1017" s="21">
        <v>0.38465357892824664</v>
      </c>
      <c r="K1017" s="21">
        <v>0.38677682853536927</v>
      </c>
      <c r="L1017" s="21">
        <v>0.3389571931973353</v>
      </c>
      <c r="N1017" s="21">
        <v>17167.6647424</v>
      </c>
      <c r="O1017" s="21">
        <v>8552.8961024</v>
      </c>
      <c r="P1017" s="21">
        <v>1980.6841514666667</v>
      </c>
      <c r="Q1017" s="21">
        <v>6634.0844885333336</v>
      </c>
    </row>
    <row r="1018" spans="1:17" x14ac:dyDescent="0.2">
      <c r="A1018" s="20">
        <f t="shared" si="25"/>
        <v>1009</v>
      </c>
      <c r="B1018" s="20" t="s">
        <v>117</v>
      </c>
      <c r="C1018" s="20" t="s">
        <v>104</v>
      </c>
      <c r="D1018" s="21">
        <v>1601250.4666666666</v>
      </c>
      <c r="E1018" s="21">
        <v>954271.48333333328</v>
      </c>
      <c r="F1018" s="21">
        <v>196950.43333333332</v>
      </c>
      <c r="G1018" s="21">
        <v>450028.55</v>
      </c>
      <c r="I1018" s="21">
        <v>0.37207184752524869</v>
      </c>
      <c r="J1018" s="21">
        <v>0.38465357892824664</v>
      </c>
      <c r="K1018" s="21">
        <v>0.38677682853536927</v>
      </c>
      <c r="L1018" s="21">
        <v>0.3389571931973353</v>
      </c>
      <c r="N1018" s="21">
        <v>17167.6647424</v>
      </c>
      <c r="O1018" s="21">
        <v>8552.8961024</v>
      </c>
      <c r="P1018" s="21">
        <v>1980.6841514666667</v>
      </c>
      <c r="Q1018" s="21">
        <v>6634.0844885333336</v>
      </c>
    </row>
    <row r="1019" spans="1:17" x14ac:dyDescent="0.2">
      <c r="A1019" s="20">
        <f t="shared" si="25"/>
        <v>1010</v>
      </c>
      <c r="B1019" s="20" t="s">
        <v>117</v>
      </c>
      <c r="C1019" s="20" t="s">
        <v>103</v>
      </c>
      <c r="D1019" s="21">
        <v>602982.41666666663</v>
      </c>
      <c r="E1019" s="21">
        <v>359294.78333333333</v>
      </c>
      <c r="F1019" s="21">
        <v>74324.800000000003</v>
      </c>
      <c r="G1019" s="21">
        <v>169362.83333333334</v>
      </c>
      <c r="I1019" s="21">
        <v>0.24363932347944364</v>
      </c>
      <c r="J1019" s="21">
        <v>0.25754872296828507</v>
      </c>
      <c r="K1019" s="21">
        <v>0.25577990477830637</v>
      </c>
      <c r="L1019" s="21">
        <v>0.20880333947727608</v>
      </c>
      <c r="N1019" s="21">
        <v>6466.4023722666661</v>
      </c>
      <c r="O1019" s="21">
        <v>3220.4883967999999</v>
      </c>
      <c r="P1019" s="21">
        <v>747.69653760000006</v>
      </c>
      <c r="Q1019" s="21">
        <v>2498.2174378666668</v>
      </c>
    </row>
    <row r="1020" spans="1:17" x14ac:dyDescent="0.2">
      <c r="A1020" s="20">
        <f t="shared" ref="A1020:A1034" si="26">A1019+1</f>
        <v>1011</v>
      </c>
      <c r="B1020" s="20" t="s">
        <v>117</v>
      </c>
      <c r="C1020" s="20" t="s">
        <v>103</v>
      </c>
      <c r="D1020" s="21">
        <v>45195.73333333333</v>
      </c>
      <c r="E1020" s="21">
        <v>26904.233333333334</v>
      </c>
      <c r="F1020" s="21">
        <v>5608.1166666666668</v>
      </c>
      <c r="G1020" s="21">
        <v>12683.383333333333</v>
      </c>
      <c r="I1020" s="21">
        <v>0.15835853642526729</v>
      </c>
      <c r="J1020" s="21">
        <v>0.16963302553377596</v>
      </c>
      <c r="K1020" s="21">
        <v>0.15648238713531282</v>
      </c>
      <c r="L1020" s="21">
        <v>0.1352724391362452</v>
      </c>
      <c r="N1020" s="21">
        <v>484.84249600000004</v>
      </c>
      <c r="O1020" s="21">
        <v>240.89572693333332</v>
      </c>
      <c r="P1020" s="21">
        <v>56.310306133333341</v>
      </c>
      <c r="Q1020" s="21">
        <v>187.63646293333335</v>
      </c>
    </row>
    <row r="1021" spans="1:17" x14ac:dyDescent="0.2">
      <c r="A1021" s="20">
        <f t="shared" si="26"/>
        <v>1012</v>
      </c>
      <c r="B1021" s="20" t="s">
        <v>117</v>
      </c>
      <c r="C1021" s="20" t="s">
        <v>103</v>
      </c>
      <c r="D1021" s="21">
        <v>0</v>
      </c>
      <c r="E1021" s="21">
        <v>0</v>
      </c>
      <c r="F1021" s="21">
        <v>0</v>
      </c>
      <c r="G1021" s="21">
        <v>0</v>
      </c>
      <c r="I1021" s="21">
        <v>0</v>
      </c>
      <c r="J1021" s="21">
        <v>0</v>
      </c>
      <c r="K1021" s="21">
        <v>0</v>
      </c>
      <c r="L1021" s="21">
        <v>0</v>
      </c>
      <c r="N1021" s="21">
        <v>0</v>
      </c>
      <c r="O1021" s="21">
        <v>0</v>
      </c>
      <c r="P1021" s="21">
        <v>0</v>
      </c>
      <c r="Q1021" s="21">
        <v>0</v>
      </c>
    </row>
    <row r="1022" spans="1:17" x14ac:dyDescent="0.2">
      <c r="A1022" s="20">
        <f t="shared" si="26"/>
        <v>1013</v>
      </c>
      <c r="B1022" s="20" t="s">
        <v>117</v>
      </c>
      <c r="C1022" s="20" t="s">
        <v>43</v>
      </c>
      <c r="D1022" s="21">
        <v>0</v>
      </c>
      <c r="E1022" s="21">
        <v>0</v>
      </c>
      <c r="F1022" s="21">
        <v>0</v>
      </c>
      <c r="G1022" s="21">
        <v>0</v>
      </c>
      <c r="I1022" s="21">
        <v>0</v>
      </c>
      <c r="J1022" s="21">
        <v>0</v>
      </c>
      <c r="K1022" s="21">
        <v>0</v>
      </c>
      <c r="L1022" s="21">
        <v>0</v>
      </c>
      <c r="N1022" s="21">
        <v>0</v>
      </c>
      <c r="O1022" s="21">
        <v>0</v>
      </c>
      <c r="P1022" s="21">
        <v>0</v>
      </c>
      <c r="Q1022" s="21">
        <v>0</v>
      </c>
    </row>
    <row r="1023" spans="1:17" x14ac:dyDescent="0.2">
      <c r="A1023" s="20">
        <f t="shared" si="26"/>
        <v>1014</v>
      </c>
      <c r="B1023" s="20" t="s">
        <v>117</v>
      </c>
      <c r="C1023" s="20" t="s">
        <v>43</v>
      </c>
      <c r="D1023" s="21">
        <v>0</v>
      </c>
      <c r="E1023" s="21">
        <v>0</v>
      </c>
      <c r="F1023" s="21">
        <v>0</v>
      </c>
      <c r="G1023" s="21">
        <v>0</v>
      </c>
      <c r="I1023" s="21">
        <v>0</v>
      </c>
      <c r="J1023" s="21">
        <v>0</v>
      </c>
      <c r="K1023" s="21">
        <v>0</v>
      </c>
      <c r="L1023" s="21">
        <v>0</v>
      </c>
      <c r="N1023" s="21">
        <v>0</v>
      </c>
      <c r="O1023" s="21">
        <v>0</v>
      </c>
      <c r="P1023" s="21">
        <v>0</v>
      </c>
      <c r="Q1023" s="21">
        <v>0</v>
      </c>
    </row>
    <row r="1024" spans="1:17" x14ac:dyDescent="0.2">
      <c r="A1024" s="20">
        <f t="shared" si="26"/>
        <v>1015</v>
      </c>
      <c r="B1024" s="20" t="s">
        <v>117</v>
      </c>
      <c r="C1024" s="20" t="s">
        <v>43</v>
      </c>
      <c r="D1024" s="21">
        <v>0</v>
      </c>
      <c r="E1024" s="21">
        <v>0</v>
      </c>
      <c r="F1024" s="21">
        <v>0</v>
      </c>
      <c r="G1024" s="21">
        <v>0</v>
      </c>
      <c r="I1024" s="21">
        <v>0</v>
      </c>
      <c r="J1024" s="21">
        <v>0</v>
      </c>
      <c r="K1024" s="21">
        <v>0</v>
      </c>
      <c r="L1024" s="21">
        <v>0</v>
      </c>
      <c r="N1024" s="21">
        <v>0</v>
      </c>
      <c r="O1024" s="21">
        <v>0</v>
      </c>
      <c r="P1024" s="21">
        <v>0</v>
      </c>
      <c r="Q1024" s="21">
        <v>0</v>
      </c>
    </row>
    <row r="1025" spans="1:17" x14ac:dyDescent="0.2">
      <c r="A1025" s="20">
        <f t="shared" si="26"/>
        <v>1016</v>
      </c>
      <c r="B1025" s="20" t="s">
        <v>117</v>
      </c>
      <c r="C1025" s="20" t="s">
        <v>43</v>
      </c>
      <c r="D1025" s="21">
        <v>0</v>
      </c>
      <c r="E1025" s="21">
        <v>0</v>
      </c>
      <c r="F1025" s="21">
        <v>0</v>
      </c>
      <c r="G1025" s="21">
        <v>0</v>
      </c>
      <c r="I1025" s="21">
        <v>0</v>
      </c>
      <c r="J1025" s="21">
        <v>0</v>
      </c>
      <c r="K1025" s="21">
        <v>0</v>
      </c>
      <c r="L1025" s="21">
        <v>0</v>
      </c>
      <c r="N1025" s="21">
        <v>0</v>
      </c>
      <c r="O1025" s="21">
        <v>0</v>
      </c>
      <c r="P1025" s="21">
        <v>0</v>
      </c>
      <c r="Q1025" s="21">
        <v>0</v>
      </c>
    </row>
    <row r="1026" spans="1:17" x14ac:dyDescent="0.2">
      <c r="A1026" s="20">
        <f t="shared" si="26"/>
        <v>1017</v>
      </c>
      <c r="B1026" s="20" t="s">
        <v>117</v>
      </c>
      <c r="C1026" s="20" t="s">
        <v>43</v>
      </c>
      <c r="D1026" s="21">
        <v>0</v>
      </c>
      <c r="E1026" s="21">
        <v>0</v>
      </c>
      <c r="F1026" s="21">
        <v>0</v>
      </c>
      <c r="G1026" s="21">
        <v>0</v>
      </c>
      <c r="I1026" s="21">
        <v>0</v>
      </c>
      <c r="J1026" s="21">
        <v>0</v>
      </c>
      <c r="K1026" s="21">
        <v>0</v>
      </c>
      <c r="L1026" s="21">
        <v>0</v>
      </c>
      <c r="N1026" s="21">
        <v>0</v>
      </c>
      <c r="O1026" s="21">
        <v>0</v>
      </c>
      <c r="P1026" s="21">
        <v>0</v>
      </c>
      <c r="Q1026" s="21">
        <v>0</v>
      </c>
    </row>
    <row r="1027" spans="1:17" x14ac:dyDescent="0.2">
      <c r="A1027" s="20">
        <f t="shared" si="26"/>
        <v>1018</v>
      </c>
      <c r="B1027" s="20" t="s">
        <v>117</v>
      </c>
      <c r="C1027" s="20" t="s">
        <v>43</v>
      </c>
      <c r="D1027" s="21">
        <v>0</v>
      </c>
      <c r="E1027" s="21">
        <v>0</v>
      </c>
      <c r="F1027" s="21">
        <v>0</v>
      </c>
      <c r="G1027" s="21">
        <v>0</v>
      </c>
      <c r="I1027" s="21">
        <v>0</v>
      </c>
      <c r="J1027" s="21">
        <v>0</v>
      </c>
      <c r="K1027" s="21">
        <v>0</v>
      </c>
      <c r="L1027" s="21">
        <v>0</v>
      </c>
      <c r="N1027" s="21">
        <v>0</v>
      </c>
      <c r="O1027" s="21">
        <v>0</v>
      </c>
      <c r="P1027" s="21">
        <v>0</v>
      </c>
      <c r="Q1027" s="21">
        <v>0</v>
      </c>
    </row>
    <row r="1028" spans="1:17" x14ac:dyDescent="0.2">
      <c r="A1028" s="20">
        <f t="shared" si="26"/>
        <v>1019</v>
      </c>
      <c r="B1028" s="20" t="s">
        <v>117</v>
      </c>
      <c r="C1028" s="20" t="s">
        <v>43</v>
      </c>
      <c r="D1028" s="21">
        <v>0</v>
      </c>
      <c r="E1028" s="21">
        <v>0</v>
      </c>
      <c r="F1028" s="21">
        <v>0</v>
      </c>
      <c r="G1028" s="21">
        <v>0</v>
      </c>
      <c r="I1028" s="21">
        <v>0</v>
      </c>
      <c r="J1028" s="21">
        <v>0</v>
      </c>
      <c r="K1028" s="21">
        <v>0</v>
      </c>
      <c r="L1028" s="21">
        <v>0</v>
      </c>
      <c r="N1028" s="21">
        <v>0</v>
      </c>
      <c r="O1028" s="21">
        <v>0</v>
      </c>
      <c r="P1028" s="21">
        <v>0</v>
      </c>
      <c r="Q1028" s="21">
        <v>0</v>
      </c>
    </row>
    <row r="1029" spans="1:17" x14ac:dyDescent="0.2">
      <c r="A1029" s="20">
        <f t="shared" si="26"/>
        <v>1020</v>
      </c>
      <c r="B1029" s="20" t="s">
        <v>117</v>
      </c>
      <c r="C1029" s="20" t="s">
        <v>43</v>
      </c>
      <c r="D1029" s="21">
        <v>0</v>
      </c>
      <c r="E1029" s="21">
        <v>0</v>
      </c>
      <c r="F1029" s="21">
        <v>0</v>
      </c>
      <c r="G1029" s="21">
        <v>0</v>
      </c>
      <c r="I1029" s="21">
        <v>0</v>
      </c>
      <c r="J1029" s="21">
        <v>0</v>
      </c>
      <c r="K1029" s="21">
        <v>0</v>
      </c>
      <c r="L1029" s="21">
        <v>0</v>
      </c>
      <c r="N1029" s="21">
        <v>0</v>
      </c>
      <c r="O1029" s="21">
        <v>0</v>
      </c>
      <c r="P1029" s="21">
        <v>0</v>
      </c>
      <c r="Q1029" s="21">
        <v>0</v>
      </c>
    </row>
    <row r="1030" spans="1:17" x14ac:dyDescent="0.2">
      <c r="A1030" s="20">
        <f t="shared" si="26"/>
        <v>1021</v>
      </c>
      <c r="B1030" s="20" t="s">
        <v>117</v>
      </c>
      <c r="C1030" s="20" t="s">
        <v>43</v>
      </c>
      <c r="D1030" s="21">
        <v>0</v>
      </c>
      <c r="E1030" s="21">
        <v>0</v>
      </c>
      <c r="F1030" s="21">
        <v>0</v>
      </c>
      <c r="G1030" s="21">
        <v>0</v>
      </c>
      <c r="I1030" s="21">
        <v>0</v>
      </c>
      <c r="J1030" s="21">
        <v>0</v>
      </c>
      <c r="K1030" s="21">
        <v>0</v>
      </c>
      <c r="L1030" s="21">
        <v>0</v>
      </c>
      <c r="N1030" s="21">
        <v>0</v>
      </c>
      <c r="O1030" s="21">
        <v>0</v>
      </c>
      <c r="P1030" s="21">
        <v>0</v>
      </c>
      <c r="Q1030" s="21">
        <v>0</v>
      </c>
    </row>
    <row r="1031" spans="1:17" x14ac:dyDescent="0.2">
      <c r="A1031" s="20">
        <f t="shared" si="26"/>
        <v>1022</v>
      </c>
      <c r="B1031" s="20" t="s">
        <v>117</v>
      </c>
      <c r="C1031" s="20" t="s">
        <v>43</v>
      </c>
      <c r="D1031" s="21">
        <v>0</v>
      </c>
      <c r="E1031" s="21">
        <v>0</v>
      </c>
      <c r="F1031" s="21">
        <v>0</v>
      </c>
      <c r="G1031" s="21">
        <v>0</v>
      </c>
      <c r="I1031" s="21">
        <v>0</v>
      </c>
      <c r="J1031" s="21">
        <v>0</v>
      </c>
      <c r="K1031" s="21">
        <v>0</v>
      </c>
      <c r="L1031" s="21">
        <v>0</v>
      </c>
      <c r="N1031" s="21">
        <v>0</v>
      </c>
      <c r="O1031" s="21">
        <v>0</v>
      </c>
      <c r="P1031" s="21">
        <v>0</v>
      </c>
      <c r="Q1031" s="21">
        <v>0</v>
      </c>
    </row>
    <row r="1032" spans="1:17" x14ac:dyDescent="0.2">
      <c r="A1032" s="20">
        <f t="shared" si="26"/>
        <v>1023</v>
      </c>
      <c r="B1032" s="20" t="s">
        <v>117</v>
      </c>
      <c r="C1032" s="20" t="s">
        <v>104</v>
      </c>
      <c r="D1032" s="21">
        <v>0</v>
      </c>
      <c r="E1032" s="21">
        <v>0</v>
      </c>
      <c r="F1032" s="21">
        <v>0</v>
      </c>
      <c r="G1032" s="21">
        <v>0</v>
      </c>
      <c r="I1032" s="21">
        <v>0</v>
      </c>
      <c r="J1032" s="21">
        <v>0</v>
      </c>
      <c r="K1032" s="21">
        <v>0</v>
      </c>
      <c r="L1032" s="21">
        <v>0</v>
      </c>
      <c r="N1032" s="21">
        <v>0</v>
      </c>
      <c r="O1032" s="21">
        <v>0</v>
      </c>
      <c r="P1032" s="21">
        <v>0</v>
      </c>
      <c r="Q1032" s="21">
        <v>0</v>
      </c>
    </row>
    <row r="1033" spans="1:17" x14ac:dyDescent="0.2">
      <c r="A1033" s="20">
        <f t="shared" si="26"/>
        <v>1024</v>
      </c>
      <c r="B1033" s="20" t="s">
        <v>118</v>
      </c>
      <c r="C1033" s="20" t="s">
        <v>104</v>
      </c>
      <c r="D1033" s="21">
        <v>0</v>
      </c>
      <c r="E1033" s="21">
        <v>0</v>
      </c>
      <c r="F1033" s="21">
        <v>0</v>
      </c>
      <c r="G1033" s="21">
        <v>0</v>
      </c>
      <c r="I1033" s="21">
        <v>0</v>
      </c>
      <c r="J1033" s="21">
        <v>0</v>
      </c>
      <c r="K1033" s="21">
        <v>0</v>
      </c>
      <c r="L1033" s="21">
        <v>0</v>
      </c>
      <c r="N1033" s="21">
        <v>0</v>
      </c>
      <c r="O1033" s="21">
        <v>0</v>
      </c>
      <c r="P1033" s="21">
        <v>0</v>
      </c>
      <c r="Q1033" s="21">
        <v>0</v>
      </c>
    </row>
    <row r="1034" spans="1:17" x14ac:dyDescent="0.2">
      <c r="A1034" s="20">
        <f t="shared" si="26"/>
        <v>1025</v>
      </c>
      <c r="B1034" s="20" t="s">
        <v>118</v>
      </c>
      <c r="C1034" s="20" t="s">
        <v>103</v>
      </c>
      <c r="D1034" s="21">
        <v>101767.21666666667</v>
      </c>
      <c r="E1034" s="21">
        <v>60648.816666666666</v>
      </c>
      <c r="F1034" s="21">
        <v>12508.3</v>
      </c>
      <c r="G1034" s="21">
        <v>28610.1</v>
      </c>
      <c r="I1034" s="21">
        <v>0.15646216864533816</v>
      </c>
      <c r="J1034" s="21">
        <v>0.16757705605138215</v>
      </c>
      <c r="K1034" s="21">
        <v>0.1575583679103742</v>
      </c>
      <c r="L1034" s="21">
        <v>0.13242113565955146</v>
      </c>
      <c r="N1034" s="21">
        <v>1091.7188949333333</v>
      </c>
      <c r="O1034" s="21">
        <v>543.6422826666668</v>
      </c>
      <c r="P1034" s="21">
        <v>125.86284373333334</v>
      </c>
      <c r="Q1034" s="21">
        <v>422.21376853333334</v>
      </c>
    </row>
    <row r="1035" spans="1:17" x14ac:dyDescent="0.2">
      <c r="A1035" s="20">
        <f t="shared" ref="A1035:A1049" si="27">A1034+1</f>
        <v>1026</v>
      </c>
      <c r="B1035" s="20" t="s">
        <v>118</v>
      </c>
      <c r="C1035" s="20" t="s">
        <v>103</v>
      </c>
      <c r="D1035" s="21">
        <v>156966.53333333333</v>
      </c>
      <c r="E1035" s="21">
        <v>93529.416666666672</v>
      </c>
      <c r="F1035" s="21">
        <v>19318.666666666668</v>
      </c>
      <c r="G1035" s="21">
        <v>44118.45</v>
      </c>
      <c r="I1035" s="21">
        <v>0.14804116312691706</v>
      </c>
      <c r="J1035" s="21">
        <v>0.15894841658551276</v>
      </c>
      <c r="K1035" s="21">
        <v>0.15292999516874872</v>
      </c>
      <c r="L1035" s="21">
        <v>0.12277747480551408</v>
      </c>
      <c r="N1035" s="21">
        <v>1683.4655573333332</v>
      </c>
      <c r="O1035" s="21">
        <v>838.51421013333345</v>
      </c>
      <c r="P1035" s="21">
        <v>194.34031786666668</v>
      </c>
      <c r="Q1035" s="21">
        <v>650.61102933333336</v>
      </c>
    </row>
    <row r="1036" spans="1:17" x14ac:dyDescent="0.2">
      <c r="A1036" s="20">
        <f t="shared" si="27"/>
        <v>1027</v>
      </c>
      <c r="B1036" s="20" t="s">
        <v>118</v>
      </c>
      <c r="C1036" s="20" t="s">
        <v>103</v>
      </c>
      <c r="D1036" s="21">
        <v>160290.06666666665</v>
      </c>
      <c r="E1036" s="21">
        <v>95457.96666666666</v>
      </c>
      <c r="F1036" s="21">
        <v>19744.916666666668</v>
      </c>
      <c r="G1036" s="21">
        <v>45087.183333333334</v>
      </c>
      <c r="I1036" s="21">
        <v>0.15090580846972843</v>
      </c>
      <c r="J1036" s="21">
        <v>0.16285039890157588</v>
      </c>
      <c r="K1036" s="21">
        <v>0.15680751417031388</v>
      </c>
      <c r="L1036" s="21">
        <v>0.12303236618240734</v>
      </c>
      <c r="N1036" s="21">
        <v>1718.4912042666667</v>
      </c>
      <c r="O1036" s="21">
        <v>855.64170239999999</v>
      </c>
      <c r="P1036" s="21">
        <v>198.56943786666665</v>
      </c>
      <c r="Q1036" s="21">
        <v>664.28006400000004</v>
      </c>
    </row>
    <row r="1037" spans="1:17" x14ac:dyDescent="0.2">
      <c r="A1037" s="20">
        <f t="shared" si="27"/>
        <v>1028</v>
      </c>
      <c r="B1037" s="20" t="s">
        <v>118</v>
      </c>
      <c r="C1037" s="20" t="s">
        <v>43</v>
      </c>
      <c r="D1037" s="21">
        <v>160079.61666666667</v>
      </c>
      <c r="E1037" s="21">
        <v>95385.666666666672</v>
      </c>
      <c r="F1037" s="21">
        <v>19682.599999999999</v>
      </c>
      <c r="G1037" s="21">
        <v>45011.35</v>
      </c>
      <c r="I1037" s="21">
        <v>0.15100934233038413</v>
      </c>
      <c r="J1037" s="21">
        <v>0.16293219875802445</v>
      </c>
      <c r="K1037" s="21">
        <v>0.15710588540131895</v>
      </c>
      <c r="L1037" s="21">
        <v>0.12307715572479683</v>
      </c>
      <c r="N1037" s="21">
        <v>1716.3221674666668</v>
      </c>
      <c r="O1037" s="21">
        <v>854.92374186666666</v>
      </c>
      <c r="P1037" s="21">
        <v>197.98623573333333</v>
      </c>
      <c r="Q1037" s="21">
        <v>663.41218986666672</v>
      </c>
    </row>
    <row r="1038" spans="1:17" x14ac:dyDescent="0.2">
      <c r="A1038" s="20">
        <f t="shared" si="27"/>
        <v>1029</v>
      </c>
      <c r="B1038" s="20" t="s">
        <v>118</v>
      </c>
      <c r="C1038" s="20" t="s">
        <v>43</v>
      </c>
      <c r="D1038" s="21">
        <v>160179.11666666667</v>
      </c>
      <c r="E1038" s="21">
        <v>95500.433333333334</v>
      </c>
      <c r="F1038" s="21">
        <v>19667.083333333332</v>
      </c>
      <c r="G1038" s="21">
        <v>45011.6</v>
      </c>
      <c r="I1038" s="21">
        <v>0.15110085813308788</v>
      </c>
      <c r="J1038" s="21">
        <v>0.16310784314067683</v>
      </c>
      <c r="K1038" s="21">
        <v>0.15713149551916275</v>
      </c>
      <c r="L1038" s="21">
        <v>0.12299083051183843</v>
      </c>
      <c r="N1038" s="21">
        <v>1716.7786666666666</v>
      </c>
      <c r="O1038" s="21">
        <v>855.61733119999997</v>
      </c>
      <c r="P1038" s="21">
        <v>197.58018559999999</v>
      </c>
      <c r="Q1038" s="21">
        <v>663.58114986666669</v>
      </c>
    </row>
    <row r="1039" spans="1:17" x14ac:dyDescent="0.2">
      <c r="A1039" s="20">
        <f t="shared" si="27"/>
        <v>1030</v>
      </c>
      <c r="B1039" s="20" t="s">
        <v>118</v>
      </c>
      <c r="C1039" s="20" t="s">
        <v>43</v>
      </c>
      <c r="D1039" s="21">
        <v>160028.46666666667</v>
      </c>
      <c r="E1039" s="21">
        <v>95380.95</v>
      </c>
      <c r="F1039" s="21">
        <v>19671.95</v>
      </c>
      <c r="G1039" s="21">
        <v>44975.566666666666</v>
      </c>
      <c r="I1039" s="21">
        <v>0.1511159364563055</v>
      </c>
      <c r="J1039" s="21">
        <v>0.16304895719043827</v>
      </c>
      <c r="K1039" s="21">
        <v>0.156999003657492</v>
      </c>
      <c r="L1039" s="21">
        <v>0.12323603741883557</v>
      </c>
      <c r="N1039" s="21">
        <v>1716.1127936</v>
      </c>
      <c r="O1039" s="21">
        <v>854.77089279999996</v>
      </c>
      <c r="P1039" s="21">
        <v>197.80853759999999</v>
      </c>
      <c r="Q1039" s="21">
        <v>663.53336320000005</v>
      </c>
    </row>
    <row r="1040" spans="1:17" x14ac:dyDescent="0.2">
      <c r="A1040" s="20">
        <f t="shared" si="27"/>
        <v>1031</v>
      </c>
      <c r="B1040" s="20" t="s">
        <v>118</v>
      </c>
      <c r="C1040" s="20" t="s">
        <v>43</v>
      </c>
      <c r="D1040" s="21">
        <v>160047.08333333331</v>
      </c>
      <c r="E1040" s="21">
        <v>95378.883333333331</v>
      </c>
      <c r="F1040" s="21">
        <v>19697.533333333333</v>
      </c>
      <c r="G1040" s="21">
        <v>44970.666666666664</v>
      </c>
      <c r="I1040" s="21">
        <v>0.15101433192836483</v>
      </c>
      <c r="J1040" s="21">
        <v>0.16296239192008435</v>
      </c>
      <c r="K1040" s="21">
        <v>0.1568866355516596</v>
      </c>
      <c r="L1040" s="21">
        <v>0.12310141425521821</v>
      </c>
      <c r="N1040" s="21">
        <v>1716.3508394666667</v>
      </c>
      <c r="O1040" s="21">
        <v>854.99166719999994</v>
      </c>
      <c r="P1040" s="21">
        <v>198.20687359999999</v>
      </c>
      <c r="Q1040" s="21">
        <v>663.15229866666664</v>
      </c>
    </row>
    <row r="1041" spans="1:17" x14ac:dyDescent="0.2">
      <c r="A1041" s="20">
        <f t="shared" si="27"/>
        <v>1032</v>
      </c>
      <c r="B1041" s="20" t="s">
        <v>118</v>
      </c>
      <c r="C1041" s="20" t="s">
        <v>43</v>
      </c>
      <c r="D1041" s="21">
        <v>160108.63333333333</v>
      </c>
      <c r="E1041" s="21">
        <v>95418.183333333334</v>
      </c>
      <c r="F1041" s="21">
        <v>19696.166666666668</v>
      </c>
      <c r="G1041" s="21">
        <v>44994.283333333333</v>
      </c>
      <c r="I1041" s="21">
        <v>0.15100305709102924</v>
      </c>
      <c r="J1041" s="21">
        <v>0.1629120241058177</v>
      </c>
      <c r="K1041" s="21">
        <v>0.15702290970324173</v>
      </c>
      <c r="L1041" s="21">
        <v>0.12311284692833201</v>
      </c>
      <c r="N1041" s="21">
        <v>1716.0617983999998</v>
      </c>
      <c r="O1041" s="21">
        <v>854.9029888</v>
      </c>
      <c r="P1041" s="21">
        <v>198.26660693333332</v>
      </c>
      <c r="Q1041" s="21">
        <v>662.89220266666666</v>
      </c>
    </row>
    <row r="1042" spans="1:17" x14ac:dyDescent="0.2">
      <c r="A1042" s="20">
        <f t="shared" si="27"/>
        <v>1033</v>
      </c>
      <c r="B1042" s="20" t="s">
        <v>118</v>
      </c>
      <c r="C1042" s="20" t="s">
        <v>43</v>
      </c>
      <c r="D1042" s="21">
        <v>160077.18333333335</v>
      </c>
      <c r="E1042" s="21">
        <v>95421.316666666666</v>
      </c>
      <c r="F1042" s="21">
        <v>19691.433333333334</v>
      </c>
      <c r="G1042" s="21">
        <v>44964.433333333334</v>
      </c>
      <c r="I1042" s="21">
        <v>0.15112252901751247</v>
      </c>
      <c r="J1042" s="21">
        <v>0.16311919541388289</v>
      </c>
      <c r="K1042" s="21">
        <v>0.15678541430029638</v>
      </c>
      <c r="L1042" s="21">
        <v>0.1231838241780726</v>
      </c>
      <c r="N1042" s="21">
        <v>1716.1650176000001</v>
      </c>
      <c r="O1042" s="21">
        <v>855.1619242666668</v>
      </c>
      <c r="P1042" s="21">
        <v>197.97169493333331</v>
      </c>
      <c r="Q1042" s="21">
        <v>663.03139840000006</v>
      </c>
    </row>
    <row r="1043" spans="1:17" x14ac:dyDescent="0.2">
      <c r="A1043" s="20">
        <f t="shared" si="27"/>
        <v>1034</v>
      </c>
      <c r="B1043" s="20" t="s">
        <v>118</v>
      </c>
      <c r="C1043" s="20" t="s">
        <v>43</v>
      </c>
      <c r="D1043" s="21">
        <v>160224.65</v>
      </c>
      <c r="E1043" s="21">
        <v>95502.066666666666</v>
      </c>
      <c r="F1043" s="21">
        <v>19704.066666666666</v>
      </c>
      <c r="G1043" s="21">
        <v>45018.51666666667</v>
      </c>
      <c r="I1043" s="21">
        <v>0.15086967694005468</v>
      </c>
      <c r="J1043" s="21">
        <v>0.16268848108697126</v>
      </c>
      <c r="K1043" s="21">
        <v>0.15684644963307068</v>
      </c>
      <c r="L1043" s="21">
        <v>0.12318136018845578</v>
      </c>
      <c r="N1043" s="21">
        <v>1717.0995882666664</v>
      </c>
      <c r="O1043" s="21">
        <v>855.55712000000005</v>
      </c>
      <c r="P1043" s="21">
        <v>197.87939839999999</v>
      </c>
      <c r="Q1043" s="21">
        <v>663.66306986666666</v>
      </c>
    </row>
    <row r="1044" spans="1:17" x14ac:dyDescent="0.2">
      <c r="A1044" s="20">
        <f t="shared" si="27"/>
        <v>1035</v>
      </c>
      <c r="B1044" s="20" t="s">
        <v>118</v>
      </c>
      <c r="C1044" s="20" t="s">
        <v>43</v>
      </c>
      <c r="D1044" s="21">
        <v>160122.81666666665</v>
      </c>
      <c r="E1044" s="21">
        <v>95395.6</v>
      </c>
      <c r="F1044" s="21">
        <v>19689.900000000001</v>
      </c>
      <c r="G1044" s="21">
        <v>45037.316666666666</v>
      </c>
      <c r="I1044" s="21">
        <v>0.15094939728035844</v>
      </c>
      <c r="J1044" s="21">
        <v>0.16279817447904657</v>
      </c>
      <c r="K1044" s="21">
        <v>0.15694921423335484</v>
      </c>
      <c r="L1044" s="21">
        <v>0.12322889574164239</v>
      </c>
      <c r="N1044" s="21">
        <v>1716.7967573333333</v>
      </c>
      <c r="O1044" s="21">
        <v>854.5684821333333</v>
      </c>
      <c r="P1044" s="21">
        <v>197.96029440000001</v>
      </c>
      <c r="Q1044" s="21">
        <v>664.26798079999992</v>
      </c>
    </row>
    <row r="1045" spans="1:17" x14ac:dyDescent="0.2">
      <c r="A1045" s="20">
        <f t="shared" si="27"/>
        <v>1036</v>
      </c>
      <c r="B1045" s="20" t="s">
        <v>118</v>
      </c>
      <c r="C1045" s="20" t="s">
        <v>43</v>
      </c>
      <c r="D1045" s="21">
        <v>160177.79999999999</v>
      </c>
      <c r="E1045" s="21">
        <v>95436.46666666666</v>
      </c>
      <c r="F1045" s="21">
        <v>19712.666666666668</v>
      </c>
      <c r="G1045" s="21">
        <v>45028.666666666664</v>
      </c>
      <c r="I1045" s="21">
        <v>0.15113886766247675</v>
      </c>
      <c r="J1045" s="21">
        <v>0.16308091805578162</v>
      </c>
      <c r="K1045" s="21">
        <v>0.15718948814636952</v>
      </c>
      <c r="L1045" s="21">
        <v>0.12317932428230906</v>
      </c>
      <c r="N1045" s="21">
        <v>1717.6087210666665</v>
      </c>
      <c r="O1045" s="21">
        <v>855.01221546666659</v>
      </c>
      <c r="P1045" s="21">
        <v>198.42143573333337</v>
      </c>
      <c r="Q1045" s="21">
        <v>664.17506986666672</v>
      </c>
    </row>
    <row r="1046" spans="1:17" x14ac:dyDescent="0.2">
      <c r="A1046" s="20">
        <f t="shared" si="27"/>
        <v>1037</v>
      </c>
      <c r="B1046" s="20" t="s">
        <v>118</v>
      </c>
      <c r="C1046" s="20" t="s">
        <v>43</v>
      </c>
      <c r="D1046" s="21">
        <v>160105.38333333333</v>
      </c>
      <c r="E1046" s="21">
        <v>95405.05</v>
      </c>
      <c r="F1046" s="21">
        <v>19688.666666666668</v>
      </c>
      <c r="G1046" s="21">
        <v>45011.666666666664</v>
      </c>
      <c r="I1046" s="21">
        <v>0.15095109065143864</v>
      </c>
      <c r="J1046" s="21">
        <v>0.16285475419452813</v>
      </c>
      <c r="K1046" s="21">
        <v>0.15699375105813834</v>
      </c>
      <c r="L1046" s="21">
        <v>0.12307739400896064</v>
      </c>
      <c r="N1046" s="21">
        <v>1716.0475989333331</v>
      </c>
      <c r="O1046" s="21">
        <v>854.89274879999982</v>
      </c>
      <c r="P1046" s="21">
        <v>197.9949738666667</v>
      </c>
      <c r="Q1046" s="21">
        <v>663.15987626666674</v>
      </c>
    </row>
    <row r="1047" spans="1:17" x14ac:dyDescent="0.2">
      <c r="A1047" s="20">
        <f t="shared" si="27"/>
        <v>1038</v>
      </c>
      <c r="B1047" s="20" t="s">
        <v>118</v>
      </c>
      <c r="C1047" s="20" t="s">
        <v>104</v>
      </c>
      <c r="D1047" s="21">
        <v>160109.6</v>
      </c>
      <c r="E1047" s="21">
        <v>95384.95</v>
      </c>
      <c r="F1047" s="21">
        <v>19710.400000000001</v>
      </c>
      <c r="G1047" s="21">
        <v>45014.25</v>
      </c>
      <c r="I1047" s="21">
        <v>0.1507794468081031</v>
      </c>
      <c r="J1047" s="21">
        <v>0.16268240045555754</v>
      </c>
      <c r="K1047" s="21">
        <v>0.156811525894959</v>
      </c>
      <c r="L1047" s="21">
        <v>0.12291588515488613</v>
      </c>
      <c r="N1047" s="21">
        <v>1717.7022464000001</v>
      </c>
      <c r="O1047" s="21">
        <v>854.83226453333339</v>
      </c>
      <c r="P1047" s="21">
        <v>198.04194133333334</v>
      </c>
      <c r="Q1047" s="21">
        <v>664.82804053333336</v>
      </c>
    </row>
    <row r="1048" spans="1:17" x14ac:dyDescent="0.2">
      <c r="A1048" s="20">
        <f t="shared" si="27"/>
        <v>1039</v>
      </c>
      <c r="B1048" s="20" t="s">
        <v>119</v>
      </c>
      <c r="C1048" s="20" t="s">
        <v>104</v>
      </c>
      <c r="D1048" s="21">
        <v>160109.6</v>
      </c>
      <c r="E1048" s="21">
        <v>95384.95</v>
      </c>
      <c r="F1048" s="21">
        <v>19710.400000000001</v>
      </c>
      <c r="G1048" s="21">
        <v>45014.25</v>
      </c>
      <c r="I1048" s="21">
        <v>0.1507794468081031</v>
      </c>
      <c r="J1048" s="21">
        <v>0.16268240045555754</v>
      </c>
      <c r="K1048" s="21">
        <v>0.156811525894959</v>
      </c>
      <c r="L1048" s="21">
        <v>0.12291588515488613</v>
      </c>
      <c r="N1048" s="21">
        <v>1717.7022464000001</v>
      </c>
      <c r="O1048" s="21">
        <v>854.83226453333339</v>
      </c>
      <c r="P1048" s="21">
        <v>198.04194133333334</v>
      </c>
      <c r="Q1048" s="21">
        <v>664.82804053333336</v>
      </c>
    </row>
    <row r="1049" spans="1:17" x14ac:dyDescent="0.2">
      <c r="A1049" s="20">
        <f t="shared" si="27"/>
        <v>1040</v>
      </c>
      <c r="B1049" s="20" t="s">
        <v>119</v>
      </c>
      <c r="C1049" s="20" t="s">
        <v>103</v>
      </c>
      <c r="D1049" s="21">
        <v>1049837.3999999999</v>
      </c>
      <c r="E1049" s="21">
        <v>625931.1333333333</v>
      </c>
      <c r="F1049" s="21">
        <v>128773.55</v>
      </c>
      <c r="G1049" s="21">
        <v>295132.71666666667</v>
      </c>
      <c r="I1049" s="21">
        <v>0.24699741979091239</v>
      </c>
      <c r="J1049" s="21">
        <v>0.26426449451254858</v>
      </c>
      <c r="K1049" s="21">
        <v>0.260633159526937</v>
      </c>
      <c r="L1049" s="21">
        <v>0.20442700467580602</v>
      </c>
      <c r="N1049" s="21">
        <v>11256.181145600001</v>
      </c>
      <c r="O1049" s="21">
        <v>5609.2266496000002</v>
      </c>
      <c r="P1049" s="21">
        <v>1294.8616533333334</v>
      </c>
      <c r="Q1049" s="21">
        <v>4352.0928426666669</v>
      </c>
    </row>
    <row r="1050" spans="1:17" x14ac:dyDescent="0.2">
      <c r="A1050" s="20">
        <f t="shared" ref="A1050:A1064" si="28">A1049+1</f>
        <v>1041</v>
      </c>
      <c r="B1050" s="20" t="s">
        <v>119</v>
      </c>
      <c r="C1050" s="20" t="s">
        <v>103</v>
      </c>
      <c r="D1050" s="21">
        <v>1559467.25</v>
      </c>
      <c r="E1050" s="21">
        <v>929432.51666666672</v>
      </c>
      <c r="F1050" s="21">
        <v>191777.83333333334</v>
      </c>
      <c r="G1050" s="21">
        <v>438256.9</v>
      </c>
      <c r="I1050" s="21">
        <v>0.36239496139894356</v>
      </c>
      <c r="J1050" s="21">
        <v>0.37605655307483232</v>
      </c>
      <c r="K1050" s="21">
        <v>0.37463493026218708</v>
      </c>
      <c r="L1050" s="21">
        <v>0.32806605011048695</v>
      </c>
      <c r="N1050" s="21">
        <v>16723.014451200001</v>
      </c>
      <c r="O1050" s="21">
        <v>8330.4990037333337</v>
      </c>
      <c r="P1050" s="21">
        <v>1928.2475007999999</v>
      </c>
      <c r="Q1050" s="21">
        <v>6464.2679466666659</v>
      </c>
    </row>
    <row r="1051" spans="1:17" x14ac:dyDescent="0.2">
      <c r="A1051" s="20">
        <f t="shared" si="28"/>
        <v>1042</v>
      </c>
      <c r="B1051" s="20" t="s">
        <v>119</v>
      </c>
      <c r="C1051" s="20" t="s">
        <v>103</v>
      </c>
      <c r="D1051" s="21">
        <v>1601004.25</v>
      </c>
      <c r="E1051" s="21">
        <v>954079.33333333337</v>
      </c>
      <c r="F1051" s="21">
        <v>196912.78333333333</v>
      </c>
      <c r="G1051" s="21">
        <v>450012.13333333336</v>
      </c>
      <c r="I1051" s="21">
        <v>0.39215649108988937</v>
      </c>
      <c r="J1051" s="21">
        <v>0.40459170549409235</v>
      </c>
      <c r="K1051" s="21">
        <v>0.40366783500681819</v>
      </c>
      <c r="L1051" s="21">
        <v>0.36075531144938022</v>
      </c>
      <c r="N1051" s="21">
        <v>17165.397742933335</v>
      </c>
      <c r="O1051" s="21">
        <v>8550.0201642666671</v>
      </c>
      <c r="P1051" s="21">
        <v>1980.8266922666667</v>
      </c>
      <c r="Q1051" s="21">
        <v>6634.5508864000003</v>
      </c>
    </row>
    <row r="1052" spans="1:17" x14ac:dyDescent="0.2">
      <c r="A1052" s="20">
        <f t="shared" si="28"/>
        <v>1043</v>
      </c>
      <c r="B1052" s="20" t="s">
        <v>119</v>
      </c>
      <c r="C1052" s="20" t="s">
        <v>43</v>
      </c>
      <c r="D1052" s="21">
        <v>1601250.8833333333</v>
      </c>
      <c r="E1052" s="21">
        <v>954196.18333333335</v>
      </c>
      <c r="F1052" s="21">
        <v>197065.33333333334</v>
      </c>
      <c r="G1052" s="21">
        <v>449989.36666666664</v>
      </c>
      <c r="I1052" s="21">
        <v>0.39270051478399914</v>
      </c>
      <c r="J1052" s="21">
        <v>0.40513841246937149</v>
      </c>
      <c r="K1052" s="21">
        <v>0.40372514546783134</v>
      </c>
      <c r="L1052" s="21">
        <v>0.36149807299150255</v>
      </c>
      <c r="N1052" s="21">
        <v>17169.999598933333</v>
      </c>
      <c r="O1052" s="21">
        <v>8551.7464917333346</v>
      </c>
      <c r="P1052" s="21">
        <v>1982.5818965333333</v>
      </c>
      <c r="Q1052" s="21">
        <v>6635.6712106666664</v>
      </c>
    </row>
    <row r="1053" spans="1:17" x14ac:dyDescent="0.2">
      <c r="A1053" s="20">
        <f t="shared" si="28"/>
        <v>1044</v>
      </c>
      <c r="B1053" s="20" t="s">
        <v>119</v>
      </c>
      <c r="C1053" s="20" t="s">
        <v>43</v>
      </c>
      <c r="D1053" s="21">
        <v>1601145.8</v>
      </c>
      <c r="E1053" s="21">
        <v>954292.01666666672</v>
      </c>
      <c r="F1053" s="21">
        <v>197040.16666666666</v>
      </c>
      <c r="G1053" s="21">
        <v>449813.61666666664</v>
      </c>
      <c r="I1053" s="21">
        <v>0.39120102126239847</v>
      </c>
      <c r="J1053" s="21">
        <v>0.40357384625506226</v>
      </c>
      <c r="K1053" s="21">
        <v>0.4026664837372414</v>
      </c>
      <c r="L1053" s="21">
        <v>0.35992930286644281</v>
      </c>
      <c r="N1053" s="21">
        <v>17166.024157866668</v>
      </c>
      <c r="O1053" s="21">
        <v>8549.7831423999996</v>
      </c>
      <c r="P1053" s="21">
        <v>1982.4364885333334</v>
      </c>
      <c r="Q1053" s="21">
        <v>6633.8045269333334</v>
      </c>
    </row>
    <row r="1054" spans="1:17" x14ac:dyDescent="0.2">
      <c r="A1054" s="20">
        <f t="shared" si="28"/>
        <v>1045</v>
      </c>
      <c r="B1054" s="20" t="s">
        <v>119</v>
      </c>
      <c r="C1054" s="20" t="s">
        <v>43</v>
      </c>
      <c r="D1054" s="21">
        <v>1600958.4166666667</v>
      </c>
      <c r="E1054" s="21">
        <v>954176.46666666667</v>
      </c>
      <c r="F1054" s="21">
        <v>196850.33333333334</v>
      </c>
      <c r="G1054" s="21">
        <v>449931.61666666664</v>
      </c>
      <c r="I1054" s="21">
        <v>0.44219326083891103</v>
      </c>
      <c r="J1054" s="21">
        <v>0.45882889181854342</v>
      </c>
      <c r="K1054" s="21">
        <v>0.44680559248904839</v>
      </c>
      <c r="L1054" s="21">
        <v>0.40489588943830984</v>
      </c>
      <c r="N1054" s="21">
        <v>17165.879569066667</v>
      </c>
      <c r="O1054" s="21">
        <v>8552.2356906666664</v>
      </c>
      <c r="P1054" s="21">
        <v>1979.136</v>
      </c>
      <c r="Q1054" s="21">
        <v>6634.5078784000007</v>
      </c>
    </row>
    <row r="1055" spans="1:17" x14ac:dyDescent="0.2">
      <c r="A1055" s="20">
        <f t="shared" si="28"/>
        <v>1046</v>
      </c>
      <c r="B1055" s="20" t="s">
        <v>119</v>
      </c>
      <c r="C1055" s="20" t="s">
        <v>43</v>
      </c>
      <c r="D1055" s="21">
        <v>1601318.0833333335</v>
      </c>
      <c r="E1055" s="21">
        <v>954353.8666666667</v>
      </c>
      <c r="F1055" s="21">
        <v>196994.81666666668</v>
      </c>
      <c r="G1055" s="21">
        <v>449969.4</v>
      </c>
      <c r="I1055" s="21">
        <v>0.39171442316504157</v>
      </c>
      <c r="J1055" s="21">
        <v>0.4042858841388533</v>
      </c>
      <c r="K1055" s="21">
        <v>0.40267271084712974</v>
      </c>
      <c r="L1055" s="21">
        <v>0.36025373214267459</v>
      </c>
      <c r="N1055" s="21">
        <v>17167.840187733334</v>
      </c>
      <c r="O1055" s="21">
        <v>8551.6098901333353</v>
      </c>
      <c r="P1055" s="21">
        <v>1981.9399167999998</v>
      </c>
      <c r="Q1055" s="21">
        <v>6634.2903808000001</v>
      </c>
    </row>
    <row r="1056" spans="1:17" x14ac:dyDescent="0.2">
      <c r="A1056" s="20">
        <f t="shared" si="28"/>
        <v>1047</v>
      </c>
      <c r="B1056" s="20" t="s">
        <v>119</v>
      </c>
      <c r="C1056" s="20" t="s">
        <v>43</v>
      </c>
      <c r="D1056" s="21">
        <v>1601470.7333333332</v>
      </c>
      <c r="E1056" s="21">
        <v>954608.91666666663</v>
      </c>
      <c r="F1056" s="21">
        <v>196943.5</v>
      </c>
      <c r="G1056" s="21">
        <v>449918.31666666665</v>
      </c>
      <c r="I1056" s="21">
        <v>0.39115126515372678</v>
      </c>
      <c r="J1056" s="21">
        <v>0.40383974919223026</v>
      </c>
      <c r="K1056" s="21">
        <v>0.40238099099487923</v>
      </c>
      <c r="L1056" s="21">
        <v>0.35931401607380653</v>
      </c>
      <c r="N1056" s="21">
        <v>17167.341567999996</v>
      </c>
      <c r="O1056" s="21">
        <v>8554.5265834666661</v>
      </c>
      <c r="P1056" s="21">
        <v>1980.2936661333331</v>
      </c>
      <c r="Q1056" s="21">
        <v>6632.5213184000004</v>
      </c>
    </row>
    <row r="1057" spans="1:17" x14ac:dyDescent="0.2">
      <c r="A1057" s="20">
        <f t="shared" si="28"/>
        <v>1048</v>
      </c>
      <c r="B1057" s="20" t="s">
        <v>119</v>
      </c>
      <c r="C1057" s="20" t="s">
        <v>43</v>
      </c>
      <c r="D1057" s="21">
        <v>1600745.35</v>
      </c>
      <c r="E1057" s="21">
        <v>954000.43333333335</v>
      </c>
      <c r="F1057" s="21">
        <v>196963.98333333334</v>
      </c>
      <c r="G1057" s="21">
        <v>449780.93333333335</v>
      </c>
      <c r="I1057" s="21">
        <v>0.39086956801092693</v>
      </c>
      <c r="J1057" s="21">
        <v>0.40322113915531765</v>
      </c>
      <c r="K1057" s="21">
        <v>0.40224709703694561</v>
      </c>
      <c r="L1057" s="21">
        <v>0.35968912744041021</v>
      </c>
      <c r="N1057" s="21">
        <v>17162.703803733333</v>
      </c>
      <c r="O1057" s="21">
        <v>8548.6804991999998</v>
      </c>
      <c r="P1057" s="21">
        <v>1981.9078314666665</v>
      </c>
      <c r="Q1057" s="21">
        <v>6632.1154730666667</v>
      </c>
    </row>
    <row r="1058" spans="1:17" x14ac:dyDescent="0.2">
      <c r="A1058" s="20">
        <f t="shared" si="28"/>
        <v>1049</v>
      </c>
      <c r="B1058" s="20" t="s">
        <v>119</v>
      </c>
      <c r="C1058" s="20" t="s">
        <v>43</v>
      </c>
      <c r="D1058" s="21">
        <v>1600888.1</v>
      </c>
      <c r="E1058" s="21">
        <v>954213.08333333337</v>
      </c>
      <c r="F1058" s="21">
        <v>196854</v>
      </c>
      <c r="G1058" s="21">
        <v>449821.01666666666</v>
      </c>
      <c r="I1058" s="21">
        <v>0.39095256851493865</v>
      </c>
      <c r="J1058" s="21">
        <v>0.40346280723287081</v>
      </c>
      <c r="K1058" s="21">
        <v>0.40214684554712288</v>
      </c>
      <c r="L1058" s="21">
        <v>0.35951546098279608</v>
      </c>
      <c r="N1058" s="21">
        <v>17161.227127466667</v>
      </c>
      <c r="O1058" s="21">
        <v>8550.5302528000011</v>
      </c>
      <c r="P1058" s="21">
        <v>1980.0749397333334</v>
      </c>
      <c r="Q1058" s="21">
        <v>6630.6219349333342</v>
      </c>
    </row>
    <row r="1059" spans="1:17" x14ac:dyDescent="0.2">
      <c r="A1059" s="20">
        <f t="shared" si="28"/>
        <v>1050</v>
      </c>
      <c r="B1059" s="20" t="s">
        <v>119</v>
      </c>
      <c r="C1059" s="20" t="s">
        <v>43</v>
      </c>
      <c r="D1059" s="21">
        <v>1601202.7666666666</v>
      </c>
      <c r="E1059" s="21">
        <v>954424.06666666665</v>
      </c>
      <c r="F1059" s="21">
        <v>196985.08333333334</v>
      </c>
      <c r="G1059" s="21">
        <v>449793.61666666664</v>
      </c>
      <c r="I1059" s="21">
        <v>0.38433478556109585</v>
      </c>
      <c r="J1059" s="21">
        <v>0.39696934996260574</v>
      </c>
      <c r="K1059" s="21">
        <v>0.39654371172774927</v>
      </c>
      <c r="L1059" s="21">
        <v>0.35217846288540411</v>
      </c>
      <c r="N1059" s="21">
        <v>17169.677994666668</v>
      </c>
      <c r="O1059" s="21">
        <v>8554.0519936000001</v>
      </c>
      <c r="P1059" s="21">
        <v>1981.249536</v>
      </c>
      <c r="Q1059" s="21">
        <v>6634.3764650666672</v>
      </c>
    </row>
    <row r="1060" spans="1:17" x14ac:dyDescent="0.2">
      <c r="A1060" s="20">
        <f t="shared" si="28"/>
        <v>1051</v>
      </c>
      <c r="B1060" s="20" t="s">
        <v>119</v>
      </c>
      <c r="C1060" s="20" t="s">
        <v>43</v>
      </c>
      <c r="D1060" s="21">
        <v>1601239.9</v>
      </c>
      <c r="E1060" s="21">
        <v>954305.6</v>
      </c>
      <c r="F1060" s="21">
        <v>196962.08333333334</v>
      </c>
      <c r="G1060" s="21">
        <v>449972.21666666667</v>
      </c>
      <c r="I1060" s="21">
        <v>0.37119995991856064</v>
      </c>
      <c r="J1060" s="21">
        <v>0.38399443775313347</v>
      </c>
      <c r="K1060" s="21">
        <v>0.38630412486328802</v>
      </c>
      <c r="L1060" s="21">
        <v>0.33745389943149451</v>
      </c>
      <c r="N1060" s="21">
        <v>17168.743697066668</v>
      </c>
      <c r="O1060" s="21">
        <v>8552.8445610666677</v>
      </c>
      <c r="P1060" s="21">
        <v>1980.2672469333334</v>
      </c>
      <c r="Q1060" s="21">
        <v>6635.6318890666671</v>
      </c>
    </row>
    <row r="1061" spans="1:17" x14ac:dyDescent="0.2">
      <c r="A1061" s="20">
        <f t="shared" si="28"/>
        <v>1052</v>
      </c>
      <c r="B1061" s="20" t="s">
        <v>119</v>
      </c>
      <c r="C1061" s="20" t="s">
        <v>43</v>
      </c>
      <c r="D1061" s="21">
        <v>1600970.7000000002</v>
      </c>
      <c r="E1061" s="21">
        <v>954202.03333333333</v>
      </c>
      <c r="F1061" s="21">
        <v>196879.76666666666</v>
      </c>
      <c r="G1061" s="21">
        <v>449888.9</v>
      </c>
      <c r="I1061" s="21">
        <v>0.37251489714958558</v>
      </c>
      <c r="J1061" s="21">
        <v>0.38534189770293581</v>
      </c>
      <c r="K1061" s="21">
        <v>0.38748555192653111</v>
      </c>
      <c r="L1061" s="21">
        <v>0.33875774281902343</v>
      </c>
      <c r="N1061" s="21">
        <v>17164.662306133334</v>
      </c>
      <c r="O1061" s="21">
        <v>8551.6556288000011</v>
      </c>
      <c r="P1061" s="21">
        <v>1979.1495850666665</v>
      </c>
      <c r="Q1061" s="21">
        <v>6633.8570922666668</v>
      </c>
    </row>
    <row r="1062" spans="1:17" x14ac:dyDescent="0.2">
      <c r="A1062" s="20">
        <f t="shared" si="28"/>
        <v>1053</v>
      </c>
      <c r="B1062" s="20" t="s">
        <v>119</v>
      </c>
      <c r="C1062" s="20" t="s">
        <v>104</v>
      </c>
      <c r="D1062" s="21">
        <v>1601332.8166666667</v>
      </c>
      <c r="E1062" s="21">
        <v>954386.76666666672</v>
      </c>
      <c r="F1062" s="21">
        <v>196965.25</v>
      </c>
      <c r="G1062" s="21">
        <v>449980.8</v>
      </c>
      <c r="I1062" s="21">
        <v>0.3701195898803839</v>
      </c>
      <c r="J1062" s="21">
        <v>0.38309067097989591</v>
      </c>
      <c r="K1062" s="21">
        <v>0.38473397414010846</v>
      </c>
      <c r="L1062" s="21">
        <v>0.33621157869402429</v>
      </c>
      <c r="N1062" s="21">
        <v>17171.606937600001</v>
      </c>
      <c r="O1062" s="21">
        <v>8553.7987242666677</v>
      </c>
      <c r="P1062" s="21">
        <v>1981.1720533333332</v>
      </c>
      <c r="Q1062" s="21">
        <v>6636.63616</v>
      </c>
    </row>
    <row r="1063" spans="1:17" x14ac:dyDescent="0.2">
      <c r="A1063" s="20">
        <f t="shared" si="28"/>
        <v>1054</v>
      </c>
      <c r="B1063" s="20" t="s">
        <v>120</v>
      </c>
      <c r="C1063" s="20" t="s">
        <v>104</v>
      </c>
      <c r="D1063" s="21">
        <v>1601332.8166666667</v>
      </c>
      <c r="E1063" s="21">
        <v>954386.76666666672</v>
      </c>
      <c r="F1063" s="21">
        <v>196965.25</v>
      </c>
      <c r="G1063" s="21">
        <v>449980.8</v>
      </c>
      <c r="I1063" s="21">
        <v>0.3701195898803839</v>
      </c>
      <c r="J1063" s="21">
        <v>0.38309067097989591</v>
      </c>
      <c r="K1063" s="21">
        <v>0.38473397414010846</v>
      </c>
      <c r="L1063" s="21">
        <v>0.33621157869402429</v>
      </c>
      <c r="N1063" s="21">
        <v>17171.606937600001</v>
      </c>
      <c r="O1063" s="21">
        <v>8553.7987242666677</v>
      </c>
      <c r="P1063" s="21">
        <v>1981.1720533333332</v>
      </c>
      <c r="Q1063" s="21">
        <v>6636.63616</v>
      </c>
    </row>
    <row r="1064" spans="1:17" x14ac:dyDescent="0.2">
      <c r="A1064" s="20">
        <f t="shared" si="28"/>
        <v>1055</v>
      </c>
      <c r="B1064" s="20" t="s">
        <v>120</v>
      </c>
      <c r="C1064" s="20" t="s">
        <v>103</v>
      </c>
      <c r="D1064" s="21">
        <v>698098.45</v>
      </c>
      <c r="E1064" s="21">
        <v>415937.78333333333</v>
      </c>
      <c r="F1064" s="21">
        <v>86034.616666666669</v>
      </c>
      <c r="G1064" s="21">
        <v>196126.05</v>
      </c>
      <c r="I1064" s="21">
        <v>0.23782116144697549</v>
      </c>
      <c r="J1064" s="21">
        <v>0.2523630947689412</v>
      </c>
      <c r="K1064" s="21">
        <v>0.24974286028666368</v>
      </c>
      <c r="L1064" s="21">
        <v>0.201751407831851</v>
      </c>
      <c r="N1064" s="21">
        <v>7485.2601173333342</v>
      </c>
      <c r="O1064" s="21">
        <v>3728.5905066666669</v>
      </c>
      <c r="P1064" s="21">
        <v>865.04570880000006</v>
      </c>
      <c r="Q1064" s="21">
        <v>2891.6239018666665</v>
      </c>
    </row>
    <row r="1065" spans="1:17" x14ac:dyDescent="0.2">
      <c r="A1065" s="20">
        <f t="shared" ref="A1065:A1079" si="29">A1064+1</f>
        <v>1056</v>
      </c>
      <c r="B1065" s="20" t="s">
        <v>120</v>
      </c>
      <c r="C1065" s="20" t="s">
        <v>103</v>
      </c>
      <c r="D1065" s="21">
        <v>192869.88333333333</v>
      </c>
      <c r="E1065" s="21">
        <v>114941.75</v>
      </c>
      <c r="F1065" s="21">
        <v>23712.966666666667</v>
      </c>
      <c r="G1065" s="21">
        <v>54215.166666666664</v>
      </c>
      <c r="I1065" s="21">
        <v>0.15177690641696004</v>
      </c>
      <c r="J1065" s="21">
        <v>0.1639557335200946</v>
      </c>
      <c r="K1065" s="21">
        <v>0.15869185775995973</v>
      </c>
      <c r="L1065" s="21">
        <v>0.12293203131964917</v>
      </c>
      <c r="N1065" s="21">
        <v>2068.4126207999998</v>
      </c>
      <c r="O1065" s="21">
        <v>1029.8763946666666</v>
      </c>
      <c r="P1065" s="21">
        <v>238.40023893333333</v>
      </c>
      <c r="Q1065" s="21">
        <v>800.13598719999993</v>
      </c>
    </row>
    <row r="1066" spans="1:17" x14ac:dyDescent="0.2">
      <c r="A1066" s="20">
        <f t="shared" si="29"/>
        <v>1057</v>
      </c>
      <c r="B1066" s="20" t="s">
        <v>120</v>
      </c>
      <c r="C1066" s="20" t="s">
        <v>103</v>
      </c>
      <c r="D1066" s="21">
        <v>160036.16666666669</v>
      </c>
      <c r="E1066" s="21">
        <v>95329.066666666666</v>
      </c>
      <c r="F1066" s="21">
        <v>19698.55</v>
      </c>
      <c r="G1066" s="21">
        <v>45008.55</v>
      </c>
      <c r="I1066" s="21">
        <v>0.15085675487936581</v>
      </c>
      <c r="J1066" s="21">
        <v>0.16277473869459891</v>
      </c>
      <c r="K1066" s="21">
        <v>0.15663902842256577</v>
      </c>
      <c r="L1066" s="21">
        <v>0.12308352783341536</v>
      </c>
      <c r="N1066" s="21">
        <v>1716.9540437333335</v>
      </c>
      <c r="O1066" s="21">
        <v>854.3361706666667</v>
      </c>
      <c r="P1066" s="21">
        <v>198.02917546666669</v>
      </c>
      <c r="Q1066" s="21">
        <v>664.58869760000005</v>
      </c>
    </row>
    <row r="1067" spans="1:17" x14ac:dyDescent="0.2">
      <c r="A1067" s="20">
        <f t="shared" si="29"/>
        <v>1058</v>
      </c>
      <c r="B1067" s="20" t="s">
        <v>120</v>
      </c>
      <c r="C1067" s="20" t="s">
        <v>43</v>
      </c>
      <c r="D1067" s="21">
        <v>160199.78333333333</v>
      </c>
      <c r="E1067" s="21">
        <v>95507.05</v>
      </c>
      <c r="F1067" s="21">
        <v>19686.583333333332</v>
      </c>
      <c r="G1067" s="21">
        <v>45006.15</v>
      </c>
      <c r="I1067" s="21">
        <v>0.15121361358478744</v>
      </c>
      <c r="J1067" s="21">
        <v>0.16313606517354828</v>
      </c>
      <c r="K1067" s="21">
        <v>0.15690813709844689</v>
      </c>
      <c r="L1067" s="21">
        <v>0.12342221414925146</v>
      </c>
      <c r="N1067" s="21">
        <v>1718.5076565333334</v>
      </c>
      <c r="O1067" s="21">
        <v>855.89640533333329</v>
      </c>
      <c r="P1067" s="21">
        <v>197.82785706666667</v>
      </c>
      <c r="Q1067" s="21">
        <v>664.78339413333333</v>
      </c>
    </row>
    <row r="1068" spans="1:17" x14ac:dyDescent="0.2">
      <c r="A1068" s="20">
        <f t="shared" si="29"/>
        <v>1059</v>
      </c>
      <c r="B1068" s="20" t="s">
        <v>120</v>
      </c>
      <c r="C1068" s="20" t="s">
        <v>43</v>
      </c>
      <c r="D1068" s="21">
        <v>160056.33333333334</v>
      </c>
      <c r="E1068" s="21">
        <v>95348.683333333334</v>
      </c>
      <c r="F1068" s="21">
        <v>19706.650000000001</v>
      </c>
      <c r="G1068" s="21">
        <v>45001</v>
      </c>
      <c r="I1068" s="21">
        <v>0.15114725450830852</v>
      </c>
      <c r="J1068" s="21">
        <v>0.16311265808424905</v>
      </c>
      <c r="K1068" s="21">
        <v>0.15731218903263619</v>
      </c>
      <c r="L1068" s="21">
        <v>0.12309508492403873</v>
      </c>
      <c r="N1068" s="21">
        <v>1716.7875413333334</v>
      </c>
      <c r="O1068" s="21">
        <v>854.55803733333335</v>
      </c>
      <c r="P1068" s="21">
        <v>198.27370666666667</v>
      </c>
      <c r="Q1068" s="21">
        <v>663.95579733333341</v>
      </c>
    </row>
    <row r="1069" spans="1:17" x14ac:dyDescent="0.2">
      <c r="A1069" s="20">
        <f t="shared" si="29"/>
        <v>1060</v>
      </c>
      <c r="B1069" s="20" t="s">
        <v>120</v>
      </c>
      <c r="C1069" s="20" t="s">
        <v>43</v>
      </c>
      <c r="D1069" s="21">
        <v>160111.25</v>
      </c>
      <c r="E1069" s="21">
        <v>95403.05</v>
      </c>
      <c r="F1069" s="21">
        <v>19676.783333333333</v>
      </c>
      <c r="G1069" s="21">
        <v>45031.416666666664</v>
      </c>
      <c r="I1069" s="21">
        <v>0.15111917484457421</v>
      </c>
      <c r="J1069" s="21">
        <v>0.16312140719470361</v>
      </c>
      <c r="K1069" s="21">
        <v>0.15707144460434336</v>
      </c>
      <c r="L1069" s="21">
        <v>0.12309049644970085</v>
      </c>
      <c r="N1069" s="21">
        <v>1717.2736682666664</v>
      </c>
      <c r="O1069" s="21">
        <v>855.4522624</v>
      </c>
      <c r="P1069" s="21">
        <v>198.03286186666665</v>
      </c>
      <c r="Q1069" s="21">
        <v>663.78854399999989</v>
      </c>
    </row>
    <row r="1070" spans="1:17" x14ac:dyDescent="0.2">
      <c r="A1070" s="20">
        <f t="shared" si="29"/>
        <v>1061</v>
      </c>
      <c r="B1070" s="20" t="s">
        <v>120</v>
      </c>
      <c r="C1070" s="20" t="s">
        <v>43</v>
      </c>
      <c r="D1070" s="21">
        <v>160067.21666666667</v>
      </c>
      <c r="E1070" s="21">
        <v>95391.15</v>
      </c>
      <c r="F1070" s="21">
        <v>19718.916666666668</v>
      </c>
      <c r="G1070" s="21">
        <v>44957.15</v>
      </c>
      <c r="I1070" s="21">
        <v>0.15105270119334241</v>
      </c>
      <c r="J1070" s="21">
        <v>0.16291617024570237</v>
      </c>
      <c r="K1070" s="21">
        <v>0.15698621290047204</v>
      </c>
      <c r="L1070" s="21">
        <v>0.12327797840091435</v>
      </c>
      <c r="N1070" s="21">
        <v>1715.944584533333</v>
      </c>
      <c r="O1070" s="21">
        <v>855.05679360000011</v>
      </c>
      <c r="P1070" s="21">
        <v>198.10440533333335</v>
      </c>
      <c r="Q1070" s="21">
        <v>662.78338559999997</v>
      </c>
    </row>
    <row r="1071" spans="1:17" x14ac:dyDescent="0.2">
      <c r="A1071" s="20">
        <f t="shared" si="29"/>
        <v>1062</v>
      </c>
      <c r="B1071" s="20" t="s">
        <v>120</v>
      </c>
      <c r="C1071" s="20" t="s">
        <v>43</v>
      </c>
      <c r="D1071" s="21">
        <v>160126.46666666667</v>
      </c>
      <c r="E1071" s="21">
        <v>95448.916666666672</v>
      </c>
      <c r="F1071" s="21">
        <v>19698.016666666666</v>
      </c>
      <c r="G1071" s="21">
        <v>44979.533333333333</v>
      </c>
      <c r="I1071" s="21">
        <v>0.15108916067175238</v>
      </c>
      <c r="J1071" s="21">
        <v>0.16305506715197571</v>
      </c>
      <c r="K1071" s="21">
        <v>0.15724620499018091</v>
      </c>
      <c r="L1071" s="21">
        <v>0.12300051060260001</v>
      </c>
      <c r="N1071" s="21">
        <v>1715.6711082666666</v>
      </c>
      <c r="O1071" s="21">
        <v>855.19182506666664</v>
      </c>
      <c r="P1071" s="21">
        <v>197.94684586666668</v>
      </c>
      <c r="Q1071" s="21">
        <v>662.53243733333329</v>
      </c>
    </row>
    <row r="1072" spans="1:17" x14ac:dyDescent="0.2">
      <c r="A1072" s="20">
        <f t="shared" si="29"/>
        <v>1063</v>
      </c>
      <c r="B1072" s="20" t="s">
        <v>120</v>
      </c>
      <c r="C1072" s="20" t="s">
        <v>43</v>
      </c>
      <c r="D1072" s="21">
        <v>160080.96666666667</v>
      </c>
      <c r="E1072" s="21">
        <v>95424.183333333334</v>
      </c>
      <c r="F1072" s="21">
        <v>19682.016666666666</v>
      </c>
      <c r="G1072" s="21">
        <v>44974.76666666667</v>
      </c>
      <c r="I1072" s="21">
        <v>0.15097660454740716</v>
      </c>
      <c r="J1072" s="21">
        <v>0.16288766841249711</v>
      </c>
      <c r="K1072" s="21">
        <v>0.15704600900483606</v>
      </c>
      <c r="L1072" s="21">
        <v>0.12304846273058299</v>
      </c>
      <c r="N1072" s="21">
        <v>1715.2360448000002</v>
      </c>
      <c r="O1072" s="21">
        <v>854.75082239999983</v>
      </c>
      <c r="P1072" s="21">
        <v>197.97968213333334</v>
      </c>
      <c r="Q1072" s="21">
        <v>662.50554026666657</v>
      </c>
    </row>
    <row r="1073" spans="1:17" x14ac:dyDescent="0.2">
      <c r="A1073" s="20">
        <f t="shared" si="29"/>
        <v>1064</v>
      </c>
      <c r="B1073" s="20" t="s">
        <v>120</v>
      </c>
      <c r="C1073" s="20" t="s">
        <v>43</v>
      </c>
      <c r="D1073" s="21">
        <v>160126.79999999999</v>
      </c>
      <c r="E1073" s="21">
        <v>95433.233333333337</v>
      </c>
      <c r="F1073" s="21">
        <v>19697.7</v>
      </c>
      <c r="G1073" s="21">
        <v>44995.866666666669</v>
      </c>
      <c r="I1073" s="21">
        <v>0.15082851631748506</v>
      </c>
      <c r="J1073" s="21">
        <v>0.16258959667090117</v>
      </c>
      <c r="K1073" s="21">
        <v>0.15691412279944697</v>
      </c>
      <c r="L1073" s="21">
        <v>0.12321997205669261</v>
      </c>
      <c r="N1073" s="21">
        <v>1715.9132501333333</v>
      </c>
      <c r="O1073" s="21">
        <v>854.89718613333343</v>
      </c>
      <c r="P1073" s="21">
        <v>198.05334186666667</v>
      </c>
      <c r="Q1073" s="21">
        <v>662.96272213333339</v>
      </c>
    </row>
    <row r="1074" spans="1:17" x14ac:dyDescent="0.2">
      <c r="A1074" s="20">
        <f t="shared" si="29"/>
        <v>1065</v>
      </c>
      <c r="B1074" s="20" t="s">
        <v>120</v>
      </c>
      <c r="C1074" s="20" t="s">
        <v>43</v>
      </c>
      <c r="D1074" s="21">
        <v>160098.76666666666</v>
      </c>
      <c r="E1074" s="21">
        <v>95411.4</v>
      </c>
      <c r="F1074" s="21">
        <v>19692.683333333334</v>
      </c>
      <c r="G1074" s="21">
        <v>44994.683333333334</v>
      </c>
      <c r="I1074" s="21">
        <v>0.15099499704661476</v>
      </c>
      <c r="J1074" s="21">
        <v>0.16290791421849662</v>
      </c>
      <c r="K1074" s="21">
        <v>0.15680222434559027</v>
      </c>
      <c r="L1074" s="21">
        <v>0.12319197897825705</v>
      </c>
      <c r="N1074" s="21">
        <v>1716.7639210666669</v>
      </c>
      <c r="O1074" s="21">
        <v>855.10178133333318</v>
      </c>
      <c r="P1074" s="21">
        <v>198.06460586666668</v>
      </c>
      <c r="Q1074" s="21">
        <v>663.59753386666671</v>
      </c>
    </row>
    <row r="1075" spans="1:17" x14ac:dyDescent="0.2">
      <c r="A1075" s="20">
        <f t="shared" si="29"/>
        <v>1066</v>
      </c>
      <c r="B1075" s="20" t="s">
        <v>120</v>
      </c>
      <c r="C1075" s="20" t="s">
        <v>43</v>
      </c>
      <c r="D1075" s="21">
        <v>159974.86666666667</v>
      </c>
      <c r="E1075" s="21">
        <v>95306.383333333331</v>
      </c>
      <c r="F1075" s="21">
        <v>19660.599999999999</v>
      </c>
      <c r="G1075" s="21">
        <v>45007.883333333331</v>
      </c>
      <c r="I1075" s="21">
        <v>0.15095136152637309</v>
      </c>
      <c r="J1075" s="21">
        <v>0.16284423848490037</v>
      </c>
      <c r="K1075" s="21">
        <v>0.15684935522483207</v>
      </c>
      <c r="L1075" s="21">
        <v>0.12319122057506222</v>
      </c>
      <c r="N1075" s="21">
        <v>1715.1399935999996</v>
      </c>
      <c r="O1075" s="21">
        <v>853.7656661333333</v>
      </c>
      <c r="P1075" s="21">
        <v>197.42248960000003</v>
      </c>
      <c r="Q1075" s="21">
        <v>663.95183786666666</v>
      </c>
    </row>
    <row r="1076" spans="1:17" x14ac:dyDescent="0.2">
      <c r="A1076" s="20">
        <f t="shared" si="29"/>
        <v>1067</v>
      </c>
      <c r="B1076" s="20" t="s">
        <v>120</v>
      </c>
      <c r="C1076" s="20" t="s">
        <v>43</v>
      </c>
      <c r="D1076" s="21">
        <v>160120.45000000001</v>
      </c>
      <c r="E1076" s="21">
        <v>95386.75</v>
      </c>
      <c r="F1076" s="21">
        <v>19684.133333333335</v>
      </c>
      <c r="G1076" s="21">
        <v>45049.566666666666</v>
      </c>
      <c r="I1076" s="21">
        <v>0.15090300458186323</v>
      </c>
      <c r="J1076" s="21">
        <v>0.16280342954690596</v>
      </c>
      <c r="K1076" s="21">
        <v>0.15679671020991526</v>
      </c>
      <c r="L1076" s="21">
        <v>0.12313014368617678</v>
      </c>
      <c r="N1076" s="21">
        <v>1716.9978026666665</v>
      </c>
      <c r="O1076" s="21">
        <v>854.93616640000005</v>
      </c>
      <c r="P1076" s="21">
        <v>198.04084906666668</v>
      </c>
      <c r="Q1076" s="21">
        <v>664.02078719999997</v>
      </c>
    </row>
    <row r="1077" spans="1:17" x14ac:dyDescent="0.2">
      <c r="A1077" s="20">
        <f t="shared" si="29"/>
        <v>1068</v>
      </c>
      <c r="B1077" s="20" t="s">
        <v>120</v>
      </c>
      <c r="C1077" s="20" t="s">
        <v>104</v>
      </c>
      <c r="D1077" s="21">
        <v>160169.41666666666</v>
      </c>
      <c r="E1077" s="21">
        <v>95491.983333333337</v>
      </c>
      <c r="F1077" s="21">
        <v>19670.150000000001</v>
      </c>
      <c r="G1077" s="21">
        <v>45007.283333333333</v>
      </c>
      <c r="I1077" s="21">
        <v>0.15088935111936164</v>
      </c>
      <c r="J1077" s="21">
        <v>0.16281101013889648</v>
      </c>
      <c r="K1077" s="21">
        <v>0.15706307272694919</v>
      </c>
      <c r="L1077" s="21">
        <v>0.12289697297141167</v>
      </c>
      <c r="N1077" s="21">
        <v>1716.9883136000001</v>
      </c>
      <c r="O1077" s="21">
        <v>855.73713920000012</v>
      </c>
      <c r="P1077" s="21">
        <v>198.00992426666667</v>
      </c>
      <c r="Q1077" s="21">
        <v>663.24125013333332</v>
      </c>
    </row>
    <row r="1078" spans="1:17" x14ac:dyDescent="0.2">
      <c r="A1078" s="20">
        <f t="shared" si="29"/>
        <v>1069</v>
      </c>
      <c r="B1078" s="20" t="s">
        <v>121</v>
      </c>
      <c r="C1078" s="20" t="s">
        <v>104</v>
      </c>
      <c r="D1078" s="21">
        <v>160169.41666666666</v>
      </c>
      <c r="E1078" s="21">
        <v>95491.983333333337</v>
      </c>
      <c r="F1078" s="21">
        <v>19670.150000000001</v>
      </c>
      <c r="G1078" s="21">
        <v>45007.283333333333</v>
      </c>
      <c r="I1078" s="21">
        <v>0.15088935111936164</v>
      </c>
      <c r="J1078" s="21">
        <v>0.16281101013889648</v>
      </c>
      <c r="K1078" s="21">
        <v>0.15706307272694919</v>
      </c>
      <c r="L1078" s="21">
        <v>0.12289697297141167</v>
      </c>
      <c r="N1078" s="21">
        <v>1716.9883136000001</v>
      </c>
      <c r="O1078" s="21">
        <v>855.73713920000012</v>
      </c>
      <c r="P1078" s="21">
        <v>198.00992426666667</v>
      </c>
      <c r="Q1078" s="21">
        <v>663.24125013333332</v>
      </c>
    </row>
    <row r="1079" spans="1:17" x14ac:dyDescent="0.2">
      <c r="A1079" s="20">
        <f t="shared" si="29"/>
        <v>1070</v>
      </c>
      <c r="B1079" s="20" t="s">
        <v>121</v>
      </c>
      <c r="C1079" s="20" t="s">
        <v>103</v>
      </c>
      <c r="D1079" s="21">
        <v>1045664.4166666667</v>
      </c>
      <c r="E1079" s="21">
        <v>623261.25</v>
      </c>
      <c r="F1079" s="21">
        <v>128369.53333333334</v>
      </c>
      <c r="G1079" s="21">
        <v>294033.63333333336</v>
      </c>
      <c r="I1079" s="21">
        <v>0.24774790541866801</v>
      </c>
      <c r="J1079" s="21">
        <v>0.26502998180939374</v>
      </c>
      <c r="K1079" s="21">
        <v>0.26142003333605118</v>
      </c>
      <c r="L1079" s="21">
        <v>0.20514620345586315</v>
      </c>
      <c r="N1079" s="21">
        <v>11211.570517333334</v>
      </c>
      <c r="O1079" s="21">
        <v>5585.0452992</v>
      </c>
      <c r="P1079" s="21">
        <v>1291.2276821333332</v>
      </c>
      <c r="Q1079" s="21">
        <v>4335.297536</v>
      </c>
    </row>
    <row r="1080" spans="1:17" x14ac:dyDescent="0.2">
      <c r="A1080" s="20">
        <f t="shared" ref="A1080:A1094" si="30">A1079+1</f>
        <v>1071</v>
      </c>
      <c r="B1080" s="20" t="s">
        <v>121</v>
      </c>
      <c r="C1080" s="20" t="s">
        <v>103</v>
      </c>
      <c r="D1080" s="21">
        <v>1559552.7666666666</v>
      </c>
      <c r="E1080" s="21">
        <v>929555.75</v>
      </c>
      <c r="F1080" s="21">
        <v>191745.86666666667</v>
      </c>
      <c r="G1080" s="21">
        <v>438251.15</v>
      </c>
      <c r="I1080" s="21">
        <v>0.35406469840937094</v>
      </c>
      <c r="J1080" s="21">
        <v>0.36788012250296265</v>
      </c>
      <c r="K1080" s="21">
        <v>0.36741971821730707</v>
      </c>
      <c r="L1080" s="21">
        <v>0.31891823786429313</v>
      </c>
      <c r="N1080" s="21">
        <v>16719.996245333336</v>
      </c>
      <c r="O1080" s="21">
        <v>8330.4075264000003</v>
      </c>
      <c r="P1080" s="21">
        <v>1928.4112042666666</v>
      </c>
      <c r="Q1080" s="21">
        <v>6461.177514666666</v>
      </c>
    </row>
    <row r="1081" spans="1:17" x14ac:dyDescent="0.2">
      <c r="A1081" s="20">
        <f t="shared" si="30"/>
        <v>1072</v>
      </c>
      <c r="B1081" s="20" t="s">
        <v>121</v>
      </c>
      <c r="C1081" s="20" t="s">
        <v>103</v>
      </c>
      <c r="D1081" s="21">
        <v>1601119.8833333333</v>
      </c>
      <c r="E1081" s="21">
        <v>954231.21666666667</v>
      </c>
      <c r="F1081" s="21">
        <v>196874.53333333333</v>
      </c>
      <c r="G1081" s="21">
        <v>450014.13333333336</v>
      </c>
      <c r="I1081" s="21">
        <v>0.36839229243431731</v>
      </c>
      <c r="J1081" s="21">
        <v>0.38136505165336149</v>
      </c>
      <c r="K1081" s="21">
        <v>0.38328797909531553</v>
      </c>
      <c r="L1081" s="21">
        <v>0.33436759845468556</v>
      </c>
      <c r="N1081" s="21">
        <v>17164.559633066667</v>
      </c>
      <c r="O1081" s="21">
        <v>8551.1817215999999</v>
      </c>
      <c r="P1081" s="21">
        <v>1980.5248853333333</v>
      </c>
      <c r="Q1081" s="21">
        <v>6632.8530261333335</v>
      </c>
    </row>
    <row r="1082" spans="1:17" x14ac:dyDescent="0.2">
      <c r="A1082" s="20">
        <f t="shared" si="30"/>
        <v>1073</v>
      </c>
      <c r="B1082" s="20" t="s">
        <v>121</v>
      </c>
      <c r="C1082" s="20" t="s">
        <v>43</v>
      </c>
      <c r="D1082" s="21">
        <v>1601128.95</v>
      </c>
      <c r="E1082" s="21">
        <v>954189.16666666663</v>
      </c>
      <c r="F1082" s="21">
        <v>197023.2</v>
      </c>
      <c r="G1082" s="21">
        <v>449916.58333333331</v>
      </c>
      <c r="I1082" s="21">
        <v>0.37076244943710912</v>
      </c>
      <c r="J1082" s="21">
        <v>0.38359016674715968</v>
      </c>
      <c r="K1082" s="21">
        <v>0.38558024393404772</v>
      </c>
      <c r="L1082" s="21">
        <v>0.33706838538032696</v>
      </c>
      <c r="N1082" s="21">
        <v>17163.967487999998</v>
      </c>
      <c r="O1082" s="21">
        <v>8549.5682389333342</v>
      </c>
      <c r="P1082" s="21">
        <v>1980.7722154666667</v>
      </c>
      <c r="Q1082" s="21">
        <v>6633.6270335999998</v>
      </c>
    </row>
    <row r="1083" spans="1:17" x14ac:dyDescent="0.2">
      <c r="A1083" s="20">
        <f t="shared" si="30"/>
        <v>1074</v>
      </c>
      <c r="B1083" s="20" t="s">
        <v>121</v>
      </c>
      <c r="C1083" s="20" t="s">
        <v>43</v>
      </c>
      <c r="D1083" s="21">
        <v>1601273.45</v>
      </c>
      <c r="E1083" s="21">
        <v>954289.65</v>
      </c>
      <c r="F1083" s="21">
        <v>196916.85</v>
      </c>
      <c r="G1083" s="21">
        <v>450066.95</v>
      </c>
      <c r="I1083" s="21">
        <v>0.37423308759870672</v>
      </c>
      <c r="J1083" s="21">
        <v>0.38683351861076282</v>
      </c>
      <c r="K1083" s="21">
        <v>0.38905257887614325</v>
      </c>
      <c r="L1083" s="21">
        <v>0.34103209729870931</v>
      </c>
      <c r="N1083" s="21">
        <v>17172.295065600003</v>
      </c>
      <c r="O1083" s="21">
        <v>8553.270613333334</v>
      </c>
      <c r="P1083" s="21">
        <v>1980.8149504</v>
      </c>
      <c r="Q1083" s="21">
        <v>6638.2095018666669</v>
      </c>
    </row>
    <row r="1084" spans="1:17" x14ac:dyDescent="0.2">
      <c r="A1084" s="20">
        <f t="shared" si="30"/>
        <v>1075</v>
      </c>
      <c r="B1084" s="20" t="s">
        <v>121</v>
      </c>
      <c r="C1084" s="20" t="s">
        <v>43</v>
      </c>
      <c r="D1084" s="21">
        <v>1601025.9666666666</v>
      </c>
      <c r="E1084" s="21">
        <v>954191.15</v>
      </c>
      <c r="F1084" s="21">
        <v>196992.43333333332</v>
      </c>
      <c r="G1084" s="21">
        <v>449842.38333333336</v>
      </c>
      <c r="I1084" s="21">
        <v>0.37233106269211247</v>
      </c>
      <c r="J1084" s="21">
        <v>0.38525940457527819</v>
      </c>
      <c r="K1084" s="21">
        <v>0.38687674145859752</v>
      </c>
      <c r="L1084" s="21">
        <v>0.33853811959248092</v>
      </c>
      <c r="N1084" s="21">
        <v>17161.457595733333</v>
      </c>
      <c r="O1084" s="21">
        <v>8549.4339584000008</v>
      </c>
      <c r="P1084" s="21">
        <v>1981.5348906666666</v>
      </c>
      <c r="Q1084" s="21">
        <v>6630.4887466666669</v>
      </c>
    </row>
    <row r="1085" spans="1:17" x14ac:dyDescent="0.2">
      <c r="A1085" s="20">
        <f t="shared" si="30"/>
        <v>1076</v>
      </c>
      <c r="B1085" s="20" t="s">
        <v>121</v>
      </c>
      <c r="C1085" s="20" t="s">
        <v>43</v>
      </c>
      <c r="D1085" s="21">
        <v>1601039.5833333333</v>
      </c>
      <c r="E1085" s="21">
        <v>954159.1</v>
      </c>
      <c r="F1085" s="21">
        <v>196862.66666666666</v>
      </c>
      <c r="G1085" s="21">
        <v>450017.81666666665</v>
      </c>
      <c r="I1085" s="21">
        <v>0.37373565494294725</v>
      </c>
      <c r="J1085" s="21">
        <v>0.38646655138540315</v>
      </c>
      <c r="K1085" s="21">
        <v>0.38848866350145955</v>
      </c>
      <c r="L1085" s="21">
        <v>0.34028894074527199</v>
      </c>
      <c r="N1085" s="21">
        <v>17163.999573333331</v>
      </c>
      <c r="O1085" s="21">
        <v>8551.3652906666666</v>
      </c>
      <c r="P1085" s="21">
        <v>1979.9006549333333</v>
      </c>
      <c r="Q1085" s="21">
        <v>6632.7336277333334</v>
      </c>
    </row>
    <row r="1086" spans="1:17" x14ac:dyDescent="0.2">
      <c r="A1086" s="20">
        <f t="shared" si="30"/>
        <v>1077</v>
      </c>
      <c r="B1086" s="20" t="s">
        <v>121</v>
      </c>
      <c r="C1086" s="20" t="s">
        <v>43</v>
      </c>
      <c r="D1086" s="21">
        <v>1601323.2333333334</v>
      </c>
      <c r="E1086" s="21">
        <v>954433.2</v>
      </c>
      <c r="F1086" s="21">
        <v>196958.61666666667</v>
      </c>
      <c r="G1086" s="21">
        <v>449931.41666666669</v>
      </c>
      <c r="I1086" s="21">
        <v>0.37476818969112152</v>
      </c>
      <c r="J1086" s="21">
        <v>0.38741156913862596</v>
      </c>
      <c r="K1086" s="21">
        <v>0.38940940986164863</v>
      </c>
      <c r="L1086" s="21">
        <v>0.34153873510722099</v>
      </c>
      <c r="N1086" s="21">
        <v>17168.320034133332</v>
      </c>
      <c r="O1086" s="21">
        <v>8553.5666858666664</v>
      </c>
      <c r="P1086" s="21">
        <v>1980.7442261333335</v>
      </c>
      <c r="Q1086" s="21">
        <v>6634.0091221333332</v>
      </c>
    </row>
    <row r="1087" spans="1:17" x14ac:dyDescent="0.2">
      <c r="A1087" s="20">
        <f t="shared" si="30"/>
        <v>1078</v>
      </c>
      <c r="B1087" s="20" t="s">
        <v>121</v>
      </c>
      <c r="C1087" s="20" t="s">
        <v>43</v>
      </c>
      <c r="D1087" s="21">
        <v>1601054.65</v>
      </c>
      <c r="E1087" s="21">
        <v>954353</v>
      </c>
      <c r="F1087" s="21">
        <v>196901.45</v>
      </c>
      <c r="G1087" s="21">
        <v>449800.2</v>
      </c>
      <c r="I1087" s="21">
        <v>0.37184662386966821</v>
      </c>
      <c r="J1087" s="21">
        <v>0.38474052221766997</v>
      </c>
      <c r="K1087" s="21">
        <v>0.38595199239687333</v>
      </c>
      <c r="L1087" s="21">
        <v>0.33831462880630114</v>
      </c>
      <c r="N1087" s="21">
        <v>17165.524104533331</v>
      </c>
      <c r="O1087" s="21">
        <v>8552.2285226666663</v>
      </c>
      <c r="P1087" s="21">
        <v>1980.5985450666667</v>
      </c>
      <c r="Q1087" s="21">
        <v>6632.6970368000002</v>
      </c>
    </row>
    <row r="1088" spans="1:17" x14ac:dyDescent="0.2">
      <c r="A1088" s="20">
        <f t="shared" si="30"/>
        <v>1079</v>
      </c>
      <c r="B1088" s="20" t="s">
        <v>121</v>
      </c>
      <c r="C1088" s="20" t="s">
        <v>43</v>
      </c>
      <c r="D1088" s="21">
        <v>1600992.25</v>
      </c>
      <c r="E1088" s="21">
        <v>954167.45</v>
      </c>
      <c r="F1088" s="21">
        <v>196895.85</v>
      </c>
      <c r="G1088" s="21">
        <v>449928.95</v>
      </c>
      <c r="I1088" s="21">
        <v>0.37235139280030871</v>
      </c>
      <c r="J1088" s="21">
        <v>0.38527831554443964</v>
      </c>
      <c r="K1088" s="21">
        <v>0.3867044031146416</v>
      </c>
      <c r="L1088" s="21">
        <v>0.3386560791802054</v>
      </c>
      <c r="N1088" s="21">
        <v>17167.635933866666</v>
      </c>
      <c r="O1088" s="21">
        <v>8550.3507797333332</v>
      </c>
      <c r="P1088" s="21">
        <v>1979.8638591999998</v>
      </c>
      <c r="Q1088" s="21">
        <v>6637.4212949333332</v>
      </c>
    </row>
    <row r="1089" spans="1:17" x14ac:dyDescent="0.2">
      <c r="A1089" s="20">
        <f t="shared" si="30"/>
        <v>1080</v>
      </c>
      <c r="B1089" s="20" t="s">
        <v>121</v>
      </c>
      <c r="C1089" s="20" t="s">
        <v>43</v>
      </c>
      <c r="D1089" s="21">
        <v>1601156.9166666665</v>
      </c>
      <c r="E1089" s="21">
        <v>954334.7</v>
      </c>
      <c r="F1089" s="21">
        <v>196893.95</v>
      </c>
      <c r="G1089" s="21">
        <v>449928.26666666666</v>
      </c>
      <c r="I1089" s="21">
        <v>0.37593663430759938</v>
      </c>
      <c r="J1089" s="21">
        <v>0.38880284151531602</v>
      </c>
      <c r="K1089" s="21">
        <v>0.3906064823220825</v>
      </c>
      <c r="L1089" s="21">
        <v>0.3422266555379791</v>
      </c>
      <c r="N1089" s="21">
        <v>17165.743377066668</v>
      </c>
      <c r="O1089" s="21">
        <v>8550.4968704000003</v>
      </c>
      <c r="P1089" s="21">
        <v>1980.3369471999999</v>
      </c>
      <c r="Q1089" s="21">
        <v>6634.9095594666669</v>
      </c>
    </row>
    <row r="1090" spans="1:17" x14ac:dyDescent="0.2">
      <c r="A1090" s="20">
        <f t="shared" si="30"/>
        <v>1081</v>
      </c>
      <c r="B1090" s="20" t="s">
        <v>121</v>
      </c>
      <c r="C1090" s="20" t="s">
        <v>43</v>
      </c>
      <c r="D1090" s="21">
        <v>1601112.8499999999</v>
      </c>
      <c r="E1090" s="21">
        <v>954312.91666666663</v>
      </c>
      <c r="F1090" s="21">
        <v>196915.43333333332</v>
      </c>
      <c r="G1090" s="21">
        <v>449884.5</v>
      </c>
      <c r="I1090" s="21">
        <v>0.37298013342199249</v>
      </c>
      <c r="J1090" s="21">
        <v>0.38587557054792038</v>
      </c>
      <c r="K1090" s="21">
        <v>0.38738169837034953</v>
      </c>
      <c r="L1090" s="21">
        <v>0.33932222207403606</v>
      </c>
      <c r="N1090" s="21">
        <v>17166.670233600002</v>
      </c>
      <c r="O1090" s="21">
        <v>8551.7736618666677</v>
      </c>
      <c r="P1090" s="21">
        <v>1980.0851797333332</v>
      </c>
      <c r="Q1090" s="21">
        <v>6634.8113919999996</v>
      </c>
    </row>
    <row r="1091" spans="1:17" x14ac:dyDescent="0.2">
      <c r="A1091" s="20">
        <f t="shared" si="30"/>
        <v>1082</v>
      </c>
      <c r="B1091" s="20" t="s">
        <v>121</v>
      </c>
      <c r="C1091" s="20" t="s">
        <v>43</v>
      </c>
      <c r="D1091" s="21">
        <v>1601036.7666666668</v>
      </c>
      <c r="E1091" s="21">
        <v>954188.96666666667</v>
      </c>
      <c r="F1091" s="21">
        <v>196985.38333333333</v>
      </c>
      <c r="G1091" s="21">
        <v>449862.41666666669</v>
      </c>
      <c r="I1091" s="21">
        <v>0.37166479383161366</v>
      </c>
      <c r="J1091" s="21">
        <v>0.38455189094445269</v>
      </c>
      <c r="K1091" s="21">
        <v>0.38594701806555359</v>
      </c>
      <c r="L1091" s="21">
        <v>0.33807649053442085</v>
      </c>
      <c r="N1091" s="21">
        <v>17165.980671999998</v>
      </c>
      <c r="O1091" s="21">
        <v>8552.155886933333</v>
      </c>
      <c r="P1091" s="21">
        <v>1981.0374314666665</v>
      </c>
      <c r="Q1091" s="21">
        <v>6632.7873535999997</v>
      </c>
    </row>
    <row r="1092" spans="1:17" x14ac:dyDescent="0.2">
      <c r="A1092" s="20">
        <f t="shared" si="30"/>
        <v>1083</v>
      </c>
      <c r="B1092" s="20" t="s">
        <v>121</v>
      </c>
      <c r="C1092" s="20" t="s">
        <v>104</v>
      </c>
      <c r="D1092" s="21">
        <v>1601118.2666666666</v>
      </c>
      <c r="E1092" s="21">
        <v>954223.45</v>
      </c>
      <c r="F1092" s="21">
        <v>196945.15</v>
      </c>
      <c r="G1092" s="21">
        <v>449949.66666666669</v>
      </c>
      <c r="I1092" s="21">
        <v>0.37245134551584652</v>
      </c>
      <c r="J1092" s="21">
        <v>0.38526934163062121</v>
      </c>
      <c r="K1092" s="21">
        <v>0.38717755383499752</v>
      </c>
      <c r="L1092" s="21">
        <v>0.33882205561510953</v>
      </c>
      <c r="N1092" s="21">
        <v>17166.843562666665</v>
      </c>
      <c r="O1092" s="21">
        <v>8552.6784682666657</v>
      </c>
      <c r="P1092" s="21">
        <v>1980.6417578666665</v>
      </c>
      <c r="Q1092" s="21">
        <v>6633.5233365333324</v>
      </c>
    </row>
    <row r="1093" spans="1:17" x14ac:dyDescent="0.2">
      <c r="A1093" s="20">
        <f t="shared" si="30"/>
        <v>1084</v>
      </c>
      <c r="B1093" s="20" t="s">
        <v>122</v>
      </c>
      <c r="C1093" s="20" t="s">
        <v>104</v>
      </c>
      <c r="D1093" s="21">
        <v>1601118.2666666666</v>
      </c>
      <c r="E1093" s="21">
        <v>954223.45</v>
      </c>
      <c r="F1093" s="21">
        <v>196945.15</v>
      </c>
      <c r="G1093" s="21">
        <v>449949.66666666669</v>
      </c>
      <c r="I1093" s="21">
        <v>0.37245134551584652</v>
      </c>
      <c r="J1093" s="21">
        <v>0.38526934163062121</v>
      </c>
      <c r="K1093" s="21">
        <v>0.38717755383499752</v>
      </c>
      <c r="L1093" s="21">
        <v>0.33882205561510953</v>
      </c>
      <c r="N1093" s="21">
        <v>17166.843562666665</v>
      </c>
      <c r="O1093" s="21">
        <v>8552.6784682666657</v>
      </c>
      <c r="P1093" s="21">
        <v>1980.6417578666665</v>
      </c>
      <c r="Q1093" s="21">
        <v>6633.5233365333324</v>
      </c>
    </row>
    <row r="1094" spans="1:17" x14ac:dyDescent="0.2">
      <c r="A1094" s="20">
        <f t="shared" si="30"/>
        <v>1085</v>
      </c>
      <c r="B1094" s="20" t="s">
        <v>122</v>
      </c>
      <c r="C1094" s="20" t="s">
        <v>103</v>
      </c>
      <c r="D1094" s="21">
        <v>563831.23333333328</v>
      </c>
      <c r="E1094" s="21">
        <v>335991.86666666664</v>
      </c>
      <c r="F1094" s="21">
        <v>69537.8</v>
      </c>
      <c r="G1094" s="21">
        <v>158301.56666666668</v>
      </c>
      <c r="I1094" s="21">
        <v>0.24913383254102572</v>
      </c>
      <c r="J1094" s="21">
        <v>0.26311284940825946</v>
      </c>
      <c r="K1094" s="21">
        <v>0.26081498911383449</v>
      </c>
      <c r="L1094" s="21">
        <v>0.2143324214310787</v>
      </c>
      <c r="N1094" s="21">
        <v>6045.564313599999</v>
      </c>
      <c r="O1094" s="21">
        <v>3010.7293696000002</v>
      </c>
      <c r="P1094" s="21">
        <v>699.7114197333334</v>
      </c>
      <c r="Q1094" s="21">
        <v>2335.1235242666667</v>
      </c>
    </row>
    <row r="1095" spans="1:17" x14ac:dyDescent="0.2">
      <c r="A1095" s="20">
        <f t="shared" ref="A1095:A1100" si="31">A1094+1</f>
        <v>1086</v>
      </c>
      <c r="B1095" s="20" t="s">
        <v>122</v>
      </c>
      <c r="C1095" s="20" t="s">
        <v>103</v>
      </c>
      <c r="D1095" s="21">
        <v>18500.566666666666</v>
      </c>
      <c r="E1095" s="21">
        <v>11028.616666666667</v>
      </c>
      <c r="F1095" s="21">
        <v>2284.3000000000002</v>
      </c>
      <c r="G1095" s="21">
        <v>5187.6499999999996</v>
      </c>
      <c r="I1095" s="21">
        <v>0.16360052394791513</v>
      </c>
      <c r="J1095" s="21">
        <v>0.1750372289060127</v>
      </c>
      <c r="K1095" s="21">
        <v>0.15726209342030381</v>
      </c>
      <c r="L1095" s="21">
        <v>0.14207783871309745</v>
      </c>
      <c r="N1095" s="21">
        <v>198.28387840000002</v>
      </c>
      <c r="O1095" s="21">
        <v>98.80261973333333</v>
      </c>
      <c r="P1095" s="21">
        <v>22.940125866666669</v>
      </c>
      <c r="Q1095" s="21">
        <v>76.5411328</v>
      </c>
    </row>
    <row r="1096" spans="1:17" x14ac:dyDescent="0.2">
      <c r="A1096" s="20">
        <f t="shared" si="31"/>
        <v>1087</v>
      </c>
      <c r="B1096" s="20" t="s">
        <v>122</v>
      </c>
      <c r="C1096" s="20" t="s">
        <v>43</v>
      </c>
      <c r="D1096" s="21">
        <v>0</v>
      </c>
      <c r="E1096" s="21">
        <v>0</v>
      </c>
      <c r="F1096" s="21">
        <v>0</v>
      </c>
      <c r="G1096" s="21">
        <v>0</v>
      </c>
      <c r="I1096" s="21">
        <v>0</v>
      </c>
      <c r="J1096" s="21">
        <v>0</v>
      </c>
      <c r="K1096" s="21">
        <v>0</v>
      </c>
      <c r="L1096" s="21">
        <v>0</v>
      </c>
      <c r="N1096" s="21">
        <v>0</v>
      </c>
      <c r="O1096" s="21">
        <v>0</v>
      </c>
      <c r="P1096" s="21">
        <v>0</v>
      </c>
      <c r="Q1096" s="21">
        <v>0</v>
      </c>
    </row>
    <row r="1097" spans="1:17" x14ac:dyDescent="0.2">
      <c r="A1097" s="20">
        <f t="shared" si="31"/>
        <v>1088</v>
      </c>
      <c r="B1097" s="20" t="s">
        <v>122</v>
      </c>
      <c r="C1097" s="20" t="s">
        <v>104</v>
      </c>
      <c r="D1097" s="21">
        <v>0</v>
      </c>
      <c r="E1097" s="21">
        <v>0</v>
      </c>
      <c r="F1097" s="21">
        <v>0</v>
      </c>
      <c r="G1097" s="21">
        <v>0</v>
      </c>
      <c r="I1097" s="21">
        <v>0</v>
      </c>
      <c r="J1097" s="21">
        <v>0</v>
      </c>
      <c r="K1097" s="21">
        <v>0</v>
      </c>
      <c r="L1097" s="21">
        <v>0</v>
      </c>
      <c r="N1097" s="21">
        <v>0</v>
      </c>
      <c r="O1097" s="21">
        <v>0</v>
      </c>
      <c r="P1097" s="21">
        <v>0</v>
      </c>
      <c r="Q1097" s="21">
        <v>0</v>
      </c>
    </row>
    <row r="1098" spans="1:17" x14ac:dyDescent="0.2">
      <c r="A1098" s="20">
        <f t="shared" si="31"/>
        <v>1089</v>
      </c>
      <c r="B1098" s="20" t="s">
        <v>122</v>
      </c>
      <c r="C1098" s="20" t="s">
        <v>104</v>
      </c>
      <c r="D1098" s="21">
        <v>0</v>
      </c>
      <c r="E1098" s="21">
        <v>0</v>
      </c>
      <c r="F1098" s="21">
        <v>0</v>
      </c>
      <c r="G1098" s="21">
        <v>0</v>
      </c>
      <c r="I1098" s="21">
        <v>0</v>
      </c>
      <c r="J1098" s="21">
        <v>0</v>
      </c>
      <c r="K1098" s="21">
        <v>0</v>
      </c>
      <c r="L1098" s="21">
        <v>0</v>
      </c>
      <c r="N1098" s="21">
        <v>0</v>
      </c>
      <c r="O1098" s="21">
        <v>0</v>
      </c>
      <c r="P1098" s="21">
        <v>0</v>
      </c>
      <c r="Q1098" s="21">
        <v>0</v>
      </c>
    </row>
    <row r="1099" spans="1:17" x14ac:dyDescent="0.2">
      <c r="A1099" s="20">
        <f t="shared" si="31"/>
        <v>1090</v>
      </c>
      <c r="B1099" s="20" t="s">
        <v>122</v>
      </c>
      <c r="C1099" s="20" t="s">
        <v>104</v>
      </c>
      <c r="D1099" s="21">
        <v>0</v>
      </c>
      <c r="E1099" s="21">
        <v>0</v>
      </c>
      <c r="F1099" s="21">
        <v>0</v>
      </c>
      <c r="G1099" s="21">
        <v>0</v>
      </c>
      <c r="I1099" s="21">
        <v>0</v>
      </c>
      <c r="J1099" s="21">
        <v>0</v>
      </c>
      <c r="K1099" s="21">
        <v>0</v>
      </c>
      <c r="L1099" s="21">
        <v>0</v>
      </c>
      <c r="N1099" s="21">
        <v>0</v>
      </c>
      <c r="O1099" s="21">
        <v>0</v>
      </c>
      <c r="P1099" s="21">
        <v>0</v>
      </c>
      <c r="Q1099" s="21">
        <v>0</v>
      </c>
    </row>
    <row r="1100" spans="1:17" x14ac:dyDescent="0.2">
      <c r="A1100" s="20">
        <f t="shared" si="31"/>
        <v>1091</v>
      </c>
      <c r="B1100" s="20" t="s">
        <v>122</v>
      </c>
      <c r="C1100" s="20" t="s">
        <v>104</v>
      </c>
      <c r="D1100" s="21">
        <v>0</v>
      </c>
      <c r="E1100" s="21">
        <v>0</v>
      </c>
      <c r="F1100" s="21">
        <v>0</v>
      </c>
      <c r="G1100" s="21">
        <v>0</v>
      </c>
      <c r="I1100" s="21">
        <v>0</v>
      </c>
      <c r="J1100" s="21">
        <v>0</v>
      </c>
      <c r="K1100" s="21">
        <v>0</v>
      </c>
      <c r="L1100" s="21">
        <v>0</v>
      </c>
      <c r="N1100" s="21">
        <v>0</v>
      </c>
      <c r="O1100" s="21">
        <v>0</v>
      </c>
      <c r="P1100" s="21">
        <v>0</v>
      </c>
      <c r="Q1100" s="21">
        <v>0</v>
      </c>
    </row>
    <row r="1101" spans="1:17" x14ac:dyDescent="0.2">
      <c r="A1101" s="49"/>
      <c r="B1101" s="20"/>
      <c r="C1101" s="20"/>
      <c r="D1101" s="21"/>
      <c r="E1101" s="21"/>
      <c r="F1101" s="21"/>
      <c r="G1101" s="21"/>
      <c r="I1101" s="21"/>
      <c r="J1101" s="21"/>
      <c r="K1101" s="21"/>
      <c r="L1101" s="21"/>
      <c r="N1101" s="21"/>
      <c r="O1101" s="21"/>
      <c r="P1101" s="21"/>
      <c r="Q1101" s="21"/>
    </row>
  </sheetData>
  <mergeCells count="5">
    <mergeCell ref="B3:C3"/>
    <mergeCell ref="T6:W7"/>
    <mergeCell ref="D7:G7"/>
    <mergeCell ref="I7:L7"/>
    <mergeCell ref="N7:Q7"/>
  </mergeCells>
  <pageMargins left="0.7" right="0.7" top="0.75" bottom="0.75" header="0.3" footer="0.3"/>
  <pageSetup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4DC608-E4D0-4BB1-95CD-728C945493B7}">
  <sheetPr codeName="Sheet17"/>
  <dimension ref="A1:AH2592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ROW(A853)</f>
        <v>853</v>
      </c>
      <c r="C1" s="1">
        <f>ROW(A1708)</f>
        <v>1708</v>
      </c>
      <c r="D1" s="1">
        <f>ROW(A2562)</f>
        <v>2562</v>
      </c>
      <c r="E1" s="1">
        <f>ROW(A2569)</f>
        <v>2569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2</v>
      </c>
      <c r="L6" t="str">
        <f>CONCATENATE("Throughput Graph (",B6," @ ",TEXT(B855,"#,##0")," IOPS)")</f>
        <v>Throughput Graph (SUSTAIN @ 1,601,000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0.43003027964139401</v>
      </c>
      <c r="M8" s="20" t="s">
        <v>43</v>
      </c>
    </row>
    <row r="9" spans="1:13" x14ac:dyDescent="0.2">
      <c r="A9" s="72">
        <v>0</v>
      </c>
      <c r="B9" s="20" t="s">
        <v>103</v>
      </c>
      <c r="C9" s="21">
        <v>0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L9" s="78">
        <f>$A$372 - 0.85</f>
        <v>362.15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L10" s="78">
        <f>L9</f>
        <v>362.15</v>
      </c>
      <c r="M10" s="49">
        <f>M14+M16</f>
        <v>1610000</v>
      </c>
    </row>
    <row r="11" spans="1:13" x14ac:dyDescent="0.2">
      <c r="A11" s="72">
        <v>2</v>
      </c>
      <c r="B11" s="20" t="s">
        <v>103</v>
      </c>
      <c r="C11" s="21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L11" s="78">
        <f>(L12-L9)/2+L9</f>
        <v>602.15</v>
      </c>
      <c r="M11" s="49">
        <f>M10</f>
        <v>1610000</v>
      </c>
    </row>
    <row r="12" spans="1:13" x14ac:dyDescent="0.2">
      <c r="A12" s="72">
        <v>3</v>
      </c>
      <c r="B12" s="20" t="s">
        <v>103</v>
      </c>
      <c r="C12" s="21">
        <v>0</v>
      </c>
      <c r="D12" s="21">
        <v>0</v>
      </c>
      <c r="E12" s="21">
        <v>0</v>
      </c>
      <c r="F12" s="21">
        <v>0</v>
      </c>
      <c r="G12" s="21">
        <v>0</v>
      </c>
      <c r="H12" s="21">
        <v>0</v>
      </c>
      <c r="L12" s="78">
        <f>$A$851 + 0.15</f>
        <v>842.15</v>
      </c>
      <c r="M12" s="49">
        <f>M10</f>
        <v>1610000</v>
      </c>
    </row>
    <row r="13" spans="1:13" x14ac:dyDescent="0.2">
      <c r="A13" s="72">
        <v>4</v>
      </c>
      <c r="B13" s="20" t="s">
        <v>103</v>
      </c>
      <c r="C13" s="21">
        <v>56319.400000000009</v>
      </c>
      <c r="D13" s="21">
        <v>33552.01666666667</v>
      </c>
      <c r="E13" s="21">
        <v>6891.7666666666664</v>
      </c>
      <c r="F13" s="21">
        <v>15875.616666666667</v>
      </c>
      <c r="G13" s="21">
        <v>22176.583333333332</v>
      </c>
      <c r="H13" s="21">
        <v>34142.816666666666</v>
      </c>
      <c r="L13" s="78">
        <f>L12</f>
        <v>842.15</v>
      </c>
      <c r="M13" s="49">
        <v>0</v>
      </c>
    </row>
    <row r="14" spans="1:13" x14ac:dyDescent="0.2">
      <c r="A14" s="72">
        <v>5</v>
      </c>
      <c r="B14" s="20" t="s">
        <v>103</v>
      </c>
      <c r="C14" s="21">
        <v>220207.51666666666</v>
      </c>
      <c r="D14" s="21">
        <v>131292.35</v>
      </c>
      <c r="E14" s="21">
        <v>27039.033333333333</v>
      </c>
      <c r="F14" s="21">
        <v>61876.133333333331</v>
      </c>
      <c r="G14" s="21">
        <v>86869.833333333328</v>
      </c>
      <c r="H14" s="21">
        <v>133337.68333333332</v>
      </c>
      <c r="L14" s="49" t="s">
        <v>31</v>
      </c>
      <c r="M14" s="49">
        <f>IF(M15&lt;10000,ROUNDUP(M15,-2),IF(M15&lt;100000,ROUNDUP(M15,-3),ROUNDUP(M15,-4)))</f>
        <v>1610000</v>
      </c>
    </row>
    <row r="15" spans="1:13" x14ac:dyDescent="0.2">
      <c r="A15" s="72">
        <v>6</v>
      </c>
      <c r="B15" s="20" t="s">
        <v>103</v>
      </c>
      <c r="C15" s="21">
        <v>332418.33333333331</v>
      </c>
      <c r="D15" s="21">
        <v>198049.16666666666</v>
      </c>
      <c r="E15" s="21">
        <v>40887.433333333334</v>
      </c>
      <c r="F15" s="21">
        <v>93481.733333333337</v>
      </c>
      <c r="G15" s="21">
        <v>131056.23333333334</v>
      </c>
      <c r="H15" s="21">
        <v>201362.1</v>
      </c>
      <c r="L15" s="49" t="s">
        <v>35</v>
      </c>
      <c r="M15" s="21">
        <f>MAX(C$9:F$852)</f>
        <v>1601711.5333333332</v>
      </c>
    </row>
    <row r="16" spans="1:13" x14ac:dyDescent="0.2">
      <c r="A16" s="72">
        <v>7</v>
      </c>
      <c r="B16" s="20" t="s">
        <v>103</v>
      </c>
      <c r="C16" s="21">
        <v>415184.03333333333</v>
      </c>
      <c r="D16" s="21">
        <v>247462.36666666667</v>
      </c>
      <c r="E16" s="21">
        <v>51025.666666666664</v>
      </c>
      <c r="F16" s="21">
        <v>116696</v>
      </c>
      <c r="G16" s="21">
        <v>163673.20000000001</v>
      </c>
      <c r="H16" s="21">
        <v>251510.83333333334</v>
      </c>
      <c r="L16" s="49" t="s">
        <v>105</v>
      </c>
      <c r="M16" s="49">
        <v>0</v>
      </c>
    </row>
    <row r="17" spans="1:8" x14ac:dyDescent="0.2">
      <c r="A17" s="72">
        <v>8</v>
      </c>
      <c r="B17" s="20" t="s">
        <v>103</v>
      </c>
      <c r="C17" s="21">
        <v>480913.06666666665</v>
      </c>
      <c r="D17" s="21">
        <v>286597.81666666665</v>
      </c>
      <c r="E17" s="21">
        <v>59153.916666666664</v>
      </c>
      <c r="F17" s="21">
        <v>135161.33333333334</v>
      </c>
      <c r="G17" s="21">
        <v>189667.8</v>
      </c>
      <c r="H17" s="21">
        <v>291245.26666666666</v>
      </c>
    </row>
    <row r="18" spans="1:8" x14ac:dyDescent="0.2">
      <c r="A18" s="72">
        <v>9</v>
      </c>
      <c r="B18" s="20" t="s">
        <v>103</v>
      </c>
      <c r="C18" s="21">
        <v>535271.5166666666</v>
      </c>
      <c r="D18" s="21">
        <v>319038.84999999998</v>
      </c>
      <c r="E18" s="21">
        <v>65837.25</v>
      </c>
      <c r="F18" s="21">
        <v>150395.41666666666</v>
      </c>
      <c r="G18" s="21">
        <v>211147.43333333332</v>
      </c>
      <c r="H18" s="21">
        <v>324124.08333333331</v>
      </c>
    </row>
    <row r="19" spans="1:8" x14ac:dyDescent="0.2">
      <c r="A19" s="72">
        <v>10</v>
      </c>
      <c r="B19" s="20" t="s">
        <v>103</v>
      </c>
      <c r="C19" s="21">
        <v>581508.4833333334</v>
      </c>
      <c r="D19" s="21">
        <v>346553.81666666665</v>
      </c>
      <c r="E19" s="21">
        <v>71514.683333333334</v>
      </c>
      <c r="F19" s="21">
        <v>163439.98333333334</v>
      </c>
      <c r="G19" s="21">
        <v>229306.03333333333</v>
      </c>
      <c r="H19" s="21">
        <v>352202.45</v>
      </c>
    </row>
    <row r="20" spans="1:8" x14ac:dyDescent="0.2">
      <c r="A20" s="72">
        <v>11</v>
      </c>
      <c r="B20" s="20" t="s">
        <v>103</v>
      </c>
      <c r="C20" s="21">
        <v>622221.91666666663</v>
      </c>
      <c r="D20" s="21">
        <v>370929.4</v>
      </c>
      <c r="E20" s="21">
        <v>76500.883333333331</v>
      </c>
      <c r="F20" s="21">
        <v>174791.63333333333</v>
      </c>
      <c r="G20" s="21">
        <v>245342.71666666667</v>
      </c>
      <c r="H20" s="21">
        <v>376879.2</v>
      </c>
    </row>
    <row r="21" spans="1:8" x14ac:dyDescent="0.2">
      <c r="A21" s="72">
        <v>12</v>
      </c>
      <c r="B21" s="20" t="s">
        <v>103</v>
      </c>
      <c r="C21" s="21">
        <v>658345.70000000007</v>
      </c>
      <c r="D21" s="21">
        <v>392405.63333333336</v>
      </c>
      <c r="E21" s="21">
        <v>80949.933333333334</v>
      </c>
      <c r="F21" s="21">
        <v>184990.13333333333</v>
      </c>
      <c r="G21" s="21">
        <v>259596</v>
      </c>
      <c r="H21" s="21">
        <v>398749.7</v>
      </c>
    </row>
    <row r="22" spans="1:8" x14ac:dyDescent="0.2">
      <c r="A22" s="72">
        <v>13</v>
      </c>
      <c r="B22" s="20" t="s">
        <v>103</v>
      </c>
      <c r="C22" s="21">
        <v>690533.2</v>
      </c>
      <c r="D22" s="21">
        <v>411609.45</v>
      </c>
      <c r="E22" s="21">
        <v>84897.7</v>
      </c>
      <c r="F22" s="21">
        <v>194026.05</v>
      </c>
      <c r="G22" s="21">
        <v>272375.36666666664</v>
      </c>
      <c r="H22" s="21">
        <v>418157.83333333331</v>
      </c>
    </row>
    <row r="23" spans="1:8" x14ac:dyDescent="0.2">
      <c r="A23" s="72">
        <v>14</v>
      </c>
      <c r="B23" s="20" t="s">
        <v>103</v>
      </c>
      <c r="C23" s="21">
        <v>720018.46666666667</v>
      </c>
      <c r="D23" s="21">
        <v>429202.01666666666</v>
      </c>
      <c r="E23" s="21">
        <v>88502.016666666663</v>
      </c>
      <c r="F23" s="21">
        <v>202314.43333333332</v>
      </c>
      <c r="G23" s="21">
        <v>284028.95</v>
      </c>
      <c r="H23" s="21">
        <v>435989.51666666666</v>
      </c>
    </row>
    <row r="24" spans="1:8" x14ac:dyDescent="0.2">
      <c r="A24" s="72">
        <v>15</v>
      </c>
      <c r="B24" s="20" t="s">
        <v>103</v>
      </c>
      <c r="C24" s="21">
        <v>747058.6333333333</v>
      </c>
      <c r="D24" s="21">
        <v>445282.6</v>
      </c>
      <c r="E24" s="21">
        <v>91908.166666666672</v>
      </c>
      <c r="F24" s="21">
        <v>209867.86666666667</v>
      </c>
      <c r="G24" s="21">
        <v>294636.03333333333</v>
      </c>
      <c r="H24" s="21">
        <v>452422.6</v>
      </c>
    </row>
    <row r="25" spans="1:8" x14ac:dyDescent="0.2">
      <c r="A25" s="72">
        <v>16</v>
      </c>
      <c r="B25" s="20" t="s">
        <v>103</v>
      </c>
      <c r="C25" s="21">
        <v>771703.2666666666</v>
      </c>
      <c r="D25" s="21">
        <v>459919.4</v>
      </c>
      <c r="E25" s="21">
        <v>94918.233333333337</v>
      </c>
      <c r="F25" s="21">
        <v>216865.63333333333</v>
      </c>
      <c r="G25" s="21">
        <v>304274.66666666669</v>
      </c>
      <c r="H25" s="21">
        <v>467428.6</v>
      </c>
    </row>
    <row r="26" spans="1:8" x14ac:dyDescent="0.2">
      <c r="A26" s="72">
        <v>17</v>
      </c>
      <c r="B26" s="20" t="s">
        <v>103</v>
      </c>
      <c r="C26" s="21">
        <v>794967.81666666665</v>
      </c>
      <c r="D26" s="21">
        <v>473851.95</v>
      </c>
      <c r="E26" s="21">
        <v>97739.25</v>
      </c>
      <c r="F26" s="21">
        <v>223376.61666666667</v>
      </c>
      <c r="G26" s="21">
        <v>313563.8</v>
      </c>
      <c r="H26" s="21">
        <v>481404.01666666666</v>
      </c>
    </row>
    <row r="27" spans="1:8" x14ac:dyDescent="0.2">
      <c r="A27" s="72">
        <v>18</v>
      </c>
      <c r="B27" s="20" t="s">
        <v>103</v>
      </c>
      <c r="C27" s="21">
        <v>816332.78333333321</v>
      </c>
      <c r="D27" s="21">
        <v>486400.81666666665</v>
      </c>
      <c r="E27" s="21">
        <v>100369.45</v>
      </c>
      <c r="F27" s="21">
        <v>229562.51666666666</v>
      </c>
      <c r="G27" s="21">
        <v>321705.03333333333</v>
      </c>
      <c r="H27" s="21">
        <v>494627.75</v>
      </c>
    </row>
    <row r="28" spans="1:8" x14ac:dyDescent="0.2">
      <c r="A28" s="72">
        <v>19</v>
      </c>
      <c r="B28" s="20" t="s">
        <v>103</v>
      </c>
      <c r="C28" s="21">
        <v>836369.73333333328</v>
      </c>
      <c r="D28" s="21">
        <v>498571.2</v>
      </c>
      <c r="E28" s="21">
        <v>102878.11666666667</v>
      </c>
      <c r="F28" s="21">
        <v>234920.41666666666</v>
      </c>
      <c r="G28" s="21">
        <v>329886.31666666665</v>
      </c>
      <c r="H28" s="21">
        <v>506483.41666666669</v>
      </c>
    </row>
    <row r="29" spans="1:8" x14ac:dyDescent="0.2">
      <c r="A29" s="72">
        <v>20</v>
      </c>
      <c r="B29" s="20" t="s">
        <v>103</v>
      </c>
      <c r="C29" s="21">
        <v>855197.08333333337</v>
      </c>
      <c r="D29" s="21">
        <v>509826.81666666665</v>
      </c>
      <c r="E29" s="21">
        <v>105145.4</v>
      </c>
      <c r="F29" s="21">
        <v>240224.86666666667</v>
      </c>
      <c r="G29" s="21">
        <v>337321.76666666666</v>
      </c>
      <c r="H29" s="21">
        <v>517875.31666666665</v>
      </c>
    </row>
    <row r="30" spans="1:8" x14ac:dyDescent="0.2">
      <c r="A30" s="72">
        <v>21</v>
      </c>
      <c r="B30" s="20" t="s">
        <v>103</v>
      </c>
      <c r="C30" s="21">
        <v>873270.3</v>
      </c>
      <c r="D30" s="21">
        <v>520518.21666666667</v>
      </c>
      <c r="E30" s="21">
        <v>107357.31666666667</v>
      </c>
      <c r="F30" s="21">
        <v>245394.76666666666</v>
      </c>
      <c r="G30" s="21">
        <v>344385.68333333335</v>
      </c>
      <c r="H30" s="21">
        <v>528884.6166666667</v>
      </c>
    </row>
    <row r="31" spans="1:8" x14ac:dyDescent="0.2">
      <c r="A31" s="72">
        <v>22</v>
      </c>
      <c r="B31" s="20" t="s">
        <v>103</v>
      </c>
      <c r="C31" s="21">
        <v>889999.83333333337</v>
      </c>
      <c r="D31" s="21">
        <v>530388.03333333333</v>
      </c>
      <c r="E31" s="21">
        <v>109472.05</v>
      </c>
      <c r="F31" s="21">
        <v>250139.75</v>
      </c>
      <c r="G31" s="21">
        <v>350988.36666666664</v>
      </c>
      <c r="H31" s="21">
        <v>539011.46666666667</v>
      </c>
    </row>
    <row r="32" spans="1:8" x14ac:dyDescent="0.2">
      <c r="A32" s="72">
        <v>23</v>
      </c>
      <c r="B32" s="20" t="s">
        <v>103</v>
      </c>
      <c r="C32" s="21">
        <v>906410.7333333334</v>
      </c>
      <c r="D32" s="21">
        <v>540215.76666666672</v>
      </c>
      <c r="E32" s="21">
        <v>111481.33333333333</v>
      </c>
      <c r="F32" s="21">
        <v>254713.63333333333</v>
      </c>
      <c r="G32" s="21">
        <v>357501.78333333333</v>
      </c>
      <c r="H32" s="21">
        <v>548908.94999999995</v>
      </c>
    </row>
    <row r="33" spans="1:8" x14ac:dyDescent="0.2">
      <c r="A33" s="72">
        <v>24</v>
      </c>
      <c r="B33" s="20" t="s">
        <v>103</v>
      </c>
      <c r="C33" s="21">
        <v>921644.66666666674</v>
      </c>
      <c r="D33" s="21">
        <v>549329.5</v>
      </c>
      <c r="E33" s="21">
        <v>113380.83333333333</v>
      </c>
      <c r="F33" s="21">
        <v>258934.33333333334</v>
      </c>
      <c r="G33" s="21">
        <v>363633.4</v>
      </c>
      <c r="H33" s="21">
        <v>558011.26666666672</v>
      </c>
    </row>
    <row r="34" spans="1:8" x14ac:dyDescent="0.2">
      <c r="A34" s="72">
        <v>25</v>
      </c>
      <c r="B34" s="20" t="s">
        <v>103</v>
      </c>
      <c r="C34" s="21">
        <v>936073.56666666665</v>
      </c>
      <c r="D34" s="21">
        <v>557909.48333333328</v>
      </c>
      <c r="E34" s="21">
        <v>115109.38333333333</v>
      </c>
      <c r="F34" s="21">
        <v>263054.7</v>
      </c>
      <c r="G34" s="21">
        <v>369171.53333333333</v>
      </c>
      <c r="H34" s="21">
        <v>566902.03333333333</v>
      </c>
    </row>
    <row r="35" spans="1:8" x14ac:dyDescent="0.2">
      <c r="A35" s="72">
        <v>26</v>
      </c>
      <c r="B35" s="20" t="s">
        <v>103</v>
      </c>
      <c r="C35" s="21">
        <v>950252.25</v>
      </c>
      <c r="D35" s="21">
        <v>566387.96666666667</v>
      </c>
      <c r="E35" s="21">
        <v>116835.81666666667</v>
      </c>
      <c r="F35" s="21">
        <v>267028.46666666667</v>
      </c>
      <c r="G35" s="21">
        <v>374842.96666666667</v>
      </c>
      <c r="H35" s="21">
        <v>575409.28333333333</v>
      </c>
    </row>
    <row r="36" spans="1:8" x14ac:dyDescent="0.2">
      <c r="A36" s="72">
        <v>27</v>
      </c>
      <c r="B36" s="20" t="s">
        <v>103</v>
      </c>
      <c r="C36" s="21">
        <v>963516.7666666666</v>
      </c>
      <c r="D36" s="21">
        <v>574333.8833333333</v>
      </c>
      <c r="E36" s="21">
        <v>118479.9</v>
      </c>
      <c r="F36" s="21">
        <v>270702.98333333334</v>
      </c>
      <c r="G36" s="21">
        <v>380029.58333333331</v>
      </c>
      <c r="H36" s="21">
        <v>583487.18333333335</v>
      </c>
    </row>
    <row r="37" spans="1:8" x14ac:dyDescent="0.2">
      <c r="A37" s="72">
        <v>28</v>
      </c>
      <c r="B37" s="20" t="s">
        <v>103</v>
      </c>
      <c r="C37" s="21">
        <v>976230</v>
      </c>
      <c r="D37" s="21">
        <v>581873.1166666667</v>
      </c>
      <c r="E37" s="21">
        <v>120096.1</v>
      </c>
      <c r="F37" s="21">
        <v>274260.78333333333</v>
      </c>
      <c r="G37" s="21">
        <v>384993.41666666669</v>
      </c>
      <c r="H37" s="21">
        <v>591236.58333333337</v>
      </c>
    </row>
    <row r="38" spans="1:8" x14ac:dyDescent="0.2">
      <c r="A38" s="72">
        <v>29</v>
      </c>
      <c r="B38" s="20" t="s">
        <v>103</v>
      </c>
      <c r="C38" s="21">
        <v>989047.43333333335</v>
      </c>
      <c r="D38" s="21">
        <v>589547.18333333335</v>
      </c>
      <c r="E38" s="21">
        <v>121645.16666666667</v>
      </c>
      <c r="F38" s="21">
        <v>277855.08333333331</v>
      </c>
      <c r="G38" s="21">
        <v>390291.03333333333</v>
      </c>
      <c r="H38" s="21">
        <v>598756.4</v>
      </c>
    </row>
    <row r="39" spans="1:8" x14ac:dyDescent="0.2">
      <c r="A39" s="72">
        <v>30</v>
      </c>
      <c r="B39" s="20" t="s">
        <v>103</v>
      </c>
      <c r="C39" s="21">
        <v>1000631.9</v>
      </c>
      <c r="D39" s="21">
        <v>596323.55000000005</v>
      </c>
      <c r="E39" s="21">
        <v>123077.25</v>
      </c>
      <c r="F39" s="21">
        <v>281231.09999999998</v>
      </c>
      <c r="G39" s="21">
        <v>394609</v>
      </c>
      <c r="H39" s="21">
        <v>606022.9</v>
      </c>
    </row>
    <row r="40" spans="1:8" x14ac:dyDescent="0.2">
      <c r="A40" s="72">
        <v>31</v>
      </c>
      <c r="B40" s="20" t="s">
        <v>103</v>
      </c>
      <c r="C40" s="21">
        <v>1012017.7833333333</v>
      </c>
      <c r="D40" s="21">
        <v>603178.8833333333</v>
      </c>
      <c r="E40" s="21">
        <v>124407.43333333333</v>
      </c>
      <c r="F40" s="21">
        <v>284431.46666666667</v>
      </c>
      <c r="G40" s="21">
        <v>399102.28333333333</v>
      </c>
      <c r="H40" s="21">
        <v>612915.5</v>
      </c>
    </row>
    <row r="41" spans="1:8" x14ac:dyDescent="0.2">
      <c r="A41" s="72">
        <v>32</v>
      </c>
      <c r="B41" s="20" t="s">
        <v>103</v>
      </c>
      <c r="C41" s="21">
        <v>1023275.0166666667</v>
      </c>
      <c r="D41" s="21">
        <v>609790.80000000005</v>
      </c>
      <c r="E41" s="21">
        <v>125857.25</v>
      </c>
      <c r="F41" s="21">
        <v>287626.96666666667</v>
      </c>
      <c r="G41" s="21">
        <v>403455.16666666669</v>
      </c>
      <c r="H41" s="21">
        <v>619819.85</v>
      </c>
    </row>
    <row r="42" spans="1:8" x14ac:dyDescent="0.2">
      <c r="A42" s="72">
        <v>33</v>
      </c>
      <c r="B42" s="20" t="s">
        <v>103</v>
      </c>
      <c r="C42" s="21">
        <v>1034026.1500000001</v>
      </c>
      <c r="D42" s="21">
        <v>616235.80000000005</v>
      </c>
      <c r="E42" s="21">
        <v>127148.55</v>
      </c>
      <c r="F42" s="21">
        <v>290641.8</v>
      </c>
      <c r="G42" s="21">
        <v>407770.76666666666</v>
      </c>
      <c r="H42" s="21">
        <v>626255.3833333333</v>
      </c>
    </row>
    <row r="43" spans="1:8" x14ac:dyDescent="0.2">
      <c r="A43" s="72">
        <v>34</v>
      </c>
      <c r="B43" s="20" t="s">
        <v>103</v>
      </c>
      <c r="C43" s="21">
        <v>1044281.85</v>
      </c>
      <c r="D43" s="21">
        <v>622473.71666666667</v>
      </c>
      <c r="E43" s="21">
        <v>128444.06666666667</v>
      </c>
      <c r="F43" s="21">
        <v>293364.06666666665</v>
      </c>
      <c r="G43" s="21">
        <v>411939.53333333333</v>
      </c>
      <c r="H43" s="21">
        <v>632342.31666666665</v>
      </c>
    </row>
    <row r="44" spans="1:8" x14ac:dyDescent="0.2">
      <c r="A44" s="72">
        <v>35</v>
      </c>
      <c r="B44" s="20" t="s">
        <v>103</v>
      </c>
      <c r="C44" s="21">
        <v>1054509.6333333333</v>
      </c>
      <c r="D44" s="21">
        <v>628502.6166666667</v>
      </c>
      <c r="E44" s="21">
        <v>129596.56666666667</v>
      </c>
      <c r="F44" s="21">
        <v>296410.45</v>
      </c>
      <c r="G44" s="21">
        <v>415785.06666666665</v>
      </c>
      <c r="H44" s="21">
        <v>638724.56666666665</v>
      </c>
    </row>
    <row r="45" spans="1:8" x14ac:dyDescent="0.2">
      <c r="A45" s="72">
        <v>36</v>
      </c>
      <c r="B45" s="20" t="s">
        <v>103</v>
      </c>
      <c r="C45" s="21">
        <v>1063736.1333333333</v>
      </c>
      <c r="D45" s="21">
        <v>634087.08333333337</v>
      </c>
      <c r="E45" s="21">
        <v>130821.76666666666</v>
      </c>
      <c r="F45" s="21">
        <v>298827.28333333333</v>
      </c>
      <c r="G45" s="21">
        <v>419535.66666666669</v>
      </c>
      <c r="H45" s="21">
        <v>644200.46666666667</v>
      </c>
    </row>
    <row r="46" spans="1:8" x14ac:dyDescent="0.2">
      <c r="A46" s="72">
        <v>37</v>
      </c>
      <c r="B46" s="20" t="s">
        <v>103</v>
      </c>
      <c r="C46" s="21">
        <v>1073389.8999999999</v>
      </c>
      <c r="D46" s="21">
        <v>639781.35</v>
      </c>
      <c r="E46" s="21">
        <v>132016.54999999999</v>
      </c>
      <c r="F46" s="21">
        <v>301592</v>
      </c>
      <c r="G46" s="21">
        <v>423343.05</v>
      </c>
      <c r="H46" s="21">
        <v>650046.85</v>
      </c>
    </row>
    <row r="47" spans="1:8" x14ac:dyDescent="0.2">
      <c r="A47" s="72">
        <v>38</v>
      </c>
      <c r="B47" s="20" t="s">
        <v>103</v>
      </c>
      <c r="C47" s="21">
        <v>1082610.3666666667</v>
      </c>
      <c r="D47" s="21">
        <v>645238.81666666665</v>
      </c>
      <c r="E47" s="21">
        <v>133169.58333333334</v>
      </c>
      <c r="F47" s="21">
        <v>304201.96666666667</v>
      </c>
      <c r="G47" s="21">
        <v>427052.26666666666</v>
      </c>
      <c r="H47" s="21">
        <v>655558.1</v>
      </c>
    </row>
    <row r="48" spans="1:8" x14ac:dyDescent="0.2">
      <c r="A48" s="72">
        <v>39</v>
      </c>
      <c r="B48" s="20" t="s">
        <v>103</v>
      </c>
      <c r="C48" s="21">
        <v>1091286.8999999999</v>
      </c>
      <c r="D48" s="21">
        <v>650505.46666666667</v>
      </c>
      <c r="E48" s="21">
        <v>134154.33333333334</v>
      </c>
      <c r="F48" s="21">
        <v>306627.09999999998</v>
      </c>
      <c r="G48" s="21">
        <v>430430.18333333335</v>
      </c>
      <c r="H48" s="21">
        <v>660856.71666666667</v>
      </c>
    </row>
    <row r="49" spans="1:8" x14ac:dyDescent="0.2">
      <c r="A49" s="72">
        <v>40</v>
      </c>
      <c r="B49" s="20" t="s">
        <v>103</v>
      </c>
      <c r="C49" s="21">
        <v>1100468.1666666667</v>
      </c>
      <c r="D49" s="21">
        <v>655911.53333333333</v>
      </c>
      <c r="E49" s="21">
        <v>135331.58333333334</v>
      </c>
      <c r="F49" s="21">
        <v>309225.05</v>
      </c>
      <c r="G49" s="21">
        <v>434040.38333333336</v>
      </c>
      <c r="H49" s="21">
        <v>666427.78333333333</v>
      </c>
    </row>
    <row r="50" spans="1:8" x14ac:dyDescent="0.2">
      <c r="A50" s="72">
        <v>41</v>
      </c>
      <c r="B50" s="20" t="s">
        <v>103</v>
      </c>
      <c r="C50" s="21">
        <v>1108572.0666666667</v>
      </c>
      <c r="D50" s="21">
        <v>660797.91666666663</v>
      </c>
      <c r="E50" s="21">
        <v>136304.76666666666</v>
      </c>
      <c r="F50" s="21">
        <v>311469.38333333336</v>
      </c>
      <c r="G50" s="21">
        <v>437191.9</v>
      </c>
      <c r="H50" s="21">
        <v>671380.16666666663</v>
      </c>
    </row>
    <row r="51" spans="1:8" x14ac:dyDescent="0.2">
      <c r="A51" s="72">
        <v>42</v>
      </c>
      <c r="B51" s="20" t="s">
        <v>103</v>
      </c>
      <c r="C51" s="21">
        <v>1116767.0666666667</v>
      </c>
      <c r="D51" s="21">
        <v>665625.1166666667</v>
      </c>
      <c r="E51" s="21">
        <v>137262.86666666667</v>
      </c>
      <c r="F51" s="21">
        <v>313879.08333333331</v>
      </c>
      <c r="G51" s="21">
        <v>440537.21666666667</v>
      </c>
      <c r="H51" s="21">
        <v>676229.85</v>
      </c>
    </row>
    <row r="52" spans="1:8" x14ac:dyDescent="0.2">
      <c r="A52" s="72">
        <v>43</v>
      </c>
      <c r="B52" s="20" t="s">
        <v>103</v>
      </c>
      <c r="C52" s="21">
        <v>1124980.5333333334</v>
      </c>
      <c r="D52" s="21">
        <v>670475.8666666667</v>
      </c>
      <c r="E52" s="21">
        <v>138391.18333333332</v>
      </c>
      <c r="F52" s="21">
        <v>316113.48333333334</v>
      </c>
      <c r="G52" s="21">
        <v>443685.33333333331</v>
      </c>
      <c r="H52" s="21">
        <v>681295.2</v>
      </c>
    </row>
    <row r="53" spans="1:8" x14ac:dyDescent="0.2">
      <c r="A53" s="72">
        <v>44</v>
      </c>
      <c r="B53" s="20" t="s">
        <v>103</v>
      </c>
      <c r="C53" s="21">
        <v>1132966.4333333333</v>
      </c>
      <c r="D53" s="21">
        <v>675118.21666666667</v>
      </c>
      <c r="E53" s="21">
        <v>139332.04999999999</v>
      </c>
      <c r="F53" s="21">
        <v>318516.16666666669</v>
      </c>
      <c r="G53" s="21">
        <v>446707.45</v>
      </c>
      <c r="H53" s="21">
        <v>686258.98333333328</v>
      </c>
    </row>
    <row r="54" spans="1:8" x14ac:dyDescent="0.2">
      <c r="A54" s="72">
        <v>45</v>
      </c>
      <c r="B54" s="20" t="s">
        <v>103</v>
      </c>
      <c r="C54" s="21">
        <v>1140541.5</v>
      </c>
      <c r="D54" s="21">
        <v>679725.8</v>
      </c>
      <c r="E54" s="21">
        <v>140366.98333333334</v>
      </c>
      <c r="F54" s="21">
        <v>320448.71666666667</v>
      </c>
      <c r="G54" s="21">
        <v>450010.33333333331</v>
      </c>
      <c r="H54" s="21">
        <v>690531.16666666663</v>
      </c>
    </row>
    <row r="55" spans="1:8" x14ac:dyDescent="0.2">
      <c r="A55" s="72">
        <v>46</v>
      </c>
      <c r="B55" s="20" t="s">
        <v>103</v>
      </c>
      <c r="C55" s="21">
        <v>1147765.9166666665</v>
      </c>
      <c r="D55" s="21">
        <v>683951.8833333333</v>
      </c>
      <c r="E55" s="21">
        <v>141181.03333333333</v>
      </c>
      <c r="F55" s="21">
        <v>322633</v>
      </c>
      <c r="G55" s="21">
        <v>452574.35</v>
      </c>
      <c r="H55" s="21">
        <v>695191.56666666665</v>
      </c>
    </row>
    <row r="56" spans="1:8" x14ac:dyDescent="0.2">
      <c r="A56" s="72">
        <v>47</v>
      </c>
      <c r="B56" s="20" t="s">
        <v>103</v>
      </c>
      <c r="C56" s="21">
        <v>1155099.0833333335</v>
      </c>
      <c r="D56" s="21">
        <v>688343.46666666667</v>
      </c>
      <c r="E56" s="21">
        <v>142081.21666666667</v>
      </c>
      <c r="F56" s="21">
        <v>324674.40000000002</v>
      </c>
      <c r="G56" s="21">
        <v>455484.7</v>
      </c>
      <c r="H56" s="21">
        <v>699614.3833333333</v>
      </c>
    </row>
    <row r="57" spans="1:8" x14ac:dyDescent="0.2">
      <c r="A57" s="72">
        <v>48</v>
      </c>
      <c r="B57" s="20" t="s">
        <v>103</v>
      </c>
      <c r="C57" s="21">
        <v>1162250.3166666669</v>
      </c>
      <c r="D57" s="21">
        <v>692656.93333333335</v>
      </c>
      <c r="E57" s="21">
        <v>142958.23333333334</v>
      </c>
      <c r="F57" s="21">
        <v>326635.15000000002</v>
      </c>
      <c r="G57" s="21">
        <v>458374.76666666666</v>
      </c>
      <c r="H57" s="21">
        <v>703875.55</v>
      </c>
    </row>
    <row r="58" spans="1:8" x14ac:dyDescent="0.2">
      <c r="A58" s="72">
        <v>49</v>
      </c>
      <c r="B58" s="20" t="s">
        <v>103</v>
      </c>
      <c r="C58" s="21">
        <v>1169130.1000000001</v>
      </c>
      <c r="D58" s="21">
        <v>696820.95</v>
      </c>
      <c r="E58" s="21">
        <v>143784</v>
      </c>
      <c r="F58" s="21">
        <v>328525.15000000002</v>
      </c>
      <c r="G58" s="21">
        <v>461106.83333333331</v>
      </c>
      <c r="H58" s="21">
        <v>708023.26666666672</v>
      </c>
    </row>
    <row r="59" spans="1:8" x14ac:dyDescent="0.2">
      <c r="A59" s="72">
        <v>50</v>
      </c>
      <c r="B59" s="20" t="s">
        <v>103</v>
      </c>
      <c r="C59" s="21">
        <v>1176011.2</v>
      </c>
      <c r="D59" s="21">
        <v>700855.01666666672</v>
      </c>
      <c r="E59" s="21">
        <v>144702.73333333334</v>
      </c>
      <c r="F59" s="21">
        <v>330453.45</v>
      </c>
      <c r="G59" s="21">
        <v>463794.15</v>
      </c>
      <c r="H59" s="21">
        <v>712217.05</v>
      </c>
    </row>
    <row r="60" spans="1:8" x14ac:dyDescent="0.2">
      <c r="A60" s="72">
        <v>51</v>
      </c>
      <c r="B60" s="20" t="s">
        <v>103</v>
      </c>
      <c r="C60" s="21">
        <v>1182884.1833333331</v>
      </c>
      <c r="D60" s="21">
        <v>704957.98333333328</v>
      </c>
      <c r="E60" s="21">
        <v>145446.38333333333</v>
      </c>
      <c r="F60" s="21">
        <v>332479.81666666665</v>
      </c>
      <c r="G60" s="21">
        <v>466448.63333333336</v>
      </c>
      <c r="H60" s="21">
        <v>716435.55</v>
      </c>
    </row>
    <row r="61" spans="1:8" x14ac:dyDescent="0.2">
      <c r="A61" s="72">
        <v>52</v>
      </c>
      <c r="B61" s="20" t="s">
        <v>103</v>
      </c>
      <c r="C61" s="21">
        <v>1188926.3</v>
      </c>
      <c r="D61" s="21">
        <v>708652.71666666667</v>
      </c>
      <c r="E61" s="21">
        <v>146254.26666666666</v>
      </c>
      <c r="F61" s="21">
        <v>334019.31666666665</v>
      </c>
      <c r="G61" s="21">
        <v>469016.08333333331</v>
      </c>
      <c r="H61" s="21">
        <v>719910.21666666667</v>
      </c>
    </row>
    <row r="62" spans="1:8" x14ac:dyDescent="0.2">
      <c r="A62" s="72">
        <v>53</v>
      </c>
      <c r="B62" s="20" t="s">
        <v>103</v>
      </c>
      <c r="C62" s="21">
        <v>1195864.6166666667</v>
      </c>
      <c r="D62" s="21">
        <v>712751.91666666663</v>
      </c>
      <c r="E62" s="21">
        <v>147152.56666666668</v>
      </c>
      <c r="F62" s="21">
        <v>335960.13333333336</v>
      </c>
      <c r="G62" s="21">
        <v>471709.11666666664</v>
      </c>
      <c r="H62" s="21">
        <v>724155.5</v>
      </c>
    </row>
    <row r="63" spans="1:8" x14ac:dyDescent="0.2">
      <c r="A63" s="72">
        <v>54</v>
      </c>
      <c r="B63" s="20" t="s">
        <v>103</v>
      </c>
      <c r="C63" s="21">
        <v>1201898.0666666667</v>
      </c>
      <c r="D63" s="21">
        <v>716319.3833333333</v>
      </c>
      <c r="E63" s="21">
        <v>147851.88333333333</v>
      </c>
      <c r="F63" s="21">
        <v>337726.8</v>
      </c>
      <c r="G63" s="21">
        <v>474034.01666666666</v>
      </c>
      <c r="H63" s="21">
        <v>727864.05</v>
      </c>
    </row>
    <row r="64" spans="1:8" x14ac:dyDescent="0.2">
      <c r="A64" s="72">
        <v>55</v>
      </c>
      <c r="B64" s="20" t="s">
        <v>103</v>
      </c>
      <c r="C64" s="21">
        <v>1208326.8333333333</v>
      </c>
      <c r="D64" s="21">
        <v>720276.23333333328</v>
      </c>
      <c r="E64" s="21">
        <v>148598.31666666668</v>
      </c>
      <c r="F64" s="21">
        <v>339452.28333333333</v>
      </c>
      <c r="G64" s="21">
        <v>476616.7</v>
      </c>
      <c r="H64" s="21">
        <v>731710.1333333333</v>
      </c>
    </row>
    <row r="65" spans="1:8" x14ac:dyDescent="0.2">
      <c r="A65" s="72">
        <v>56</v>
      </c>
      <c r="B65" s="20" t="s">
        <v>103</v>
      </c>
      <c r="C65" s="21">
        <v>1214429.6000000001</v>
      </c>
      <c r="D65" s="21">
        <v>723799.93333333335</v>
      </c>
      <c r="E65" s="21">
        <v>149399.91666666666</v>
      </c>
      <c r="F65" s="21">
        <v>341229.75</v>
      </c>
      <c r="G65" s="21">
        <v>479006.51666666666</v>
      </c>
      <c r="H65" s="21">
        <v>735423.08333333337</v>
      </c>
    </row>
    <row r="66" spans="1:8" x14ac:dyDescent="0.2">
      <c r="A66" s="72">
        <v>57</v>
      </c>
      <c r="B66" s="20" t="s">
        <v>103</v>
      </c>
      <c r="C66" s="21">
        <v>1220312.0833333335</v>
      </c>
      <c r="D66" s="21">
        <v>727300.6166666667</v>
      </c>
      <c r="E66" s="21">
        <v>150115.31666666668</v>
      </c>
      <c r="F66" s="21">
        <v>342896.15</v>
      </c>
      <c r="G66" s="21">
        <v>481387.95</v>
      </c>
      <c r="H66" s="21">
        <v>738924.1333333333</v>
      </c>
    </row>
    <row r="67" spans="1:8" x14ac:dyDescent="0.2">
      <c r="A67" s="72">
        <v>58</v>
      </c>
      <c r="B67" s="20" t="s">
        <v>103</v>
      </c>
      <c r="C67" s="21">
        <v>1225976.9833333334</v>
      </c>
      <c r="D67" s="21">
        <v>730609.15</v>
      </c>
      <c r="E67" s="21">
        <v>150774.9</v>
      </c>
      <c r="F67" s="21">
        <v>344592.93333333335</v>
      </c>
      <c r="G67" s="21">
        <v>483520.01666666666</v>
      </c>
      <c r="H67" s="21">
        <v>742456.96666666667</v>
      </c>
    </row>
    <row r="68" spans="1:8" x14ac:dyDescent="0.2">
      <c r="A68" s="72">
        <v>59</v>
      </c>
      <c r="B68" s="20" t="s">
        <v>103</v>
      </c>
      <c r="C68" s="21">
        <v>1231877.0499999998</v>
      </c>
      <c r="D68" s="21">
        <v>734327.3833333333</v>
      </c>
      <c r="E68" s="21">
        <v>151471.01666666666</v>
      </c>
      <c r="F68" s="21">
        <v>346078.65</v>
      </c>
      <c r="G68" s="21">
        <v>485896.06666666665</v>
      </c>
      <c r="H68" s="21">
        <v>745980.98333333328</v>
      </c>
    </row>
    <row r="69" spans="1:8" x14ac:dyDescent="0.2">
      <c r="A69" s="72">
        <v>60</v>
      </c>
      <c r="B69" s="20" t="s">
        <v>103</v>
      </c>
      <c r="C69" s="21">
        <v>1237186.75</v>
      </c>
      <c r="D69" s="21">
        <v>737426.75</v>
      </c>
      <c r="E69" s="21">
        <v>152103.46666666667</v>
      </c>
      <c r="F69" s="21">
        <v>347656.53333333333</v>
      </c>
      <c r="G69" s="21">
        <v>487960.1</v>
      </c>
      <c r="H69" s="21">
        <v>749226.65</v>
      </c>
    </row>
    <row r="70" spans="1:8" x14ac:dyDescent="0.2">
      <c r="A70" s="72">
        <v>61</v>
      </c>
      <c r="B70" s="20" t="s">
        <v>103</v>
      </c>
      <c r="C70" s="21">
        <v>1243243.7</v>
      </c>
      <c r="D70" s="21">
        <v>740962.7</v>
      </c>
      <c r="E70" s="21">
        <v>152887.73333333334</v>
      </c>
      <c r="F70" s="21">
        <v>349393.26666666666</v>
      </c>
      <c r="G70" s="21">
        <v>490392.65</v>
      </c>
      <c r="H70" s="21">
        <v>752851.05</v>
      </c>
    </row>
    <row r="71" spans="1:8" x14ac:dyDescent="0.2">
      <c r="A71" s="72">
        <v>62</v>
      </c>
      <c r="B71" s="20" t="s">
        <v>103</v>
      </c>
      <c r="C71" s="21">
        <v>1248000.45</v>
      </c>
      <c r="D71" s="21">
        <v>743794.68333333335</v>
      </c>
      <c r="E71" s="21">
        <v>153488.38333333333</v>
      </c>
      <c r="F71" s="21">
        <v>350717.38333333336</v>
      </c>
      <c r="G71" s="21">
        <v>492215.75</v>
      </c>
      <c r="H71" s="21">
        <v>755784.7</v>
      </c>
    </row>
    <row r="72" spans="1:8" x14ac:dyDescent="0.2">
      <c r="A72" s="72">
        <v>63</v>
      </c>
      <c r="B72" s="20" t="s">
        <v>103</v>
      </c>
      <c r="C72" s="21">
        <v>1253648.8</v>
      </c>
      <c r="D72" s="21">
        <v>747113.81666666665</v>
      </c>
      <c r="E72" s="21">
        <v>154193.5</v>
      </c>
      <c r="F72" s="21">
        <v>352341.48333333334</v>
      </c>
      <c r="G72" s="21">
        <v>494359.61666666664</v>
      </c>
      <c r="H72" s="21">
        <v>759289.18333333335</v>
      </c>
    </row>
    <row r="73" spans="1:8" x14ac:dyDescent="0.2">
      <c r="A73" s="72">
        <v>64</v>
      </c>
      <c r="B73" s="20" t="s">
        <v>103</v>
      </c>
      <c r="C73" s="21">
        <v>1258882.3666666667</v>
      </c>
      <c r="D73" s="21">
        <v>750359.93333333335</v>
      </c>
      <c r="E73" s="21">
        <v>154738.85</v>
      </c>
      <c r="F73" s="21">
        <v>353783.58333333331</v>
      </c>
      <c r="G73" s="21">
        <v>496560.25</v>
      </c>
      <c r="H73" s="21">
        <v>762322.1166666667</v>
      </c>
    </row>
    <row r="74" spans="1:8" x14ac:dyDescent="0.2">
      <c r="A74" s="72">
        <v>65</v>
      </c>
      <c r="B74" s="20" t="s">
        <v>103</v>
      </c>
      <c r="C74" s="21">
        <v>1263821</v>
      </c>
      <c r="D74" s="21">
        <v>753029.6166666667</v>
      </c>
      <c r="E74" s="21">
        <v>155484.53333333333</v>
      </c>
      <c r="F74" s="21">
        <v>355306.85</v>
      </c>
      <c r="G74" s="21">
        <v>498260.4</v>
      </c>
      <c r="H74" s="21">
        <v>765560.6</v>
      </c>
    </row>
    <row r="75" spans="1:8" x14ac:dyDescent="0.2">
      <c r="A75" s="72">
        <v>66</v>
      </c>
      <c r="B75" s="20" t="s">
        <v>103</v>
      </c>
      <c r="C75" s="21">
        <v>1269128.3166666667</v>
      </c>
      <c r="D75" s="21">
        <v>756308.43333333335</v>
      </c>
      <c r="E75" s="21">
        <v>156139.4</v>
      </c>
      <c r="F75" s="21">
        <v>356680.48333333334</v>
      </c>
      <c r="G75" s="21">
        <v>500526.86666666664</v>
      </c>
      <c r="H75" s="21">
        <v>768601.45</v>
      </c>
    </row>
    <row r="76" spans="1:8" x14ac:dyDescent="0.2">
      <c r="A76" s="72">
        <v>67</v>
      </c>
      <c r="B76" s="20" t="s">
        <v>103</v>
      </c>
      <c r="C76" s="21">
        <v>1274688.0833333335</v>
      </c>
      <c r="D76" s="21">
        <v>759683.5</v>
      </c>
      <c r="E76" s="21">
        <v>156772.68333333332</v>
      </c>
      <c r="F76" s="21">
        <v>358231.9</v>
      </c>
      <c r="G76" s="21">
        <v>502677.93333333335</v>
      </c>
      <c r="H76" s="21">
        <v>772010.15</v>
      </c>
    </row>
    <row r="77" spans="1:8" x14ac:dyDescent="0.2">
      <c r="A77" s="72">
        <v>68</v>
      </c>
      <c r="B77" s="20" t="s">
        <v>103</v>
      </c>
      <c r="C77" s="21">
        <v>1279002.5</v>
      </c>
      <c r="D77" s="21">
        <v>762292.76666666672</v>
      </c>
      <c r="E77" s="21">
        <v>157251.79999999999</v>
      </c>
      <c r="F77" s="21">
        <v>359457.93333333335</v>
      </c>
      <c r="G77" s="21">
        <v>504421.81666666665</v>
      </c>
      <c r="H77" s="21">
        <v>774580.68333333335</v>
      </c>
    </row>
    <row r="78" spans="1:8" x14ac:dyDescent="0.2">
      <c r="A78" s="72">
        <v>69</v>
      </c>
      <c r="B78" s="20" t="s">
        <v>103</v>
      </c>
      <c r="C78" s="21">
        <v>1283577.8833333333</v>
      </c>
      <c r="D78" s="21">
        <v>764934.1333333333</v>
      </c>
      <c r="E78" s="21">
        <v>157890.51666666666</v>
      </c>
      <c r="F78" s="21">
        <v>360753.23333333334</v>
      </c>
      <c r="G78" s="21">
        <v>506292.43333333335</v>
      </c>
      <c r="H78" s="21">
        <v>777285.45</v>
      </c>
    </row>
    <row r="79" spans="1:8" x14ac:dyDescent="0.2">
      <c r="A79" s="72">
        <v>70</v>
      </c>
      <c r="B79" s="20" t="s">
        <v>103</v>
      </c>
      <c r="C79" s="21">
        <v>1288463.4000000001</v>
      </c>
      <c r="D79" s="21">
        <v>767868.83333333337</v>
      </c>
      <c r="E79" s="21">
        <v>158561.83333333334</v>
      </c>
      <c r="F79" s="21">
        <v>362032.73333333334</v>
      </c>
      <c r="G79" s="21">
        <v>508266.73333333334</v>
      </c>
      <c r="H79" s="21">
        <v>780196.66666666663</v>
      </c>
    </row>
    <row r="80" spans="1:8" x14ac:dyDescent="0.2">
      <c r="A80" s="72">
        <v>71</v>
      </c>
      <c r="B80" s="20" t="s">
        <v>103</v>
      </c>
      <c r="C80" s="21">
        <v>1293621.5</v>
      </c>
      <c r="D80" s="21">
        <v>770928.73333333328</v>
      </c>
      <c r="E80" s="21">
        <v>159091.33333333334</v>
      </c>
      <c r="F80" s="21">
        <v>363601.43333333335</v>
      </c>
      <c r="G80" s="21">
        <v>510207.71666666667</v>
      </c>
      <c r="H80" s="21">
        <v>783413.78333333333</v>
      </c>
    </row>
    <row r="81" spans="1:8" x14ac:dyDescent="0.2">
      <c r="A81" s="72">
        <v>72</v>
      </c>
      <c r="B81" s="20" t="s">
        <v>103</v>
      </c>
      <c r="C81" s="21">
        <v>1298146.55</v>
      </c>
      <c r="D81" s="21">
        <v>773733.23333333328</v>
      </c>
      <c r="E81" s="21">
        <v>159658.86666666667</v>
      </c>
      <c r="F81" s="21">
        <v>364754.45</v>
      </c>
      <c r="G81" s="21">
        <v>511941.61666666664</v>
      </c>
      <c r="H81" s="21">
        <v>786204.93333333335</v>
      </c>
    </row>
    <row r="82" spans="1:8" x14ac:dyDescent="0.2">
      <c r="A82" s="72">
        <v>73</v>
      </c>
      <c r="B82" s="20" t="s">
        <v>103</v>
      </c>
      <c r="C82" s="21">
        <v>1302824.6000000001</v>
      </c>
      <c r="D82" s="21">
        <v>776627.71666666667</v>
      </c>
      <c r="E82" s="21">
        <v>160163.21666666667</v>
      </c>
      <c r="F82" s="21">
        <v>366033.66666666669</v>
      </c>
      <c r="G82" s="21">
        <v>513881.31666666665</v>
      </c>
      <c r="H82" s="21">
        <v>788943.28333333333</v>
      </c>
    </row>
    <row r="83" spans="1:8" x14ac:dyDescent="0.2">
      <c r="A83" s="72">
        <v>74</v>
      </c>
      <c r="B83" s="20" t="s">
        <v>103</v>
      </c>
      <c r="C83" s="21">
        <v>1307142.3999999999</v>
      </c>
      <c r="D83" s="21">
        <v>779152.1333333333</v>
      </c>
      <c r="E83" s="21">
        <v>160707.26666666666</v>
      </c>
      <c r="F83" s="21">
        <v>367283</v>
      </c>
      <c r="G83" s="21">
        <v>515500.96666666667</v>
      </c>
      <c r="H83" s="21">
        <v>791641.43333333335</v>
      </c>
    </row>
    <row r="84" spans="1:8" x14ac:dyDescent="0.2">
      <c r="A84" s="72">
        <v>75</v>
      </c>
      <c r="B84" s="20" t="s">
        <v>103</v>
      </c>
      <c r="C84" s="21">
        <v>1311443.95</v>
      </c>
      <c r="D84" s="21">
        <v>781653.71666666667</v>
      </c>
      <c r="E84" s="21">
        <v>161287.88333333333</v>
      </c>
      <c r="F84" s="21">
        <v>368502.35</v>
      </c>
      <c r="G84" s="21">
        <v>517216.91666666669</v>
      </c>
      <c r="H84" s="21">
        <v>794227.03333333333</v>
      </c>
    </row>
    <row r="85" spans="1:8" x14ac:dyDescent="0.2">
      <c r="A85" s="72">
        <v>76</v>
      </c>
      <c r="B85" s="20" t="s">
        <v>103</v>
      </c>
      <c r="C85" s="21">
        <v>1316057.4166666667</v>
      </c>
      <c r="D85" s="21">
        <v>784322.55</v>
      </c>
      <c r="E85" s="21">
        <v>161854.5</v>
      </c>
      <c r="F85" s="21">
        <v>369880.36666666664</v>
      </c>
      <c r="G85" s="21">
        <v>519046.06666666665</v>
      </c>
      <c r="H85" s="21">
        <v>797011.35</v>
      </c>
    </row>
    <row r="86" spans="1:8" x14ac:dyDescent="0.2">
      <c r="A86" s="72">
        <v>77</v>
      </c>
      <c r="B86" s="20" t="s">
        <v>103</v>
      </c>
      <c r="C86" s="21">
        <v>1320428.1666666667</v>
      </c>
      <c r="D86" s="21">
        <v>787073.08333333337</v>
      </c>
      <c r="E86" s="21">
        <v>162354.9</v>
      </c>
      <c r="F86" s="21">
        <v>371000.18333333335</v>
      </c>
      <c r="G86" s="21">
        <v>520742.83333333331</v>
      </c>
      <c r="H86" s="21">
        <v>799685.33333333337</v>
      </c>
    </row>
    <row r="87" spans="1:8" x14ac:dyDescent="0.2">
      <c r="A87" s="72">
        <v>78</v>
      </c>
      <c r="B87" s="20" t="s">
        <v>103</v>
      </c>
      <c r="C87" s="21">
        <v>1324632.4833333334</v>
      </c>
      <c r="D87" s="21">
        <v>789418.43333333335</v>
      </c>
      <c r="E87" s="21">
        <v>162871.26666666666</v>
      </c>
      <c r="F87" s="21">
        <v>372342.78333333333</v>
      </c>
      <c r="G87" s="21">
        <v>522349.3</v>
      </c>
      <c r="H87" s="21">
        <v>802283.18333333335</v>
      </c>
    </row>
    <row r="88" spans="1:8" x14ac:dyDescent="0.2">
      <c r="A88" s="72">
        <v>79</v>
      </c>
      <c r="B88" s="20" t="s">
        <v>103</v>
      </c>
      <c r="C88" s="21">
        <v>1328764.6166666667</v>
      </c>
      <c r="D88" s="21">
        <v>791824.6</v>
      </c>
      <c r="E88" s="21">
        <v>163491.6</v>
      </c>
      <c r="F88" s="21">
        <v>373448.41666666669</v>
      </c>
      <c r="G88" s="21">
        <v>524151.85</v>
      </c>
      <c r="H88" s="21">
        <v>804612.76666666672</v>
      </c>
    </row>
    <row r="89" spans="1:8" x14ac:dyDescent="0.2">
      <c r="A89" s="72">
        <v>80</v>
      </c>
      <c r="B89" s="20" t="s">
        <v>103</v>
      </c>
      <c r="C89" s="21">
        <v>1333404.6666666667</v>
      </c>
      <c r="D89" s="21">
        <v>794643.28333333333</v>
      </c>
      <c r="E89" s="21">
        <v>163967.01666666666</v>
      </c>
      <c r="F89" s="21">
        <v>374794.36666666664</v>
      </c>
      <c r="G89" s="21">
        <v>525785.6333333333</v>
      </c>
      <c r="H89" s="21">
        <v>807619.03333333333</v>
      </c>
    </row>
    <row r="90" spans="1:8" x14ac:dyDescent="0.2">
      <c r="A90" s="72">
        <v>81</v>
      </c>
      <c r="B90" s="20" t="s">
        <v>103</v>
      </c>
      <c r="C90" s="21">
        <v>1337230.4666666668</v>
      </c>
      <c r="D90" s="21">
        <v>796994.71666666667</v>
      </c>
      <c r="E90" s="21">
        <v>164423.9</v>
      </c>
      <c r="F90" s="21">
        <v>375811.85</v>
      </c>
      <c r="G90" s="21">
        <v>527274.66666666663</v>
      </c>
      <c r="H90" s="21">
        <v>809955.8</v>
      </c>
    </row>
    <row r="91" spans="1:8" x14ac:dyDescent="0.2">
      <c r="A91" s="72">
        <v>82</v>
      </c>
      <c r="B91" s="20" t="s">
        <v>103</v>
      </c>
      <c r="C91" s="21">
        <v>1341427.5833333333</v>
      </c>
      <c r="D91" s="21">
        <v>799517.3666666667</v>
      </c>
      <c r="E91" s="21">
        <v>164941.20000000001</v>
      </c>
      <c r="F91" s="21">
        <v>376969.01666666666</v>
      </c>
      <c r="G91" s="21">
        <v>529076.96666666667</v>
      </c>
      <c r="H91" s="21">
        <v>812350.6166666667</v>
      </c>
    </row>
    <row r="92" spans="1:8" x14ac:dyDescent="0.2">
      <c r="A92" s="72">
        <v>83</v>
      </c>
      <c r="B92" s="20" t="s">
        <v>103</v>
      </c>
      <c r="C92" s="21">
        <v>1344945.25</v>
      </c>
      <c r="D92" s="21">
        <v>801553.68333333335</v>
      </c>
      <c r="E92" s="21">
        <v>165405.41666666666</v>
      </c>
      <c r="F92" s="21">
        <v>377986.15</v>
      </c>
      <c r="G92" s="21">
        <v>530443.9</v>
      </c>
      <c r="H92" s="21">
        <v>814501.35</v>
      </c>
    </row>
    <row r="93" spans="1:8" x14ac:dyDescent="0.2">
      <c r="A93" s="72">
        <v>84</v>
      </c>
      <c r="B93" s="20" t="s">
        <v>103</v>
      </c>
      <c r="C93" s="21">
        <v>1349254.3</v>
      </c>
      <c r="D93" s="21">
        <v>804143.5</v>
      </c>
      <c r="E93" s="21">
        <v>166026.04999999999</v>
      </c>
      <c r="F93" s="21">
        <v>379084.75</v>
      </c>
      <c r="G93" s="21">
        <v>532171.01666666672</v>
      </c>
      <c r="H93" s="21">
        <v>817083.28333333333</v>
      </c>
    </row>
    <row r="94" spans="1:8" x14ac:dyDescent="0.2">
      <c r="A94" s="72">
        <v>85</v>
      </c>
      <c r="B94" s="20" t="s">
        <v>103</v>
      </c>
      <c r="C94" s="21">
        <v>1353050</v>
      </c>
      <c r="D94" s="21">
        <v>806459.76666666672</v>
      </c>
      <c r="E94" s="21">
        <v>166396.70000000001</v>
      </c>
      <c r="F94" s="21">
        <v>380193.53333333333</v>
      </c>
      <c r="G94" s="21">
        <v>533612.56666666665</v>
      </c>
      <c r="H94" s="21">
        <v>819437.43333333335</v>
      </c>
    </row>
    <row r="95" spans="1:8" x14ac:dyDescent="0.2">
      <c r="A95" s="72">
        <v>86</v>
      </c>
      <c r="B95" s="20" t="s">
        <v>103</v>
      </c>
      <c r="C95" s="21">
        <v>1357058.4166666665</v>
      </c>
      <c r="D95" s="21">
        <v>808871.6166666667</v>
      </c>
      <c r="E95" s="21">
        <v>166978.20000000001</v>
      </c>
      <c r="F95" s="21">
        <v>381208.6</v>
      </c>
      <c r="G95" s="21">
        <v>535246.6166666667</v>
      </c>
      <c r="H95" s="21">
        <v>821811.8</v>
      </c>
    </row>
    <row r="96" spans="1:8" x14ac:dyDescent="0.2">
      <c r="A96" s="72">
        <v>87</v>
      </c>
      <c r="B96" s="20" t="s">
        <v>103</v>
      </c>
      <c r="C96" s="21">
        <v>1360565.8833333333</v>
      </c>
      <c r="D96" s="21">
        <v>810955.83333333337</v>
      </c>
      <c r="E96" s="21">
        <v>167373.78333333333</v>
      </c>
      <c r="F96" s="21">
        <v>382236.26666666666</v>
      </c>
      <c r="G96" s="21">
        <v>536609.1</v>
      </c>
      <c r="H96" s="21">
        <v>823956.78333333333</v>
      </c>
    </row>
    <row r="97" spans="1:8" x14ac:dyDescent="0.2">
      <c r="A97" s="72">
        <v>88</v>
      </c>
      <c r="B97" s="20" t="s">
        <v>103</v>
      </c>
      <c r="C97" s="21">
        <v>1364356.15</v>
      </c>
      <c r="D97" s="21">
        <v>813251.93333333335</v>
      </c>
      <c r="E97" s="21">
        <v>167749.25</v>
      </c>
      <c r="F97" s="21">
        <v>383354.96666666667</v>
      </c>
      <c r="G97" s="21">
        <v>538184.55000000005</v>
      </c>
      <c r="H97" s="21">
        <v>826171.6</v>
      </c>
    </row>
    <row r="98" spans="1:8" x14ac:dyDescent="0.2">
      <c r="A98" s="72">
        <v>89</v>
      </c>
      <c r="B98" s="20" t="s">
        <v>103</v>
      </c>
      <c r="C98" s="21">
        <v>1368433.5166666666</v>
      </c>
      <c r="D98" s="21">
        <v>815653.41666666663</v>
      </c>
      <c r="E98" s="21">
        <v>168261.45</v>
      </c>
      <c r="F98" s="21">
        <v>384518.65</v>
      </c>
      <c r="G98" s="21">
        <v>539639.8833333333</v>
      </c>
      <c r="H98" s="21">
        <v>828793.6333333333</v>
      </c>
    </row>
    <row r="99" spans="1:8" x14ac:dyDescent="0.2">
      <c r="A99" s="72">
        <v>90</v>
      </c>
      <c r="B99" s="20" t="s">
        <v>103</v>
      </c>
      <c r="C99" s="21">
        <v>1371832.7</v>
      </c>
      <c r="D99" s="21">
        <v>817668.53333333333</v>
      </c>
      <c r="E99" s="21">
        <v>168804.43333333332</v>
      </c>
      <c r="F99" s="21">
        <v>385359.73333333334</v>
      </c>
      <c r="G99" s="21">
        <v>541098.94999999995</v>
      </c>
      <c r="H99" s="21">
        <v>830733.75</v>
      </c>
    </row>
    <row r="100" spans="1:8" x14ac:dyDescent="0.2">
      <c r="A100" s="72">
        <v>91</v>
      </c>
      <c r="B100" s="20" t="s">
        <v>103</v>
      </c>
      <c r="C100" s="21">
        <v>1375830.25</v>
      </c>
      <c r="D100" s="21">
        <v>819879</v>
      </c>
      <c r="E100" s="21">
        <v>169292.63333333333</v>
      </c>
      <c r="F100" s="21">
        <v>386658.61666666664</v>
      </c>
      <c r="G100" s="21">
        <v>542600</v>
      </c>
      <c r="H100" s="21">
        <v>833230.25</v>
      </c>
    </row>
    <row r="101" spans="1:8" x14ac:dyDescent="0.2">
      <c r="A101" s="72">
        <v>92</v>
      </c>
      <c r="B101" s="20" t="s">
        <v>103</v>
      </c>
      <c r="C101" s="21">
        <v>1379189.2666666666</v>
      </c>
      <c r="D101" s="21">
        <v>821927.28333333333</v>
      </c>
      <c r="E101" s="21">
        <v>169602.91666666666</v>
      </c>
      <c r="F101" s="21">
        <v>387659.06666666665</v>
      </c>
      <c r="G101" s="21">
        <v>543854.53333333333</v>
      </c>
      <c r="H101" s="21">
        <v>835334.73333333328</v>
      </c>
    </row>
    <row r="102" spans="1:8" x14ac:dyDescent="0.2">
      <c r="A102" s="72">
        <v>93</v>
      </c>
      <c r="B102" s="20" t="s">
        <v>103</v>
      </c>
      <c r="C102" s="21">
        <v>1382998.7666666666</v>
      </c>
      <c r="D102" s="21">
        <v>824228.8</v>
      </c>
      <c r="E102" s="21">
        <v>170092.86666666667</v>
      </c>
      <c r="F102" s="21">
        <v>388677.1</v>
      </c>
      <c r="G102" s="21">
        <v>545499.16666666663</v>
      </c>
      <c r="H102" s="21">
        <v>837499.6</v>
      </c>
    </row>
    <row r="103" spans="1:8" x14ac:dyDescent="0.2">
      <c r="A103" s="72">
        <v>94</v>
      </c>
      <c r="B103" s="20" t="s">
        <v>103</v>
      </c>
      <c r="C103" s="21">
        <v>1386288.35</v>
      </c>
      <c r="D103" s="21">
        <v>826210.93333333335</v>
      </c>
      <c r="E103" s="21">
        <v>170398.3</v>
      </c>
      <c r="F103" s="21">
        <v>389679.11666666664</v>
      </c>
      <c r="G103" s="21">
        <v>546581.03333333333</v>
      </c>
      <c r="H103" s="21">
        <v>839707.31666666665</v>
      </c>
    </row>
    <row r="104" spans="1:8" x14ac:dyDescent="0.2">
      <c r="A104" s="72">
        <v>95</v>
      </c>
      <c r="B104" s="20" t="s">
        <v>103</v>
      </c>
      <c r="C104" s="21">
        <v>1389894.4166666665</v>
      </c>
      <c r="D104" s="21">
        <v>828339.78333333333</v>
      </c>
      <c r="E104" s="21">
        <v>171007.88333333333</v>
      </c>
      <c r="F104" s="21">
        <v>390546.75</v>
      </c>
      <c r="G104" s="21">
        <v>548258.21666666667</v>
      </c>
      <c r="H104" s="21">
        <v>841636.2</v>
      </c>
    </row>
    <row r="105" spans="1:8" x14ac:dyDescent="0.2">
      <c r="A105" s="72">
        <v>96</v>
      </c>
      <c r="B105" s="20" t="s">
        <v>103</v>
      </c>
      <c r="C105" s="21">
        <v>1393183.9</v>
      </c>
      <c r="D105" s="21">
        <v>830299.48333333328</v>
      </c>
      <c r="E105" s="21">
        <v>171366.88333333333</v>
      </c>
      <c r="F105" s="21">
        <v>391517.53333333333</v>
      </c>
      <c r="G105" s="21">
        <v>549465.55000000005</v>
      </c>
      <c r="H105" s="21">
        <v>843718.35</v>
      </c>
    </row>
    <row r="106" spans="1:8" x14ac:dyDescent="0.2">
      <c r="A106" s="72">
        <v>97</v>
      </c>
      <c r="B106" s="20" t="s">
        <v>103</v>
      </c>
      <c r="C106" s="21">
        <v>1396592.55</v>
      </c>
      <c r="D106" s="21">
        <v>832378.33333333337</v>
      </c>
      <c r="E106" s="21">
        <v>171823.95</v>
      </c>
      <c r="F106" s="21">
        <v>392390.26666666666</v>
      </c>
      <c r="G106" s="21">
        <v>550813.33333333337</v>
      </c>
      <c r="H106" s="21">
        <v>845779.21666666667</v>
      </c>
    </row>
    <row r="107" spans="1:8" x14ac:dyDescent="0.2">
      <c r="A107" s="72">
        <v>98</v>
      </c>
      <c r="B107" s="20" t="s">
        <v>103</v>
      </c>
      <c r="C107" s="21">
        <v>1399665.0666666667</v>
      </c>
      <c r="D107" s="21">
        <v>834247.1</v>
      </c>
      <c r="E107" s="21">
        <v>172053.28333333333</v>
      </c>
      <c r="F107" s="21">
        <v>393364.68333333335</v>
      </c>
      <c r="G107" s="21">
        <v>552062.93333333335</v>
      </c>
      <c r="H107" s="21">
        <v>847602.1333333333</v>
      </c>
    </row>
    <row r="108" spans="1:8" x14ac:dyDescent="0.2">
      <c r="A108" s="72">
        <v>99</v>
      </c>
      <c r="B108" s="20" t="s">
        <v>103</v>
      </c>
      <c r="C108" s="21">
        <v>1403501.8166666667</v>
      </c>
      <c r="D108" s="21">
        <v>836377.8666666667</v>
      </c>
      <c r="E108" s="21">
        <v>172692.66666666666</v>
      </c>
      <c r="F108" s="21">
        <v>394431.28333333333</v>
      </c>
      <c r="G108" s="21">
        <v>553487.15</v>
      </c>
      <c r="H108" s="21">
        <v>850014.66666666663</v>
      </c>
    </row>
    <row r="109" spans="1:8" x14ac:dyDescent="0.2">
      <c r="A109" s="72">
        <v>100</v>
      </c>
      <c r="B109" s="20" t="s">
        <v>103</v>
      </c>
      <c r="C109" s="21">
        <v>1406943.6166666667</v>
      </c>
      <c r="D109" s="21">
        <v>838482.46666666667</v>
      </c>
      <c r="E109" s="21">
        <v>173090.53333333333</v>
      </c>
      <c r="F109" s="21">
        <v>395370.61666666664</v>
      </c>
      <c r="G109" s="21">
        <v>554873.28333333333</v>
      </c>
      <c r="H109" s="21">
        <v>852070.33333333337</v>
      </c>
    </row>
    <row r="110" spans="1:8" x14ac:dyDescent="0.2">
      <c r="A110" s="72">
        <v>101</v>
      </c>
      <c r="B110" s="20" t="s">
        <v>103</v>
      </c>
      <c r="C110" s="21">
        <v>1409949.2833333332</v>
      </c>
      <c r="D110" s="21">
        <v>840252.6333333333</v>
      </c>
      <c r="E110" s="21">
        <v>173377.95</v>
      </c>
      <c r="F110" s="21">
        <v>396318.7</v>
      </c>
      <c r="G110" s="21">
        <v>556059.96666666667</v>
      </c>
      <c r="H110" s="21">
        <v>853889.31666666665</v>
      </c>
    </row>
    <row r="111" spans="1:8" x14ac:dyDescent="0.2">
      <c r="A111" s="72">
        <v>102</v>
      </c>
      <c r="B111" s="20" t="s">
        <v>103</v>
      </c>
      <c r="C111" s="21">
        <v>1413150.8166666667</v>
      </c>
      <c r="D111" s="21">
        <v>842368.2</v>
      </c>
      <c r="E111" s="21">
        <v>173714.15</v>
      </c>
      <c r="F111" s="21">
        <v>397068.46666666667</v>
      </c>
      <c r="G111" s="21">
        <v>557387.15</v>
      </c>
      <c r="H111" s="21">
        <v>855763.66666666663</v>
      </c>
    </row>
    <row r="112" spans="1:8" x14ac:dyDescent="0.2">
      <c r="A112" s="72">
        <v>103</v>
      </c>
      <c r="B112" s="20" t="s">
        <v>103</v>
      </c>
      <c r="C112" s="21">
        <v>1416128.7</v>
      </c>
      <c r="D112" s="21">
        <v>843987.25</v>
      </c>
      <c r="E112" s="21">
        <v>174164.88333333333</v>
      </c>
      <c r="F112" s="21">
        <v>397976.56666666665</v>
      </c>
      <c r="G112" s="21">
        <v>558577.6</v>
      </c>
      <c r="H112" s="21">
        <v>857551.1</v>
      </c>
    </row>
    <row r="113" spans="1:8" x14ac:dyDescent="0.2">
      <c r="A113" s="72">
        <v>104</v>
      </c>
      <c r="B113" s="20" t="s">
        <v>103</v>
      </c>
      <c r="C113" s="21">
        <v>1419763.2166666668</v>
      </c>
      <c r="D113" s="21">
        <v>846240.18333333335</v>
      </c>
      <c r="E113" s="21">
        <v>174549.85</v>
      </c>
      <c r="F113" s="21">
        <v>398973.18333333335</v>
      </c>
      <c r="G113" s="21">
        <v>559882.03333333333</v>
      </c>
      <c r="H113" s="21">
        <v>859881.18333333335</v>
      </c>
    </row>
    <row r="114" spans="1:8" x14ac:dyDescent="0.2">
      <c r="A114" s="72">
        <v>105</v>
      </c>
      <c r="B114" s="20" t="s">
        <v>103</v>
      </c>
      <c r="C114" s="21">
        <v>1422589.0499999998</v>
      </c>
      <c r="D114" s="21">
        <v>847795.8833333333</v>
      </c>
      <c r="E114" s="21">
        <v>174968.51666666666</v>
      </c>
      <c r="F114" s="21">
        <v>399824.65</v>
      </c>
      <c r="G114" s="21">
        <v>560954.58333333337</v>
      </c>
      <c r="H114" s="21">
        <v>861634.46666666667</v>
      </c>
    </row>
    <row r="115" spans="1:8" x14ac:dyDescent="0.2">
      <c r="A115" s="72">
        <v>106</v>
      </c>
      <c r="B115" s="20" t="s">
        <v>103</v>
      </c>
      <c r="C115" s="21">
        <v>1426120.35</v>
      </c>
      <c r="D115" s="21">
        <v>849939.06666666665</v>
      </c>
      <c r="E115" s="21">
        <v>175424.61666666667</v>
      </c>
      <c r="F115" s="21">
        <v>400756.66666666669</v>
      </c>
      <c r="G115" s="21">
        <v>562547.4</v>
      </c>
      <c r="H115" s="21">
        <v>863572.95</v>
      </c>
    </row>
    <row r="116" spans="1:8" x14ac:dyDescent="0.2">
      <c r="A116" s="72">
        <v>107</v>
      </c>
      <c r="B116" s="20" t="s">
        <v>103</v>
      </c>
      <c r="C116" s="21">
        <v>1428868.0166666666</v>
      </c>
      <c r="D116" s="21">
        <v>851537.93333333335</v>
      </c>
      <c r="E116" s="21">
        <v>175748.26666666666</v>
      </c>
      <c r="F116" s="21">
        <v>401581.81666666665</v>
      </c>
      <c r="G116" s="21">
        <v>563479.6166666667</v>
      </c>
      <c r="H116" s="21">
        <v>865388.4</v>
      </c>
    </row>
    <row r="117" spans="1:8" x14ac:dyDescent="0.2">
      <c r="A117" s="72">
        <v>108</v>
      </c>
      <c r="B117" s="20" t="s">
        <v>103</v>
      </c>
      <c r="C117" s="21">
        <v>1431283.1166666667</v>
      </c>
      <c r="D117" s="21">
        <v>853255.23333333328</v>
      </c>
      <c r="E117" s="21">
        <v>176040.03333333333</v>
      </c>
      <c r="F117" s="21">
        <v>401987.85</v>
      </c>
      <c r="G117" s="21">
        <v>564688</v>
      </c>
      <c r="H117" s="21">
        <v>866595.1166666667</v>
      </c>
    </row>
    <row r="118" spans="1:8" x14ac:dyDescent="0.2">
      <c r="A118" s="72">
        <v>109</v>
      </c>
      <c r="B118" s="20" t="s">
        <v>103</v>
      </c>
      <c r="C118" s="21">
        <v>1435257.4166666667</v>
      </c>
      <c r="D118" s="21">
        <v>855613.75</v>
      </c>
      <c r="E118" s="21">
        <v>176464.65</v>
      </c>
      <c r="F118" s="21">
        <v>403179.01666666666</v>
      </c>
      <c r="G118" s="21">
        <v>566037.28333333333</v>
      </c>
      <c r="H118" s="21">
        <v>869220.1333333333</v>
      </c>
    </row>
    <row r="119" spans="1:8" x14ac:dyDescent="0.2">
      <c r="A119" s="72">
        <v>110</v>
      </c>
      <c r="B119" s="20" t="s">
        <v>103</v>
      </c>
      <c r="C119" s="21">
        <v>1438096.8166666667</v>
      </c>
      <c r="D119" s="21">
        <v>857104.51666666672</v>
      </c>
      <c r="E119" s="21">
        <v>176831.6</v>
      </c>
      <c r="F119" s="21">
        <v>404160.7</v>
      </c>
      <c r="G119" s="21">
        <v>567142.26666666672</v>
      </c>
      <c r="H119" s="21">
        <v>870954.55</v>
      </c>
    </row>
    <row r="120" spans="1:8" x14ac:dyDescent="0.2">
      <c r="A120" s="72">
        <v>111</v>
      </c>
      <c r="B120" s="20" t="s">
        <v>103</v>
      </c>
      <c r="C120" s="21">
        <v>1440940.6166666667</v>
      </c>
      <c r="D120" s="21">
        <v>858643.85</v>
      </c>
      <c r="E120" s="21">
        <v>177253.5</v>
      </c>
      <c r="F120" s="21">
        <v>405043.26666666666</v>
      </c>
      <c r="G120" s="21">
        <v>568283.01666666672</v>
      </c>
      <c r="H120" s="21">
        <v>872657.6</v>
      </c>
    </row>
    <row r="121" spans="1:8" x14ac:dyDescent="0.2">
      <c r="A121" s="72">
        <v>112</v>
      </c>
      <c r="B121" s="20" t="s">
        <v>103</v>
      </c>
      <c r="C121" s="21">
        <v>1443088.1333333333</v>
      </c>
      <c r="D121" s="21">
        <v>859993.85</v>
      </c>
      <c r="E121" s="21">
        <v>177540.3</v>
      </c>
      <c r="F121" s="21">
        <v>405553.98333333334</v>
      </c>
      <c r="G121" s="21">
        <v>569097.19999999995</v>
      </c>
      <c r="H121" s="21">
        <v>873990.93333333335</v>
      </c>
    </row>
    <row r="122" spans="1:8" x14ac:dyDescent="0.2">
      <c r="A122" s="72">
        <v>113</v>
      </c>
      <c r="B122" s="20" t="s">
        <v>103</v>
      </c>
      <c r="C122" s="21">
        <v>1446995.0333333332</v>
      </c>
      <c r="D122" s="21">
        <v>862483.73333333328</v>
      </c>
      <c r="E122" s="21">
        <v>177929.4</v>
      </c>
      <c r="F122" s="21">
        <v>406581.9</v>
      </c>
      <c r="G122" s="21">
        <v>570690.78333333333</v>
      </c>
      <c r="H122" s="21">
        <v>876304.25</v>
      </c>
    </row>
    <row r="123" spans="1:8" x14ac:dyDescent="0.2">
      <c r="A123" s="72">
        <v>114</v>
      </c>
      <c r="B123" s="20" t="s">
        <v>103</v>
      </c>
      <c r="C123" s="21">
        <v>1449913.7166666668</v>
      </c>
      <c r="D123" s="21">
        <v>864158.1</v>
      </c>
      <c r="E123" s="21">
        <v>178356.51666666666</v>
      </c>
      <c r="F123" s="21">
        <v>407399.1</v>
      </c>
      <c r="G123" s="21">
        <v>571776.23333333328</v>
      </c>
      <c r="H123" s="21">
        <v>878137.48333333328</v>
      </c>
    </row>
    <row r="124" spans="1:8" x14ac:dyDescent="0.2">
      <c r="A124" s="72">
        <v>115</v>
      </c>
      <c r="B124" s="20" t="s">
        <v>103</v>
      </c>
      <c r="C124" s="21">
        <v>1452038.9166666667</v>
      </c>
      <c r="D124" s="21">
        <v>865347.08333333337</v>
      </c>
      <c r="E124" s="21">
        <v>178541.2</v>
      </c>
      <c r="F124" s="21">
        <v>408150.63333333336</v>
      </c>
      <c r="G124" s="21">
        <v>572544.48333333328</v>
      </c>
      <c r="H124" s="21">
        <v>879494.43333333335</v>
      </c>
    </row>
    <row r="125" spans="1:8" x14ac:dyDescent="0.2">
      <c r="A125" s="72">
        <v>116</v>
      </c>
      <c r="B125" s="20" t="s">
        <v>103</v>
      </c>
      <c r="C125" s="21">
        <v>1455257.7333333334</v>
      </c>
      <c r="D125" s="21">
        <v>867198.28333333333</v>
      </c>
      <c r="E125" s="21">
        <v>179143.88333333333</v>
      </c>
      <c r="F125" s="21">
        <v>408915.56666666665</v>
      </c>
      <c r="G125" s="21">
        <v>573918.53333333333</v>
      </c>
      <c r="H125" s="21">
        <v>881339.2</v>
      </c>
    </row>
    <row r="126" spans="1:8" x14ac:dyDescent="0.2">
      <c r="A126" s="72">
        <v>117</v>
      </c>
      <c r="B126" s="20" t="s">
        <v>103</v>
      </c>
      <c r="C126" s="21">
        <v>1458664.3166666667</v>
      </c>
      <c r="D126" s="21">
        <v>869404.28333333333</v>
      </c>
      <c r="E126" s="21">
        <v>179469.86666666667</v>
      </c>
      <c r="F126" s="21">
        <v>409790.16666666669</v>
      </c>
      <c r="G126" s="21">
        <v>575278.48333333328</v>
      </c>
      <c r="H126" s="21">
        <v>883385.83333333337</v>
      </c>
    </row>
    <row r="127" spans="1:8" x14ac:dyDescent="0.2">
      <c r="A127" s="72">
        <v>118</v>
      </c>
      <c r="B127" s="20" t="s">
        <v>103</v>
      </c>
      <c r="C127" s="21">
        <v>1460748.0166666668</v>
      </c>
      <c r="D127" s="21">
        <v>870613.3</v>
      </c>
      <c r="E127" s="21">
        <v>179687.8</v>
      </c>
      <c r="F127" s="21">
        <v>410446.91666666669</v>
      </c>
      <c r="G127" s="21">
        <v>576180.46666666667</v>
      </c>
      <c r="H127" s="21">
        <v>884567.55</v>
      </c>
    </row>
    <row r="128" spans="1:8" x14ac:dyDescent="0.2">
      <c r="A128" s="72">
        <v>119</v>
      </c>
      <c r="B128" s="20" t="s">
        <v>103</v>
      </c>
      <c r="C128" s="21">
        <v>1462773.3499999999</v>
      </c>
      <c r="D128" s="21">
        <v>871680.8833333333</v>
      </c>
      <c r="E128" s="21">
        <v>179912.08333333334</v>
      </c>
      <c r="F128" s="21">
        <v>411180.38333333336</v>
      </c>
      <c r="G128" s="21">
        <v>576844.19999999995</v>
      </c>
      <c r="H128" s="21">
        <v>885929.15</v>
      </c>
    </row>
    <row r="129" spans="1:8" x14ac:dyDescent="0.2">
      <c r="A129" s="72">
        <v>120</v>
      </c>
      <c r="B129" s="20" t="s">
        <v>103</v>
      </c>
      <c r="C129" s="21">
        <v>1466883.0666666667</v>
      </c>
      <c r="D129" s="21">
        <v>874254.28333333333</v>
      </c>
      <c r="E129" s="21">
        <v>180422.33333333334</v>
      </c>
      <c r="F129" s="21">
        <v>412206.45</v>
      </c>
      <c r="G129" s="21">
        <v>578334.25</v>
      </c>
      <c r="H129" s="21">
        <v>888548.81666666665</v>
      </c>
    </row>
    <row r="130" spans="1:8" x14ac:dyDescent="0.2">
      <c r="A130" s="72">
        <v>121</v>
      </c>
      <c r="B130" s="20" t="s">
        <v>103</v>
      </c>
      <c r="C130" s="21">
        <v>1469549.8166666667</v>
      </c>
      <c r="D130" s="21">
        <v>875840.3</v>
      </c>
      <c r="E130" s="21">
        <v>180717.71666666667</v>
      </c>
      <c r="F130" s="21">
        <v>412991.8</v>
      </c>
      <c r="G130" s="21">
        <v>579412.46666666667</v>
      </c>
      <c r="H130" s="21">
        <v>890137.35</v>
      </c>
    </row>
    <row r="131" spans="1:8" x14ac:dyDescent="0.2">
      <c r="A131" s="72">
        <v>122</v>
      </c>
      <c r="B131" s="20" t="s">
        <v>103</v>
      </c>
      <c r="C131" s="21">
        <v>1471228.7833333332</v>
      </c>
      <c r="D131" s="21">
        <v>876764.45</v>
      </c>
      <c r="E131" s="21">
        <v>180904.48333333334</v>
      </c>
      <c r="F131" s="21">
        <v>413559.85</v>
      </c>
      <c r="G131" s="21">
        <v>580265.6</v>
      </c>
      <c r="H131" s="21">
        <v>890963.18333333335</v>
      </c>
    </row>
    <row r="132" spans="1:8" x14ac:dyDescent="0.2">
      <c r="A132" s="72">
        <v>123</v>
      </c>
      <c r="B132" s="20" t="s">
        <v>103</v>
      </c>
      <c r="C132" s="21">
        <v>1474739.7666666666</v>
      </c>
      <c r="D132" s="21">
        <v>878812.25</v>
      </c>
      <c r="E132" s="21">
        <v>181462.9</v>
      </c>
      <c r="F132" s="21">
        <v>414464.61666666664</v>
      </c>
      <c r="G132" s="21">
        <v>581690.53333333333</v>
      </c>
      <c r="H132" s="21">
        <v>893049.23333333328</v>
      </c>
    </row>
    <row r="133" spans="1:8" x14ac:dyDescent="0.2">
      <c r="A133" s="72">
        <v>124</v>
      </c>
      <c r="B133" s="20" t="s">
        <v>103</v>
      </c>
      <c r="C133" s="21">
        <v>1477378.9833333332</v>
      </c>
      <c r="D133" s="21">
        <v>880337.2</v>
      </c>
      <c r="E133" s="21">
        <v>181761.96666666667</v>
      </c>
      <c r="F133" s="21">
        <v>415279.81666666665</v>
      </c>
      <c r="G133" s="21">
        <v>582583.05000000005</v>
      </c>
      <c r="H133" s="21">
        <v>894795.93333333335</v>
      </c>
    </row>
    <row r="134" spans="1:8" x14ac:dyDescent="0.2">
      <c r="A134" s="72">
        <v>125</v>
      </c>
      <c r="B134" s="20" t="s">
        <v>103</v>
      </c>
      <c r="C134" s="21">
        <v>1479512.8833333333</v>
      </c>
      <c r="D134" s="21">
        <v>881822.71666666667</v>
      </c>
      <c r="E134" s="21">
        <v>181971.98333333334</v>
      </c>
      <c r="F134" s="21">
        <v>415718.18333333335</v>
      </c>
      <c r="G134" s="21">
        <v>583506.96666666667</v>
      </c>
      <c r="H134" s="21">
        <v>896005.91666666663</v>
      </c>
    </row>
    <row r="135" spans="1:8" x14ac:dyDescent="0.2">
      <c r="A135" s="72">
        <v>126</v>
      </c>
      <c r="B135" s="20" t="s">
        <v>103</v>
      </c>
      <c r="C135" s="21">
        <v>1482578.9000000001</v>
      </c>
      <c r="D135" s="21">
        <v>883579.1166666667</v>
      </c>
      <c r="E135" s="21">
        <v>182280.61666666667</v>
      </c>
      <c r="F135" s="21">
        <v>416719.16666666669</v>
      </c>
      <c r="G135" s="21">
        <v>584640.03333333333</v>
      </c>
      <c r="H135" s="21">
        <v>897938.8666666667</v>
      </c>
    </row>
    <row r="136" spans="1:8" x14ac:dyDescent="0.2">
      <c r="A136" s="72">
        <v>127</v>
      </c>
      <c r="B136" s="20" t="s">
        <v>103</v>
      </c>
      <c r="C136" s="21">
        <v>1485342.7333333332</v>
      </c>
      <c r="D136" s="21">
        <v>885164.56666666665</v>
      </c>
      <c r="E136" s="21">
        <v>182702.08333333334</v>
      </c>
      <c r="F136" s="21">
        <v>417476.08333333331</v>
      </c>
      <c r="G136" s="21">
        <v>585762.26666666672</v>
      </c>
      <c r="H136" s="21">
        <v>899580.46666666667</v>
      </c>
    </row>
    <row r="137" spans="1:8" x14ac:dyDescent="0.2">
      <c r="A137" s="72">
        <v>128</v>
      </c>
      <c r="B137" s="20" t="s">
        <v>103</v>
      </c>
      <c r="C137" s="21">
        <v>1486725.2666666666</v>
      </c>
      <c r="D137" s="21">
        <v>886035.5</v>
      </c>
      <c r="E137" s="21">
        <v>182924.56666666668</v>
      </c>
      <c r="F137" s="21">
        <v>417765.2</v>
      </c>
      <c r="G137" s="21">
        <v>586270.76666666672</v>
      </c>
      <c r="H137" s="21">
        <v>900454.5</v>
      </c>
    </row>
    <row r="138" spans="1:8" x14ac:dyDescent="0.2">
      <c r="A138" s="72">
        <v>129</v>
      </c>
      <c r="B138" s="20" t="s">
        <v>103</v>
      </c>
      <c r="C138" s="21">
        <v>1490429.0166666668</v>
      </c>
      <c r="D138" s="21">
        <v>888169.51666666672</v>
      </c>
      <c r="E138" s="21">
        <v>183375.38333333333</v>
      </c>
      <c r="F138" s="21">
        <v>418884.11666666664</v>
      </c>
      <c r="G138" s="21">
        <v>587801.80000000005</v>
      </c>
      <c r="H138" s="21">
        <v>902627.21666666667</v>
      </c>
    </row>
    <row r="139" spans="1:8" x14ac:dyDescent="0.2">
      <c r="A139" s="72">
        <v>130</v>
      </c>
      <c r="B139" s="20" t="s">
        <v>103</v>
      </c>
      <c r="C139" s="21">
        <v>1492556.2</v>
      </c>
      <c r="D139" s="21">
        <v>889429.85</v>
      </c>
      <c r="E139" s="21">
        <v>183605.33333333334</v>
      </c>
      <c r="F139" s="21">
        <v>419521.01666666666</v>
      </c>
      <c r="G139" s="21">
        <v>588494.6</v>
      </c>
      <c r="H139" s="21">
        <v>904061.6</v>
      </c>
    </row>
    <row r="140" spans="1:8" x14ac:dyDescent="0.2">
      <c r="A140" s="72">
        <v>131</v>
      </c>
      <c r="B140" s="20" t="s">
        <v>103</v>
      </c>
      <c r="C140" s="21">
        <v>1494594.1333333333</v>
      </c>
      <c r="D140" s="21">
        <v>890815.9</v>
      </c>
      <c r="E140" s="21">
        <v>183888.38333333333</v>
      </c>
      <c r="F140" s="21">
        <v>419889.85</v>
      </c>
      <c r="G140" s="21">
        <v>589469.55000000005</v>
      </c>
      <c r="H140" s="21">
        <v>905124.58333333337</v>
      </c>
    </row>
    <row r="141" spans="1:8" x14ac:dyDescent="0.2">
      <c r="A141" s="72">
        <v>132</v>
      </c>
      <c r="B141" s="20" t="s">
        <v>103</v>
      </c>
      <c r="C141" s="21">
        <v>1498345.6</v>
      </c>
      <c r="D141" s="21">
        <v>893066.21666666667</v>
      </c>
      <c r="E141" s="21">
        <v>184267.46666666667</v>
      </c>
      <c r="F141" s="21">
        <v>421011.91666666669</v>
      </c>
      <c r="G141" s="21">
        <v>590969.16666666663</v>
      </c>
      <c r="H141" s="21">
        <v>907376.43333333335</v>
      </c>
    </row>
    <row r="142" spans="1:8" x14ac:dyDescent="0.2">
      <c r="A142" s="72">
        <v>133</v>
      </c>
      <c r="B142" s="20" t="s">
        <v>103</v>
      </c>
      <c r="C142" s="21">
        <v>1499980.7166666666</v>
      </c>
      <c r="D142" s="21">
        <v>893891.8833333333</v>
      </c>
      <c r="E142" s="21">
        <v>184490.7</v>
      </c>
      <c r="F142" s="21">
        <v>421598.13333333336</v>
      </c>
      <c r="G142" s="21">
        <v>591575.9</v>
      </c>
      <c r="H142" s="21">
        <v>908404.81666666665</v>
      </c>
    </row>
    <row r="143" spans="1:8" x14ac:dyDescent="0.2">
      <c r="A143" s="72">
        <v>134</v>
      </c>
      <c r="B143" s="20" t="s">
        <v>103</v>
      </c>
      <c r="C143" s="21">
        <v>1502379.7333333334</v>
      </c>
      <c r="D143" s="21">
        <v>895428.1</v>
      </c>
      <c r="E143" s="21">
        <v>184779.01666666666</v>
      </c>
      <c r="F143" s="21">
        <v>422172.61666666664</v>
      </c>
      <c r="G143" s="21">
        <v>592570.6333333333</v>
      </c>
      <c r="H143" s="21">
        <v>909809.1</v>
      </c>
    </row>
    <row r="144" spans="1:8" x14ac:dyDescent="0.2">
      <c r="A144" s="72">
        <v>135</v>
      </c>
      <c r="B144" s="20" t="s">
        <v>103</v>
      </c>
      <c r="C144" s="21">
        <v>1504949.3166666667</v>
      </c>
      <c r="D144" s="21">
        <v>896910.93333333335</v>
      </c>
      <c r="E144" s="21">
        <v>185183.55</v>
      </c>
      <c r="F144" s="21">
        <v>422854.83333333331</v>
      </c>
      <c r="G144" s="21">
        <v>593580.4</v>
      </c>
      <c r="H144" s="21">
        <v>911368.91666666663</v>
      </c>
    </row>
    <row r="145" spans="1:8" x14ac:dyDescent="0.2">
      <c r="A145" s="72">
        <v>136</v>
      </c>
      <c r="B145" s="20" t="s">
        <v>103</v>
      </c>
      <c r="C145" s="21">
        <v>1506517</v>
      </c>
      <c r="D145" s="21">
        <v>897896.68333333335</v>
      </c>
      <c r="E145" s="21">
        <v>185281.21666666667</v>
      </c>
      <c r="F145" s="21">
        <v>423339.1</v>
      </c>
      <c r="G145" s="21">
        <v>594211.75</v>
      </c>
      <c r="H145" s="21">
        <v>912305.25</v>
      </c>
    </row>
    <row r="146" spans="1:8" x14ac:dyDescent="0.2">
      <c r="A146" s="72">
        <v>137</v>
      </c>
      <c r="B146" s="20" t="s">
        <v>103</v>
      </c>
      <c r="C146" s="21">
        <v>1510403.95</v>
      </c>
      <c r="D146" s="21">
        <v>900286.76666666672</v>
      </c>
      <c r="E146" s="21">
        <v>185732.41666666666</v>
      </c>
      <c r="F146" s="21">
        <v>424384.76666666666</v>
      </c>
      <c r="G146" s="21">
        <v>595840.69999999995</v>
      </c>
      <c r="H146" s="21">
        <v>914563.25</v>
      </c>
    </row>
    <row r="147" spans="1:8" x14ac:dyDescent="0.2">
      <c r="A147" s="72">
        <v>138</v>
      </c>
      <c r="B147" s="20" t="s">
        <v>103</v>
      </c>
      <c r="C147" s="21">
        <v>1512176.9166666667</v>
      </c>
      <c r="D147" s="21">
        <v>901272.51666666672</v>
      </c>
      <c r="E147" s="21">
        <v>186008.66666666666</v>
      </c>
      <c r="F147" s="21">
        <v>424895.73333333334</v>
      </c>
      <c r="G147" s="21">
        <v>596373.56666666665</v>
      </c>
      <c r="H147" s="21">
        <v>915803.35</v>
      </c>
    </row>
    <row r="148" spans="1:8" x14ac:dyDescent="0.2">
      <c r="A148" s="72">
        <v>139</v>
      </c>
      <c r="B148" s="20" t="s">
        <v>103</v>
      </c>
      <c r="C148" s="21">
        <v>1514121.7333333334</v>
      </c>
      <c r="D148" s="21">
        <v>902359.2</v>
      </c>
      <c r="E148" s="21">
        <v>186270.03333333333</v>
      </c>
      <c r="F148" s="21">
        <v>425492.5</v>
      </c>
      <c r="G148" s="21">
        <v>597013.66666666663</v>
      </c>
      <c r="H148" s="21">
        <v>917108.06666666665</v>
      </c>
    </row>
    <row r="149" spans="1:8" x14ac:dyDescent="0.2">
      <c r="A149" s="72">
        <v>140</v>
      </c>
      <c r="B149" s="20" t="s">
        <v>103</v>
      </c>
      <c r="C149" s="21">
        <v>1517264.0333333332</v>
      </c>
      <c r="D149" s="21">
        <v>904256.1333333333</v>
      </c>
      <c r="E149" s="21">
        <v>186681.03333333333</v>
      </c>
      <c r="F149" s="21">
        <v>426326.86666666664</v>
      </c>
      <c r="G149" s="21">
        <v>598416.51666666672</v>
      </c>
      <c r="H149" s="21">
        <v>918847.51666666672</v>
      </c>
    </row>
    <row r="150" spans="1:8" x14ac:dyDescent="0.2">
      <c r="A150" s="72">
        <v>141</v>
      </c>
      <c r="B150" s="20" t="s">
        <v>103</v>
      </c>
      <c r="C150" s="21">
        <v>1518261.1</v>
      </c>
      <c r="D150" s="21">
        <v>904999.65</v>
      </c>
      <c r="E150" s="21">
        <v>186772.66666666666</v>
      </c>
      <c r="F150" s="21">
        <v>426488.78333333333</v>
      </c>
      <c r="G150" s="21">
        <v>598872.8833333333</v>
      </c>
      <c r="H150" s="21">
        <v>919388.21666666667</v>
      </c>
    </row>
    <row r="151" spans="1:8" x14ac:dyDescent="0.2">
      <c r="A151" s="72">
        <v>142</v>
      </c>
      <c r="B151" s="20" t="s">
        <v>103</v>
      </c>
      <c r="C151" s="21">
        <v>1521943.6166666665</v>
      </c>
      <c r="D151" s="21">
        <v>907019.78333333333</v>
      </c>
      <c r="E151" s="21">
        <v>187217.75</v>
      </c>
      <c r="F151" s="21">
        <v>427706.08333333331</v>
      </c>
      <c r="G151" s="21">
        <v>600192.30000000005</v>
      </c>
      <c r="H151" s="21">
        <v>921751.31666666665</v>
      </c>
    </row>
    <row r="152" spans="1:8" x14ac:dyDescent="0.2">
      <c r="A152" s="72">
        <v>143</v>
      </c>
      <c r="B152" s="20" t="s">
        <v>103</v>
      </c>
      <c r="C152" s="21">
        <v>1522683.55</v>
      </c>
      <c r="D152" s="21">
        <v>907420.71666666667</v>
      </c>
      <c r="E152" s="21">
        <v>187311.1</v>
      </c>
      <c r="F152" s="21">
        <v>427951.73333333334</v>
      </c>
      <c r="G152" s="21">
        <v>600504.1166666667</v>
      </c>
      <c r="H152" s="21">
        <v>922179.43333333335</v>
      </c>
    </row>
    <row r="153" spans="1:8" x14ac:dyDescent="0.2">
      <c r="A153" s="72">
        <v>144</v>
      </c>
      <c r="B153" s="20" t="s">
        <v>103</v>
      </c>
      <c r="C153" s="21">
        <v>1525814.15</v>
      </c>
      <c r="D153" s="21">
        <v>909326.8666666667</v>
      </c>
      <c r="E153" s="21">
        <v>187675.26666666666</v>
      </c>
      <c r="F153" s="21">
        <v>428812.01666666666</v>
      </c>
      <c r="G153" s="21">
        <v>601823.23333333328</v>
      </c>
      <c r="H153" s="21">
        <v>923990.91666666663</v>
      </c>
    </row>
    <row r="154" spans="1:8" x14ac:dyDescent="0.2">
      <c r="A154" s="72">
        <v>145</v>
      </c>
      <c r="B154" s="20" t="s">
        <v>103</v>
      </c>
      <c r="C154" s="21">
        <v>1528127.5</v>
      </c>
      <c r="D154" s="21">
        <v>910825.8666666667</v>
      </c>
      <c r="E154" s="21">
        <v>187878.28333333333</v>
      </c>
      <c r="F154" s="21">
        <v>429423.35</v>
      </c>
      <c r="G154" s="21">
        <v>602630.81666666665</v>
      </c>
      <c r="H154" s="21">
        <v>925496.68333333335</v>
      </c>
    </row>
    <row r="155" spans="1:8" x14ac:dyDescent="0.2">
      <c r="A155" s="72">
        <v>146</v>
      </c>
      <c r="B155" s="20" t="s">
        <v>103</v>
      </c>
      <c r="C155" s="21">
        <v>1529853.3833333333</v>
      </c>
      <c r="D155" s="21">
        <v>911847.25</v>
      </c>
      <c r="E155" s="21">
        <v>188083.4</v>
      </c>
      <c r="F155" s="21">
        <v>429922.73333333334</v>
      </c>
      <c r="G155" s="21">
        <v>603416.83333333337</v>
      </c>
      <c r="H155" s="21">
        <v>926436.55</v>
      </c>
    </row>
    <row r="156" spans="1:8" x14ac:dyDescent="0.2">
      <c r="A156" s="72">
        <v>147</v>
      </c>
      <c r="B156" s="20" t="s">
        <v>103</v>
      </c>
      <c r="C156" s="21">
        <v>1532974.7</v>
      </c>
      <c r="D156" s="21">
        <v>913790.08333333337</v>
      </c>
      <c r="E156" s="21">
        <v>188575.66666666666</v>
      </c>
      <c r="F156" s="21">
        <v>430608.95</v>
      </c>
      <c r="G156" s="21">
        <v>604824.6333333333</v>
      </c>
      <c r="H156" s="21">
        <v>928150.06666666665</v>
      </c>
    </row>
    <row r="157" spans="1:8" x14ac:dyDescent="0.2">
      <c r="A157" s="72">
        <v>148</v>
      </c>
      <c r="B157" s="20" t="s">
        <v>103</v>
      </c>
      <c r="C157" s="21">
        <v>1533916</v>
      </c>
      <c r="D157" s="21">
        <v>914235.9</v>
      </c>
      <c r="E157" s="21">
        <v>188742.8</v>
      </c>
      <c r="F157" s="21">
        <v>430937.3</v>
      </c>
      <c r="G157" s="21">
        <v>604917.3666666667</v>
      </c>
      <c r="H157" s="21">
        <v>928998.6333333333</v>
      </c>
    </row>
    <row r="158" spans="1:8" x14ac:dyDescent="0.2">
      <c r="A158" s="72">
        <v>149</v>
      </c>
      <c r="B158" s="20" t="s">
        <v>103</v>
      </c>
      <c r="C158" s="21">
        <v>1537972.2833333332</v>
      </c>
      <c r="D158" s="21">
        <v>916726.43333333335</v>
      </c>
      <c r="E158" s="21">
        <v>189125.33333333334</v>
      </c>
      <c r="F158" s="21">
        <v>432120.51666666666</v>
      </c>
      <c r="G158" s="21">
        <v>606577.31666666665</v>
      </c>
      <c r="H158" s="21">
        <v>931394.96666666667</v>
      </c>
    </row>
    <row r="159" spans="1:8" x14ac:dyDescent="0.2">
      <c r="A159" s="72">
        <v>150</v>
      </c>
      <c r="B159" s="20" t="s">
        <v>103</v>
      </c>
      <c r="C159" s="21">
        <v>1538908.8166666669</v>
      </c>
      <c r="D159" s="21">
        <v>917203.96666666667</v>
      </c>
      <c r="E159" s="21">
        <v>189290</v>
      </c>
      <c r="F159" s="21">
        <v>432414.85</v>
      </c>
      <c r="G159" s="21">
        <v>606906.44999999995</v>
      </c>
      <c r="H159" s="21">
        <v>932002.3666666667</v>
      </c>
    </row>
    <row r="160" spans="1:8" x14ac:dyDescent="0.2">
      <c r="A160" s="72">
        <v>151</v>
      </c>
      <c r="B160" s="20" t="s">
        <v>103</v>
      </c>
      <c r="C160" s="21">
        <v>1541872.2333333334</v>
      </c>
      <c r="D160" s="21">
        <v>919040.75</v>
      </c>
      <c r="E160" s="21">
        <v>189657.86666666667</v>
      </c>
      <c r="F160" s="21">
        <v>433173.61666666664</v>
      </c>
      <c r="G160" s="21">
        <v>608072.06666666665</v>
      </c>
      <c r="H160" s="21">
        <v>933800.16666666663</v>
      </c>
    </row>
    <row r="161" spans="1:8" x14ac:dyDescent="0.2">
      <c r="A161" s="72">
        <v>152</v>
      </c>
      <c r="B161" s="20" t="s">
        <v>103</v>
      </c>
      <c r="C161" s="21">
        <v>1543128.2166666668</v>
      </c>
      <c r="D161" s="21">
        <v>919842.23333333328</v>
      </c>
      <c r="E161" s="21">
        <v>189749.58333333334</v>
      </c>
      <c r="F161" s="21">
        <v>433536.4</v>
      </c>
      <c r="G161" s="21">
        <v>608757.06666666665</v>
      </c>
      <c r="H161" s="21">
        <v>934371.15</v>
      </c>
    </row>
    <row r="162" spans="1:8" x14ac:dyDescent="0.2">
      <c r="A162" s="72">
        <v>153</v>
      </c>
      <c r="B162" s="20" t="s">
        <v>103</v>
      </c>
      <c r="C162" s="21">
        <v>1545891.1666666665</v>
      </c>
      <c r="D162" s="21">
        <v>921392.95</v>
      </c>
      <c r="E162" s="21">
        <v>190015.43333333332</v>
      </c>
      <c r="F162" s="21">
        <v>434482.78333333333</v>
      </c>
      <c r="G162" s="21">
        <v>609708.1333333333</v>
      </c>
      <c r="H162" s="21">
        <v>936183.03333333333</v>
      </c>
    </row>
    <row r="163" spans="1:8" x14ac:dyDescent="0.2">
      <c r="A163" s="72">
        <v>154</v>
      </c>
      <c r="B163" s="20" t="s">
        <v>103</v>
      </c>
      <c r="C163" s="21">
        <v>1547954.4833333334</v>
      </c>
      <c r="D163" s="21">
        <v>922690.01666666672</v>
      </c>
      <c r="E163" s="21">
        <v>190262.93333333332</v>
      </c>
      <c r="F163" s="21">
        <v>435001.53333333333</v>
      </c>
      <c r="G163" s="21">
        <v>610656.18333333335</v>
      </c>
      <c r="H163" s="21">
        <v>937298.3</v>
      </c>
    </row>
    <row r="164" spans="1:8" x14ac:dyDescent="0.2">
      <c r="A164" s="72">
        <v>155</v>
      </c>
      <c r="B164" s="20" t="s">
        <v>103</v>
      </c>
      <c r="C164" s="21">
        <v>1549905.8666666667</v>
      </c>
      <c r="D164" s="21">
        <v>923853.68333333335</v>
      </c>
      <c r="E164" s="21">
        <v>190618.58333333334</v>
      </c>
      <c r="F164" s="21">
        <v>435433.6</v>
      </c>
      <c r="G164" s="21">
        <v>611365.81666666665</v>
      </c>
      <c r="H164" s="21">
        <v>938540.05</v>
      </c>
    </row>
    <row r="165" spans="1:8" x14ac:dyDescent="0.2">
      <c r="A165" s="72">
        <v>156</v>
      </c>
      <c r="B165" s="20" t="s">
        <v>103</v>
      </c>
      <c r="C165" s="21">
        <v>1551851.5666666667</v>
      </c>
      <c r="D165" s="21">
        <v>924879.73333333328</v>
      </c>
      <c r="E165" s="21">
        <v>190836.2</v>
      </c>
      <c r="F165" s="21">
        <v>436135.63333333336</v>
      </c>
      <c r="G165" s="21">
        <v>611977.03333333333</v>
      </c>
      <c r="H165" s="21">
        <v>939874.53333333333</v>
      </c>
    </row>
    <row r="166" spans="1:8" x14ac:dyDescent="0.2">
      <c r="A166" s="72">
        <v>157</v>
      </c>
      <c r="B166" s="20" t="s">
        <v>103</v>
      </c>
      <c r="C166" s="21">
        <v>1553936.2999999998</v>
      </c>
      <c r="D166" s="21">
        <v>926196.66666666663</v>
      </c>
      <c r="E166" s="21">
        <v>191111.05</v>
      </c>
      <c r="F166" s="21">
        <v>436628.58333333331</v>
      </c>
      <c r="G166" s="21">
        <v>612870.66666666663</v>
      </c>
      <c r="H166" s="21">
        <v>941065.6333333333</v>
      </c>
    </row>
    <row r="167" spans="1:8" x14ac:dyDescent="0.2">
      <c r="A167" s="72">
        <v>158</v>
      </c>
      <c r="B167" s="20" t="s">
        <v>103</v>
      </c>
      <c r="C167" s="21">
        <v>1556254.75</v>
      </c>
      <c r="D167" s="21">
        <v>927529.58333333337</v>
      </c>
      <c r="E167" s="21">
        <v>191379.71666666667</v>
      </c>
      <c r="F167" s="21">
        <v>437345.45</v>
      </c>
      <c r="G167" s="21">
        <v>613731.6</v>
      </c>
      <c r="H167" s="21">
        <v>942523.15</v>
      </c>
    </row>
    <row r="168" spans="1:8" x14ac:dyDescent="0.2">
      <c r="A168" s="72">
        <v>159</v>
      </c>
      <c r="B168" s="20" t="s">
        <v>103</v>
      </c>
      <c r="C168" s="21">
        <v>1557868.75</v>
      </c>
      <c r="D168" s="21">
        <v>928479.06666666665</v>
      </c>
      <c r="E168" s="21">
        <v>191643.45</v>
      </c>
      <c r="F168" s="21">
        <v>437746.23333333334</v>
      </c>
      <c r="G168" s="21">
        <v>614411.58333333337</v>
      </c>
      <c r="H168" s="21">
        <v>943457.16666666663</v>
      </c>
    </row>
    <row r="169" spans="1:8" x14ac:dyDescent="0.2">
      <c r="A169" s="72">
        <v>160</v>
      </c>
      <c r="B169" s="20" t="s">
        <v>103</v>
      </c>
      <c r="C169" s="21">
        <v>1560512.1</v>
      </c>
      <c r="D169" s="21">
        <v>930028.53333333333</v>
      </c>
      <c r="E169" s="21">
        <v>191929.7</v>
      </c>
      <c r="F169" s="21">
        <v>438553.86666666664</v>
      </c>
      <c r="G169" s="21">
        <v>615393.8833333333</v>
      </c>
      <c r="H169" s="21">
        <v>945118.21666666667</v>
      </c>
    </row>
    <row r="170" spans="1:8" x14ac:dyDescent="0.2">
      <c r="A170" s="72">
        <v>161</v>
      </c>
      <c r="B170" s="20" t="s">
        <v>103</v>
      </c>
      <c r="C170" s="21">
        <v>1561844.1666666665</v>
      </c>
      <c r="D170" s="21">
        <v>930936.23333333328</v>
      </c>
      <c r="E170" s="21">
        <v>192093.65</v>
      </c>
      <c r="F170" s="21">
        <v>438814.28333333333</v>
      </c>
      <c r="G170" s="21">
        <v>615959.51666666672</v>
      </c>
      <c r="H170" s="21">
        <v>945884.65</v>
      </c>
    </row>
    <row r="171" spans="1:8" x14ac:dyDescent="0.2">
      <c r="A171" s="72">
        <v>162</v>
      </c>
      <c r="B171" s="20" t="s">
        <v>103</v>
      </c>
      <c r="C171" s="21">
        <v>1564802.0499999998</v>
      </c>
      <c r="D171" s="21">
        <v>932570.45</v>
      </c>
      <c r="E171" s="21">
        <v>192541.51666666666</v>
      </c>
      <c r="F171" s="21">
        <v>439690.08333333331</v>
      </c>
      <c r="G171" s="21">
        <v>617183.1166666667</v>
      </c>
      <c r="H171" s="21">
        <v>947618.93333333335</v>
      </c>
    </row>
    <row r="172" spans="1:8" x14ac:dyDescent="0.2">
      <c r="A172" s="72">
        <v>163</v>
      </c>
      <c r="B172" s="20" t="s">
        <v>103</v>
      </c>
      <c r="C172" s="21">
        <v>1565674.4</v>
      </c>
      <c r="D172" s="21">
        <v>933191</v>
      </c>
      <c r="E172" s="21">
        <v>192571.78333333333</v>
      </c>
      <c r="F172" s="21">
        <v>439911.61666666664</v>
      </c>
      <c r="G172" s="21">
        <v>617506.33333333337</v>
      </c>
      <c r="H172" s="21">
        <v>948168.06666666665</v>
      </c>
    </row>
    <row r="173" spans="1:8" x14ac:dyDescent="0.2">
      <c r="A173" s="72">
        <v>164</v>
      </c>
      <c r="B173" s="20" t="s">
        <v>103</v>
      </c>
      <c r="C173" s="21">
        <v>1569046.4333333333</v>
      </c>
      <c r="D173" s="21">
        <v>935058.35</v>
      </c>
      <c r="E173" s="21">
        <v>193020.78333333333</v>
      </c>
      <c r="F173" s="21">
        <v>440967.3</v>
      </c>
      <c r="G173" s="21">
        <v>618750.91666666663</v>
      </c>
      <c r="H173" s="21">
        <v>950295.51666666672</v>
      </c>
    </row>
    <row r="174" spans="1:8" x14ac:dyDescent="0.2">
      <c r="A174" s="72">
        <v>165</v>
      </c>
      <c r="B174" s="20" t="s">
        <v>103</v>
      </c>
      <c r="C174" s="21">
        <v>1569336.1333333333</v>
      </c>
      <c r="D174" s="21">
        <v>935346.91666666663</v>
      </c>
      <c r="E174" s="21">
        <v>193044.7</v>
      </c>
      <c r="F174" s="21">
        <v>440944.51666666666</v>
      </c>
      <c r="G174" s="21">
        <v>619050.1166666667</v>
      </c>
      <c r="H174" s="21">
        <v>950286.01666666672</v>
      </c>
    </row>
    <row r="175" spans="1:8" x14ac:dyDescent="0.2">
      <c r="A175" s="72">
        <v>166</v>
      </c>
      <c r="B175" s="20" t="s">
        <v>103</v>
      </c>
      <c r="C175" s="21">
        <v>1573078.1</v>
      </c>
      <c r="D175" s="21">
        <v>937671.08333333337</v>
      </c>
      <c r="E175" s="21">
        <v>193414.48333333334</v>
      </c>
      <c r="F175" s="21">
        <v>441992.53333333333</v>
      </c>
      <c r="G175" s="21">
        <v>620545.1</v>
      </c>
      <c r="H175" s="21">
        <v>952533</v>
      </c>
    </row>
    <row r="176" spans="1:8" x14ac:dyDescent="0.2">
      <c r="A176" s="72">
        <v>167</v>
      </c>
      <c r="B176" s="20" t="s">
        <v>103</v>
      </c>
      <c r="C176" s="21">
        <v>1573572.2833333332</v>
      </c>
      <c r="D176" s="21">
        <v>937857.26666666672</v>
      </c>
      <c r="E176" s="21">
        <v>193602.18333333332</v>
      </c>
      <c r="F176" s="21">
        <v>442112.83333333331</v>
      </c>
      <c r="G176" s="21">
        <v>620670.51666666672</v>
      </c>
      <c r="H176" s="21">
        <v>952901.76666666672</v>
      </c>
    </row>
    <row r="177" spans="1:8" x14ac:dyDescent="0.2">
      <c r="A177" s="72">
        <v>168</v>
      </c>
      <c r="B177" s="20" t="s">
        <v>103</v>
      </c>
      <c r="C177" s="21">
        <v>1576812.1</v>
      </c>
      <c r="D177" s="21">
        <v>939706.46666666667</v>
      </c>
      <c r="E177" s="21">
        <v>194008.78333333333</v>
      </c>
      <c r="F177" s="21">
        <v>443096.85</v>
      </c>
      <c r="G177" s="21">
        <v>621758.3833333333</v>
      </c>
      <c r="H177" s="21">
        <v>955053.71666666667</v>
      </c>
    </row>
    <row r="178" spans="1:8" x14ac:dyDescent="0.2">
      <c r="A178" s="72">
        <v>169</v>
      </c>
      <c r="B178" s="20" t="s">
        <v>103</v>
      </c>
      <c r="C178" s="21">
        <v>1577261.4833333334</v>
      </c>
      <c r="D178" s="21">
        <v>940080.8666666667</v>
      </c>
      <c r="E178" s="21">
        <v>194002.7</v>
      </c>
      <c r="F178" s="21">
        <v>443177.91666666669</v>
      </c>
      <c r="G178" s="21">
        <v>622217.75</v>
      </c>
      <c r="H178" s="21">
        <v>955043.73333333328</v>
      </c>
    </row>
    <row r="179" spans="1:8" x14ac:dyDescent="0.2">
      <c r="A179" s="72">
        <v>170</v>
      </c>
      <c r="B179" s="20" t="s">
        <v>103</v>
      </c>
      <c r="C179" s="21">
        <v>1580125.65</v>
      </c>
      <c r="D179" s="21">
        <v>941618.83333333337</v>
      </c>
      <c r="E179" s="21">
        <v>194307.05</v>
      </c>
      <c r="F179" s="21">
        <v>444199.76666666666</v>
      </c>
      <c r="G179" s="21">
        <v>623019.58333333337</v>
      </c>
      <c r="H179" s="21">
        <v>957106.06666666665</v>
      </c>
    </row>
    <row r="180" spans="1:8" x14ac:dyDescent="0.2">
      <c r="A180" s="72">
        <v>171</v>
      </c>
      <c r="B180" s="20" t="s">
        <v>103</v>
      </c>
      <c r="C180" s="21">
        <v>1581301.7</v>
      </c>
      <c r="D180" s="21">
        <v>942374.7</v>
      </c>
      <c r="E180" s="21">
        <v>194488.86666666667</v>
      </c>
      <c r="F180" s="21">
        <v>444438.13333333336</v>
      </c>
      <c r="G180" s="21">
        <v>623507.83333333337</v>
      </c>
      <c r="H180" s="21">
        <v>957793.8666666667</v>
      </c>
    </row>
    <row r="181" spans="1:8" x14ac:dyDescent="0.2">
      <c r="A181" s="72">
        <v>172</v>
      </c>
      <c r="B181" s="20" t="s">
        <v>103</v>
      </c>
      <c r="C181" s="21">
        <v>1584083.0999999999</v>
      </c>
      <c r="D181" s="21">
        <v>944113.95</v>
      </c>
      <c r="E181" s="21">
        <v>194894.46666666667</v>
      </c>
      <c r="F181" s="21">
        <v>445074.68333333335</v>
      </c>
      <c r="G181" s="21">
        <v>624777.53333333333</v>
      </c>
      <c r="H181" s="21">
        <v>959305.56666666665</v>
      </c>
    </row>
    <row r="182" spans="1:8" x14ac:dyDescent="0.2">
      <c r="A182" s="72">
        <v>173</v>
      </c>
      <c r="B182" s="20" t="s">
        <v>103</v>
      </c>
      <c r="C182" s="21">
        <v>1585424.9666666668</v>
      </c>
      <c r="D182" s="21">
        <v>944788.51666666672</v>
      </c>
      <c r="E182" s="21">
        <v>195061.65</v>
      </c>
      <c r="F182" s="21">
        <v>445574.8</v>
      </c>
      <c r="G182" s="21">
        <v>625314.26666666672</v>
      </c>
      <c r="H182" s="21">
        <v>960110.7</v>
      </c>
    </row>
    <row r="183" spans="1:8" x14ac:dyDescent="0.2">
      <c r="A183" s="72">
        <v>174</v>
      </c>
      <c r="B183" s="20" t="s">
        <v>103</v>
      </c>
      <c r="C183" s="21">
        <v>1587791.2166666666</v>
      </c>
      <c r="D183" s="21">
        <v>946359.1166666667</v>
      </c>
      <c r="E183" s="21">
        <v>195284.28333333333</v>
      </c>
      <c r="F183" s="21">
        <v>446147.81666666665</v>
      </c>
      <c r="G183" s="21">
        <v>626233.3833333333</v>
      </c>
      <c r="H183" s="21">
        <v>961557.83333333337</v>
      </c>
    </row>
    <row r="184" spans="1:8" x14ac:dyDescent="0.2">
      <c r="A184" s="72">
        <v>175</v>
      </c>
      <c r="B184" s="20" t="s">
        <v>103</v>
      </c>
      <c r="C184" s="21">
        <v>1589055.2666666666</v>
      </c>
      <c r="D184" s="21">
        <v>946947.16666666663</v>
      </c>
      <c r="E184" s="21">
        <v>195463.2</v>
      </c>
      <c r="F184" s="21">
        <v>446644.9</v>
      </c>
      <c r="G184" s="21">
        <v>626634.58333333337</v>
      </c>
      <c r="H184" s="21">
        <v>962420.68333333335</v>
      </c>
    </row>
    <row r="185" spans="1:8" x14ac:dyDescent="0.2">
      <c r="A185" s="72">
        <v>176</v>
      </c>
      <c r="B185" s="20" t="s">
        <v>103</v>
      </c>
      <c r="C185" s="21">
        <v>1591134.6333333333</v>
      </c>
      <c r="D185" s="21">
        <v>948447.33333333337</v>
      </c>
      <c r="E185" s="21">
        <v>195606.18333333332</v>
      </c>
      <c r="F185" s="21">
        <v>447081.11666666664</v>
      </c>
      <c r="G185" s="21">
        <v>627622.76666666672</v>
      </c>
      <c r="H185" s="21">
        <v>963511.8666666667</v>
      </c>
    </row>
    <row r="186" spans="1:8" x14ac:dyDescent="0.2">
      <c r="A186" s="72">
        <v>177</v>
      </c>
      <c r="B186" s="20" t="s">
        <v>103</v>
      </c>
      <c r="C186" s="21">
        <v>1593580.75</v>
      </c>
      <c r="D186" s="21">
        <v>949781.43333333335</v>
      </c>
      <c r="E186" s="21">
        <v>195978.55</v>
      </c>
      <c r="F186" s="21">
        <v>447820.76666666666</v>
      </c>
      <c r="G186" s="21">
        <v>628462.44999999995</v>
      </c>
      <c r="H186" s="21">
        <v>965118.3</v>
      </c>
    </row>
    <row r="187" spans="1:8" x14ac:dyDescent="0.2">
      <c r="A187" s="72">
        <v>178</v>
      </c>
      <c r="B187" s="20" t="s">
        <v>103</v>
      </c>
      <c r="C187" s="21">
        <v>1594672.3666666665</v>
      </c>
      <c r="D187" s="21">
        <v>950521.7</v>
      </c>
      <c r="E187" s="21">
        <v>196157.83333333334</v>
      </c>
      <c r="F187" s="21">
        <v>447992.83333333331</v>
      </c>
      <c r="G187" s="21">
        <v>629021.58333333337</v>
      </c>
      <c r="H187" s="21">
        <v>965650.78333333333</v>
      </c>
    </row>
    <row r="188" spans="1:8" x14ac:dyDescent="0.2">
      <c r="A188" s="72">
        <v>179</v>
      </c>
      <c r="B188" s="20" t="s">
        <v>103</v>
      </c>
      <c r="C188" s="21">
        <v>1597070.7</v>
      </c>
      <c r="D188" s="21">
        <v>951906.1333333333</v>
      </c>
      <c r="E188" s="21">
        <v>196401.48333333334</v>
      </c>
      <c r="F188" s="21">
        <v>448763.08333333331</v>
      </c>
      <c r="G188" s="21">
        <v>629924.4</v>
      </c>
      <c r="H188" s="21">
        <v>967146.3</v>
      </c>
    </row>
    <row r="189" spans="1:8" x14ac:dyDescent="0.2">
      <c r="A189" s="72">
        <v>180</v>
      </c>
      <c r="B189" s="20" t="s">
        <v>103</v>
      </c>
      <c r="C189" s="21">
        <v>1597802.2166666668</v>
      </c>
      <c r="D189" s="21">
        <v>952308.6333333333</v>
      </c>
      <c r="E189" s="21">
        <v>196563.18333333332</v>
      </c>
      <c r="F189" s="21">
        <v>448930.4</v>
      </c>
      <c r="G189" s="21">
        <v>630281</v>
      </c>
      <c r="H189" s="21">
        <v>967521.21666666667</v>
      </c>
    </row>
    <row r="190" spans="1:8" x14ac:dyDescent="0.2">
      <c r="A190" s="72">
        <v>181</v>
      </c>
      <c r="B190" s="20" t="s">
        <v>103</v>
      </c>
      <c r="C190" s="21">
        <v>1601074.3833333333</v>
      </c>
      <c r="D190" s="21">
        <v>954098.96666666667</v>
      </c>
      <c r="E190" s="21">
        <v>196967.28333333333</v>
      </c>
      <c r="F190" s="21">
        <v>450008.13333333336</v>
      </c>
      <c r="G190" s="21">
        <v>631328.01666666672</v>
      </c>
      <c r="H190" s="21">
        <v>969746.3666666667</v>
      </c>
    </row>
    <row r="191" spans="1:8" x14ac:dyDescent="0.2">
      <c r="A191" s="72">
        <v>182</v>
      </c>
      <c r="B191" s="20" t="s">
        <v>103</v>
      </c>
      <c r="C191" s="21">
        <v>1600887.9333333336</v>
      </c>
      <c r="D191" s="21">
        <v>954311.58333333337</v>
      </c>
      <c r="E191" s="21">
        <v>196911.38333333333</v>
      </c>
      <c r="F191" s="21">
        <v>449664.96666666667</v>
      </c>
      <c r="G191" s="21">
        <v>631486.98333333328</v>
      </c>
      <c r="H191" s="21">
        <v>969400.95</v>
      </c>
    </row>
    <row r="192" spans="1:8" x14ac:dyDescent="0.2">
      <c r="A192" s="72">
        <v>183</v>
      </c>
      <c r="B192" s="20" t="s">
        <v>103</v>
      </c>
      <c r="C192" s="21">
        <v>1600879.15</v>
      </c>
      <c r="D192" s="21">
        <v>954153.71666666667</v>
      </c>
      <c r="E192" s="21">
        <v>196934.91666666666</v>
      </c>
      <c r="F192" s="21">
        <v>449790.51666666666</v>
      </c>
      <c r="G192" s="21">
        <v>631425.68333333335</v>
      </c>
      <c r="H192" s="21">
        <v>969453.46666666667</v>
      </c>
    </row>
    <row r="193" spans="1:8" x14ac:dyDescent="0.2">
      <c r="A193" s="72">
        <v>184</v>
      </c>
      <c r="B193" s="20" t="s">
        <v>103</v>
      </c>
      <c r="C193" s="21">
        <v>1601295.2333333334</v>
      </c>
      <c r="D193" s="21">
        <v>954378.1</v>
      </c>
      <c r="E193" s="21">
        <v>196925.76666666666</v>
      </c>
      <c r="F193" s="21">
        <v>449991.36666666664</v>
      </c>
      <c r="G193" s="21">
        <v>631464.98333333328</v>
      </c>
      <c r="H193" s="21">
        <v>969830.25</v>
      </c>
    </row>
    <row r="194" spans="1:8" x14ac:dyDescent="0.2">
      <c r="A194" s="72">
        <v>185</v>
      </c>
      <c r="B194" s="20" t="s">
        <v>103</v>
      </c>
      <c r="C194" s="21">
        <v>1601047.9166666665</v>
      </c>
      <c r="D194" s="21">
        <v>954229.28333333333</v>
      </c>
      <c r="E194" s="21">
        <v>196879.41666666666</v>
      </c>
      <c r="F194" s="21">
        <v>449939.21666666667</v>
      </c>
      <c r="G194" s="21">
        <v>631346.71666666667</v>
      </c>
      <c r="H194" s="21">
        <v>969701.2</v>
      </c>
    </row>
    <row r="195" spans="1:8" x14ac:dyDescent="0.2">
      <c r="A195" s="72">
        <v>186</v>
      </c>
      <c r="B195" s="20" t="s">
        <v>103</v>
      </c>
      <c r="C195" s="21">
        <v>1601159.3166666667</v>
      </c>
      <c r="D195" s="21">
        <v>954165.6333333333</v>
      </c>
      <c r="E195" s="21">
        <v>197024.73333333334</v>
      </c>
      <c r="F195" s="21">
        <v>449968.95</v>
      </c>
      <c r="G195" s="21">
        <v>631520.01666666672</v>
      </c>
      <c r="H195" s="21">
        <v>969639.3</v>
      </c>
    </row>
    <row r="196" spans="1:8" x14ac:dyDescent="0.2">
      <c r="A196" s="72">
        <v>187</v>
      </c>
      <c r="B196" s="20" t="s">
        <v>103</v>
      </c>
      <c r="C196" s="21">
        <v>1600753.6833333331</v>
      </c>
      <c r="D196" s="21">
        <v>954095.03333333333</v>
      </c>
      <c r="E196" s="21">
        <v>196891</v>
      </c>
      <c r="F196" s="21">
        <v>449767.65</v>
      </c>
      <c r="G196" s="21">
        <v>631285.31666666665</v>
      </c>
      <c r="H196" s="21">
        <v>969468.3666666667</v>
      </c>
    </row>
    <row r="197" spans="1:8" x14ac:dyDescent="0.2">
      <c r="A197" s="72">
        <v>188</v>
      </c>
      <c r="B197" s="20" t="s">
        <v>103</v>
      </c>
      <c r="C197" s="21">
        <v>1601206.2333333332</v>
      </c>
      <c r="D197" s="21">
        <v>954175.23333333328</v>
      </c>
      <c r="E197" s="21">
        <v>196899.18333333332</v>
      </c>
      <c r="F197" s="21">
        <v>450131.81666666665</v>
      </c>
      <c r="G197" s="21">
        <v>631457.46666666667</v>
      </c>
      <c r="H197" s="21">
        <v>969748.76666666672</v>
      </c>
    </row>
    <row r="198" spans="1:8" x14ac:dyDescent="0.2">
      <c r="A198" s="72">
        <v>189</v>
      </c>
      <c r="B198" s="20" t="s">
        <v>103</v>
      </c>
      <c r="C198" s="21">
        <v>1601153.5166666666</v>
      </c>
      <c r="D198" s="21">
        <v>954319.26666666672</v>
      </c>
      <c r="E198" s="21">
        <v>196919.75</v>
      </c>
      <c r="F198" s="21">
        <v>449914.5</v>
      </c>
      <c r="G198" s="21">
        <v>631544.06666666665</v>
      </c>
      <c r="H198" s="21">
        <v>969609.45</v>
      </c>
    </row>
    <row r="199" spans="1:8" x14ac:dyDescent="0.2">
      <c r="A199" s="72">
        <v>190</v>
      </c>
      <c r="B199" s="20" t="s">
        <v>103</v>
      </c>
      <c r="C199" s="21">
        <v>1601108.6166666667</v>
      </c>
      <c r="D199" s="21">
        <v>954153.55</v>
      </c>
      <c r="E199" s="21">
        <v>196879.31666666668</v>
      </c>
      <c r="F199" s="21">
        <v>450075.75</v>
      </c>
      <c r="G199" s="21">
        <v>631390.03333333333</v>
      </c>
      <c r="H199" s="21">
        <v>969718.58333333337</v>
      </c>
    </row>
    <row r="200" spans="1:8" x14ac:dyDescent="0.2">
      <c r="A200" s="72">
        <v>191</v>
      </c>
      <c r="B200" s="20" t="s">
        <v>103</v>
      </c>
      <c r="C200" s="21">
        <v>1600924.2666666666</v>
      </c>
      <c r="D200" s="21">
        <v>954148.66666666663</v>
      </c>
      <c r="E200" s="21">
        <v>196885.96666666667</v>
      </c>
      <c r="F200" s="21">
        <v>449889.63333333336</v>
      </c>
      <c r="G200" s="21">
        <v>631450.35</v>
      </c>
      <c r="H200" s="21">
        <v>969473.91666666663</v>
      </c>
    </row>
    <row r="201" spans="1:8" x14ac:dyDescent="0.2">
      <c r="A201" s="72">
        <v>192</v>
      </c>
      <c r="B201" s="20" t="s">
        <v>103</v>
      </c>
      <c r="C201" s="21">
        <v>1601180.6333333333</v>
      </c>
      <c r="D201" s="21">
        <v>954029.21666666667</v>
      </c>
      <c r="E201" s="21">
        <v>196988.43333333332</v>
      </c>
      <c r="F201" s="21">
        <v>450162.98333333334</v>
      </c>
      <c r="G201" s="21">
        <v>631239.31666666665</v>
      </c>
      <c r="H201" s="21">
        <v>969941.31666666665</v>
      </c>
    </row>
    <row r="202" spans="1:8" x14ac:dyDescent="0.2">
      <c r="A202" s="72">
        <v>193</v>
      </c>
      <c r="B202" s="20" t="s">
        <v>103</v>
      </c>
      <c r="C202" s="21">
        <v>1601340.5666666667</v>
      </c>
      <c r="D202" s="21">
        <v>954387.8833333333</v>
      </c>
      <c r="E202" s="21">
        <v>196930.05</v>
      </c>
      <c r="F202" s="21">
        <v>450022.63333333336</v>
      </c>
      <c r="G202" s="21">
        <v>631469.71666666667</v>
      </c>
      <c r="H202" s="21">
        <v>969870.85</v>
      </c>
    </row>
    <row r="203" spans="1:8" x14ac:dyDescent="0.2">
      <c r="A203" s="72">
        <v>194</v>
      </c>
      <c r="B203" s="20" t="s">
        <v>103</v>
      </c>
      <c r="C203" s="21">
        <v>1600843.4666666668</v>
      </c>
      <c r="D203" s="21">
        <v>954070.78333333333</v>
      </c>
      <c r="E203" s="21">
        <v>196815.13333333333</v>
      </c>
      <c r="F203" s="21">
        <v>449957.55</v>
      </c>
      <c r="G203" s="21">
        <v>631298.83333333337</v>
      </c>
      <c r="H203" s="21">
        <v>969544.6333333333</v>
      </c>
    </row>
    <row r="204" spans="1:8" x14ac:dyDescent="0.2">
      <c r="A204" s="72">
        <v>195</v>
      </c>
      <c r="B204" s="20" t="s">
        <v>103</v>
      </c>
      <c r="C204" s="21">
        <v>1601016.1166666667</v>
      </c>
      <c r="D204" s="21">
        <v>954158.15</v>
      </c>
      <c r="E204" s="21">
        <v>196979.63333333333</v>
      </c>
      <c r="F204" s="21">
        <v>449878.33333333331</v>
      </c>
      <c r="G204" s="21">
        <v>631482.43333333335</v>
      </c>
      <c r="H204" s="21">
        <v>969533.68333333335</v>
      </c>
    </row>
    <row r="205" spans="1:8" x14ac:dyDescent="0.2">
      <c r="A205" s="72">
        <v>196</v>
      </c>
      <c r="B205" s="20" t="s">
        <v>103</v>
      </c>
      <c r="C205" s="21">
        <v>1601047.1833333333</v>
      </c>
      <c r="D205" s="21">
        <v>954161.65</v>
      </c>
      <c r="E205" s="21">
        <v>196933.76666666666</v>
      </c>
      <c r="F205" s="21">
        <v>449951.76666666666</v>
      </c>
      <c r="G205" s="21">
        <v>631434.83333333337</v>
      </c>
      <c r="H205" s="21">
        <v>969612.35</v>
      </c>
    </row>
    <row r="206" spans="1:8" x14ac:dyDescent="0.2">
      <c r="A206" s="72">
        <v>197</v>
      </c>
      <c r="B206" s="20" t="s">
        <v>103</v>
      </c>
      <c r="C206" s="21">
        <v>1601045.9166666665</v>
      </c>
      <c r="D206" s="21">
        <v>954189.8833333333</v>
      </c>
      <c r="E206" s="21">
        <v>196954.63333333333</v>
      </c>
      <c r="F206" s="21">
        <v>449901.4</v>
      </c>
      <c r="G206" s="21">
        <v>631427.85</v>
      </c>
      <c r="H206" s="21">
        <v>969618.06666666665</v>
      </c>
    </row>
    <row r="207" spans="1:8" x14ac:dyDescent="0.2">
      <c r="A207" s="72">
        <v>198</v>
      </c>
      <c r="B207" s="20" t="s">
        <v>103</v>
      </c>
      <c r="C207" s="21">
        <v>1601278.3666666667</v>
      </c>
      <c r="D207" s="21">
        <v>954423.05</v>
      </c>
      <c r="E207" s="21">
        <v>196937.45</v>
      </c>
      <c r="F207" s="21">
        <v>449917.86666666664</v>
      </c>
      <c r="G207" s="21">
        <v>631630.44999999995</v>
      </c>
      <c r="H207" s="21">
        <v>969647.91666666663</v>
      </c>
    </row>
    <row r="208" spans="1:8" x14ac:dyDescent="0.2">
      <c r="A208" s="72">
        <v>199</v>
      </c>
      <c r="B208" s="20" t="s">
        <v>103</v>
      </c>
      <c r="C208" s="21">
        <v>1601060.9666666666</v>
      </c>
      <c r="D208" s="21">
        <v>954206.95</v>
      </c>
      <c r="E208" s="21">
        <v>196995.20000000001</v>
      </c>
      <c r="F208" s="21">
        <v>449858.81666666665</v>
      </c>
      <c r="G208" s="21">
        <v>631400.1166666667</v>
      </c>
      <c r="H208" s="21">
        <v>969660.85</v>
      </c>
    </row>
    <row r="209" spans="1:8" x14ac:dyDescent="0.2">
      <c r="A209" s="72">
        <v>200</v>
      </c>
      <c r="B209" s="20" t="s">
        <v>103</v>
      </c>
      <c r="C209" s="21">
        <v>1601007.9333333333</v>
      </c>
      <c r="D209" s="21">
        <v>954070.1</v>
      </c>
      <c r="E209" s="21">
        <v>196977.45</v>
      </c>
      <c r="F209" s="21">
        <v>449960.38333333336</v>
      </c>
      <c r="G209" s="21">
        <v>631350.71666666667</v>
      </c>
      <c r="H209" s="21">
        <v>969657.21666666667</v>
      </c>
    </row>
    <row r="210" spans="1:8" x14ac:dyDescent="0.2">
      <c r="A210" s="72">
        <v>201</v>
      </c>
      <c r="B210" s="20" t="s">
        <v>103</v>
      </c>
      <c r="C210" s="21">
        <v>1601102.8499999999</v>
      </c>
      <c r="D210" s="21">
        <v>954130.06666666665</v>
      </c>
      <c r="E210" s="21">
        <v>197010.45</v>
      </c>
      <c r="F210" s="21">
        <v>449962.33333333331</v>
      </c>
      <c r="G210" s="21">
        <v>631375.73333333328</v>
      </c>
      <c r="H210" s="21">
        <v>969727.1166666667</v>
      </c>
    </row>
    <row r="211" spans="1:8" x14ac:dyDescent="0.2">
      <c r="A211" s="72">
        <v>202</v>
      </c>
      <c r="B211" s="20" t="s">
        <v>103</v>
      </c>
      <c r="C211" s="21">
        <v>1601178.3166666669</v>
      </c>
      <c r="D211" s="21">
        <v>954420.4</v>
      </c>
      <c r="E211" s="21">
        <v>196900.06666666668</v>
      </c>
      <c r="F211" s="21">
        <v>449857.85</v>
      </c>
      <c r="G211" s="21">
        <v>631598.06666666665</v>
      </c>
      <c r="H211" s="21">
        <v>969580.25</v>
      </c>
    </row>
    <row r="212" spans="1:8" x14ac:dyDescent="0.2">
      <c r="A212" s="72">
        <v>203</v>
      </c>
      <c r="B212" s="20" t="s">
        <v>103</v>
      </c>
      <c r="C212" s="21">
        <v>1600640</v>
      </c>
      <c r="D212" s="21">
        <v>954102.48333333328</v>
      </c>
      <c r="E212" s="21">
        <v>196789</v>
      </c>
      <c r="F212" s="21">
        <v>449748.51666666666</v>
      </c>
      <c r="G212" s="21">
        <v>631340.66666666663</v>
      </c>
      <c r="H212" s="21">
        <v>969299.33333333337</v>
      </c>
    </row>
    <row r="213" spans="1:8" x14ac:dyDescent="0.2">
      <c r="A213" s="72">
        <v>204</v>
      </c>
      <c r="B213" s="20" t="s">
        <v>103</v>
      </c>
      <c r="C213" s="21">
        <v>1601321.2166666668</v>
      </c>
      <c r="D213" s="21">
        <v>954351.8666666667</v>
      </c>
      <c r="E213" s="21">
        <v>196988.56666666668</v>
      </c>
      <c r="F213" s="21">
        <v>449980.78333333333</v>
      </c>
      <c r="G213" s="21">
        <v>631584.85</v>
      </c>
      <c r="H213" s="21">
        <v>969736.3666666667</v>
      </c>
    </row>
    <row r="214" spans="1:8" x14ac:dyDescent="0.2">
      <c r="A214" s="72">
        <v>205</v>
      </c>
      <c r="B214" s="20" t="s">
        <v>103</v>
      </c>
      <c r="C214" s="21">
        <v>1601711.5333333332</v>
      </c>
      <c r="D214" s="21">
        <v>954541.1</v>
      </c>
      <c r="E214" s="21">
        <v>196960.05</v>
      </c>
      <c r="F214" s="21">
        <v>450210.38333333336</v>
      </c>
      <c r="G214" s="21">
        <v>631547.56666666665</v>
      </c>
      <c r="H214" s="21">
        <v>970163.96666666667</v>
      </c>
    </row>
    <row r="215" spans="1:8" x14ac:dyDescent="0.2">
      <c r="A215" s="72">
        <v>206</v>
      </c>
      <c r="B215" s="20" t="s">
        <v>103</v>
      </c>
      <c r="C215" s="21">
        <v>1601089.6333333333</v>
      </c>
      <c r="D215" s="21">
        <v>954276.95</v>
      </c>
      <c r="E215" s="21">
        <v>197039.95</v>
      </c>
      <c r="F215" s="21">
        <v>449772.73333333334</v>
      </c>
      <c r="G215" s="21">
        <v>631621.75</v>
      </c>
      <c r="H215" s="21">
        <v>969467.8833333333</v>
      </c>
    </row>
    <row r="216" spans="1:8" x14ac:dyDescent="0.2">
      <c r="A216" s="72">
        <v>207</v>
      </c>
      <c r="B216" s="20" t="s">
        <v>103</v>
      </c>
      <c r="C216" s="21">
        <v>1601152.7666666668</v>
      </c>
      <c r="D216" s="21">
        <v>954387.85</v>
      </c>
      <c r="E216" s="21">
        <v>196967.25</v>
      </c>
      <c r="F216" s="21">
        <v>449797.66666666669</v>
      </c>
      <c r="G216" s="21">
        <v>631600.6</v>
      </c>
      <c r="H216" s="21">
        <v>969552.16666666663</v>
      </c>
    </row>
    <row r="217" spans="1:8" x14ac:dyDescent="0.2">
      <c r="A217" s="72">
        <v>208</v>
      </c>
      <c r="B217" s="20" t="s">
        <v>103</v>
      </c>
      <c r="C217" s="21">
        <v>1601270.75</v>
      </c>
      <c r="D217" s="21">
        <v>954457.1</v>
      </c>
      <c r="E217" s="21">
        <v>196927.43333333332</v>
      </c>
      <c r="F217" s="21">
        <v>449886.21666666667</v>
      </c>
      <c r="G217" s="21">
        <v>631632.55000000005</v>
      </c>
      <c r="H217" s="21">
        <v>969638.2</v>
      </c>
    </row>
    <row r="218" spans="1:8" x14ac:dyDescent="0.2">
      <c r="A218" s="72">
        <v>209</v>
      </c>
      <c r="B218" s="20" t="s">
        <v>103</v>
      </c>
      <c r="C218" s="21">
        <v>1601095.0333333334</v>
      </c>
      <c r="D218" s="21">
        <v>954267.35</v>
      </c>
      <c r="E218" s="21">
        <v>196912.25</v>
      </c>
      <c r="F218" s="21">
        <v>449915.43333333335</v>
      </c>
      <c r="G218" s="21">
        <v>631447.73333333328</v>
      </c>
      <c r="H218" s="21">
        <v>969647.3</v>
      </c>
    </row>
    <row r="219" spans="1:8" x14ac:dyDescent="0.2">
      <c r="A219" s="72">
        <v>210</v>
      </c>
      <c r="B219" s="20" t="s">
        <v>103</v>
      </c>
      <c r="C219" s="21">
        <v>1601127.9833333334</v>
      </c>
      <c r="D219" s="21">
        <v>954261.75</v>
      </c>
      <c r="E219" s="21">
        <v>196952.23333333334</v>
      </c>
      <c r="F219" s="21">
        <v>449914</v>
      </c>
      <c r="G219" s="21">
        <v>631518.6166666667</v>
      </c>
      <c r="H219" s="21">
        <v>969609.3666666667</v>
      </c>
    </row>
    <row r="220" spans="1:8" x14ac:dyDescent="0.2">
      <c r="A220" s="72">
        <v>211</v>
      </c>
      <c r="B220" s="20" t="s">
        <v>103</v>
      </c>
      <c r="C220" s="21">
        <v>1601246.8333333335</v>
      </c>
      <c r="D220" s="21">
        <v>954438</v>
      </c>
      <c r="E220" s="21">
        <v>196952.8</v>
      </c>
      <c r="F220" s="21">
        <v>449856.03333333333</v>
      </c>
      <c r="G220" s="21">
        <v>631461.6166666667</v>
      </c>
      <c r="H220" s="21">
        <v>969785.21666666667</v>
      </c>
    </row>
    <row r="221" spans="1:8" x14ac:dyDescent="0.2">
      <c r="A221" s="72">
        <v>212</v>
      </c>
      <c r="B221" s="20" t="s">
        <v>103</v>
      </c>
      <c r="C221" s="21">
        <v>1601116.0166666666</v>
      </c>
      <c r="D221" s="21">
        <v>954153.8833333333</v>
      </c>
      <c r="E221" s="21">
        <v>196997.61666666667</v>
      </c>
      <c r="F221" s="21">
        <v>449964.51666666666</v>
      </c>
      <c r="G221" s="21">
        <v>631695.19999999995</v>
      </c>
      <c r="H221" s="21">
        <v>969420.81666666665</v>
      </c>
    </row>
    <row r="222" spans="1:8" x14ac:dyDescent="0.2">
      <c r="A222" s="72">
        <v>213</v>
      </c>
      <c r="B222" s="20" t="s">
        <v>103</v>
      </c>
      <c r="C222" s="21">
        <v>1600881.0833333333</v>
      </c>
      <c r="D222" s="21">
        <v>954047.31666666665</v>
      </c>
      <c r="E222" s="21">
        <v>196870.75</v>
      </c>
      <c r="F222" s="21">
        <v>449963.01666666666</v>
      </c>
      <c r="G222" s="21">
        <v>631306.18333333335</v>
      </c>
      <c r="H222" s="21">
        <v>969574.9</v>
      </c>
    </row>
    <row r="223" spans="1:8" x14ac:dyDescent="0.2">
      <c r="A223" s="72">
        <v>214</v>
      </c>
      <c r="B223" s="20" t="s">
        <v>103</v>
      </c>
      <c r="C223" s="21">
        <v>1601086.8833333333</v>
      </c>
      <c r="D223" s="21">
        <v>954248.8</v>
      </c>
      <c r="E223" s="21">
        <v>196853.06666666668</v>
      </c>
      <c r="F223" s="21">
        <v>449985.01666666666</v>
      </c>
      <c r="G223" s="21">
        <v>631369.69999999995</v>
      </c>
      <c r="H223" s="21">
        <v>969717.18333333335</v>
      </c>
    </row>
    <row r="224" spans="1:8" x14ac:dyDescent="0.2">
      <c r="A224" s="72">
        <v>215</v>
      </c>
      <c r="B224" s="20" t="s">
        <v>103</v>
      </c>
      <c r="C224" s="21">
        <v>1600791.2</v>
      </c>
      <c r="D224" s="21">
        <v>953940.48333333328</v>
      </c>
      <c r="E224" s="21">
        <v>196988.28333333333</v>
      </c>
      <c r="F224" s="21">
        <v>449862.43333333335</v>
      </c>
      <c r="G224" s="21">
        <v>631273.25</v>
      </c>
      <c r="H224" s="21">
        <v>969517.95</v>
      </c>
    </row>
    <row r="225" spans="1:8" x14ac:dyDescent="0.2">
      <c r="A225" s="72">
        <v>216</v>
      </c>
      <c r="B225" s="20" t="s">
        <v>103</v>
      </c>
      <c r="C225" s="21">
        <v>1600910.25</v>
      </c>
      <c r="D225" s="21">
        <v>954156.18333333335</v>
      </c>
      <c r="E225" s="21">
        <v>196990.25</v>
      </c>
      <c r="F225" s="21">
        <v>449763.81666666665</v>
      </c>
      <c r="G225" s="21">
        <v>631488.65</v>
      </c>
      <c r="H225" s="21">
        <v>969421.6</v>
      </c>
    </row>
    <row r="226" spans="1:8" x14ac:dyDescent="0.2">
      <c r="A226" s="72">
        <v>217</v>
      </c>
      <c r="B226" s="20" t="s">
        <v>103</v>
      </c>
      <c r="C226" s="21">
        <v>1601270.0666666667</v>
      </c>
      <c r="D226" s="21">
        <v>954284.93333333335</v>
      </c>
      <c r="E226" s="21">
        <v>197011.06666666668</v>
      </c>
      <c r="F226" s="21">
        <v>449974.06666666665</v>
      </c>
      <c r="G226" s="21">
        <v>631578.03333333333</v>
      </c>
      <c r="H226" s="21">
        <v>969692.03333333333</v>
      </c>
    </row>
    <row r="227" spans="1:8" x14ac:dyDescent="0.2">
      <c r="A227" s="72">
        <v>218</v>
      </c>
      <c r="B227" s="20" t="s">
        <v>103</v>
      </c>
      <c r="C227" s="21">
        <v>1600697.85</v>
      </c>
      <c r="D227" s="21">
        <v>954008.95</v>
      </c>
      <c r="E227" s="21">
        <v>196836.43333333332</v>
      </c>
      <c r="F227" s="21">
        <v>449852.46666666667</v>
      </c>
      <c r="G227" s="21">
        <v>631126.5</v>
      </c>
      <c r="H227" s="21">
        <v>969571.35</v>
      </c>
    </row>
    <row r="228" spans="1:8" x14ac:dyDescent="0.2">
      <c r="A228" s="72">
        <v>219</v>
      </c>
      <c r="B228" s="20" t="s">
        <v>103</v>
      </c>
      <c r="C228" s="21">
        <v>1601082.5833333333</v>
      </c>
      <c r="D228" s="21">
        <v>954360.6</v>
      </c>
      <c r="E228" s="21">
        <v>196834.78333333333</v>
      </c>
      <c r="F228" s="21">
        <v>449887.2</v>
      </c>
      <c r="G228" s="21">
        <v>631345.8833333333</v>
      </c>
      <c r="H228" s="21">
        <v>969736.7</v>
      </c>
    </row>
    <row r="229" spans="1:8" x14ac:dyDescent="0.2">
      <c r="A229" s="72">
        <v>220</v>
      </c>
      <c r="B229" s="20" t="s">
        <v>103</v>
      </c>
      <c r="C229" s="21">
        <v>1601177.05</v>
      </c>
      <c r="D229" s="21">
        <v>954224.78333333333</v>
      </c>
      <c r="E229" s="21">
        <v>196948.45</v>
      </c>
      <c r="F229" s="21">
        <v>450003.81666666665</v>
      </c>
      <c r="G229" s="21">
        <v>631508.30000000005</v>
      </c>
      <c r="H229" s="21">
        <v>969668.75</v>
      </c>
    </row>
    <row r="230" spans="1:8" x14ac:dyDescent="0.2">
      <c r="A230" s="72">
        <v>221</v>
      </c>
      <c r="B230" s="20" t="s">
        <v>103</v>
      </c>
      <c r="C230" s="21">
        <v>1601176.2166666668</v>
      </c>
      <c r="D230" s="21">
        <v>954410.5</v>
      </c>
      <c r="E230" s="21">
        <v>196906.41666666666</v>
      </c>
      <c r="F230" s="21">
        <v>449859.3</v>
      </c>
      <c r="G230" s="21">
        <v>631450.44999999995</v>
      </c>
      <c r="H230" s="21">
        <v>969725.76666666672</v>
      </c>
    </row>
    <row r="231" spans="1:8" x14ac:dyDescent="0.2">
      <c r="A231" s="72">
        <v>222</v>
      </c>
      <c r="B231" s="20" t="s">
        <v>103</v>
      </c>
      <c r="C231" s="21">
        <v>1601085.55</v>
      </c>
      <c r="D231" s="21">
        <v>954196.65</v>
      </c>
      <c r="E231" s="21">
        <v>196959.73333333334</v>
      </c>
      <c r="F231" s="21">
        <v>449929.16666666669</v>
      </c>
      <c r="G231" s="21">
        <v>631503.78333333333</v>
      </c>
      <c r="H231" s="21">
        <v>969581.76666666672</v>
      </c>
    </row>
    <row r="232" spans="1:8" x14ac:dyDescent="0.2">
      <c r="A232" s="72">
        <v>223</v>
      </c>
      <c r="B232" s="20" t="s">
        <v>103</v>
      </c>
      <c r="C232" s="21">
        <v>1601199.6833333331</v>
      </c>
      <c r="D232" s="21">
        <v>954380.2</v>
      </c>
      <c r="E232" s="21">
        <v>196910.95</v>
      </c>
      <c r="F232" s="21">
        <v>449908.53333333333</v>
      </c>
      <c r="G232" s="21">
        <v>631503.21666666667</v>
      </c>
      <c r="H232" s="21">
        <v>969696.46666666667</v>
      </c>
    </row>
    <row r="233" spans="1:8" x14ac:dyDescent="0.2">
      <c r="A233" s="72">
        <v>224</v>
      </c>
      <c r="B233" s="20" t="s">
        <v>103</v>
      </c>
      <c r="C233" s="21">
        <v>1601227.0999999999</v>
      </c>
      <c r="D233" s="21">
        <v>954395.96666666667</v>
      </c>
      <c r="E233" s="21">
        <v>196885.36666666667</v>
      </c>
      <c r="F233" s="21">
        <v>449945.76666666666</v>
      </c>
      <c r="G233" s="21">
        <v>631483.16666666663</v>
      </c>
      <c r="H233" s="21">
        <v>969743.93333333335</v>
      </c>
    </row>
    <row r="234" spans="1:8" x14ac:dyDescent="0.2">
      <c r="A234" s="72">
        <v>225</v>
      </c>
      <c r="B234" s="20" t="s">
        <v>103</v>
      </c>
      <c r="C234" s="21">
        <v>1601074.45</v>
      </c>
      <c r="D234" s="21">
        <v>954290.3666666667</v>
      </c>
      <c r="E234" s="21">
        <v>196912.28333333333</v>
      </c>
      <c r="F234" s="21">
        <v>449871.8</v>
      </c>
      <c r="G234" s="21">
        <v>631554.6</v>
      </c>
      <c r="H234" s="21">
        <v>969519.85</v>
      </c>
    </row>
    <row r="235" spans="1:8" x14ac:dyDescent="0.2">
      <c r="A235" s="72">
        <v>226</v>
      </c>
      <c r="B235" s="20" t="s">
        <v>103</v>
      </c>
      <c r="C235" s="21">
        <v>1601185.4333333331</v>
      </c>
      <c r="D235" s="21">
        <v>954318.95</v>
      </c>
      <c r="E235" s="21">
        <v>196948.08333333334</v>
      </c>
      <c r="F235" s="21">
        <v>449918.4</v>
      </c>
      <c r="G235" s="21">
        <v>631599.48333333328</v>
      </c>
      <c r="H235" s="21">
        <v>969585.95</v>
      </c>
    </row>
    <row r="236" spans="1:8" x14ac:dyDescent="0.2">
      <c r="A236" s="72">
        <v>227</v>
      </c>
      <c r="B236" s="20" t="s">
        <v>103</v>
      </c>
      <c r="C236" s="21">
        <v>1601361.6666666665</v>
      </c>
      <c r="D236" s="21">
        <v>954366.66666666663</v>
      </c>
      <c r="E236" s="21">
        <v>196973.71666666667</v>
      </c>
      <c r="F236" s="21">
        <v>450021.28333333333</v>
      </c>
      <c r="G236" s="21">
        <v>631486.48333333328</v>
      </c>
      <c r="H236" s="21">
        <v>969875.18333333335</v>
      </c>
    </row>
    <row r="237" spans="1:8" x14ac:dyDescent="0.2">
      <c r="A237" s="72">
        <v>228</v>
      </c>
      <c r="B237" s="20" t="s">
        <v>103</v>
      </c>
      <c r="C237" s="21">
        <v>1600851.5499999998</v>
      </c>
      <c r="D237" s="21">
        <v>954060</v>
      </c>
      <c r="E237" s="21">
        <v>196870.2</v>
      </c>
      <c r="F237" s="21">
        <v>449921.35</v>
      </c>
      <c r="G237" s="21">
        <v>631287.1333333333</v>
      </c>
      <c r="H237" s="21">
        <v>969564.41666666663</v>
      </c>
    </row>
    <row r="238" spans="1:8" x14ac:dyDescent="0.2">
      <c r="A238" s="72">
        <v>229</v>
      </c>
      <c r="B238" s="20" t="s">
        <v>103</v>
      </c>
      <c r="C238" s="21">
        <v>1601115.9166666665</v>
      </c>
      <c r="D238" s="21">
        <v>954187.71666666667</v>
      </c>
      <c r="E238" s="21">
        <v>196958.18333333332</v>
      </c>
      <c r="F238" s="21">
        <v>449970.01666666666</v>
      </c>
      <c r="G238" s="21">
        <v>631416.94999999995</v>
      </c>
      <c r="H238" s="21">
        <v>969698.96666666667</v>
      </c>
    </row>
    <row r="239" spans="1:8" x14ac:dyDescent="0.2">
      <c r="A239" s="72">
        <v>230</v>
      </c>
      <c r="B239" s="20" t="s">
        <v>103</v>
      </c>
      <c r="C239" s="21">
        <v>1601338.1166666667</v>
      </c>
      <c r="D239" s="21">
        <v>954337.1166666667</v>
      </c>
      <c r="E239" s="21">
        <v>196972.98333333334</v>
      </c>
      <c r="F239" s="21">
        <v>450028.01666666666</v>
      </c>
      <c r="G239" s="21">
        <v>631584.55000000005</v>
      </c>
      <c r="H239" s="21">
        <v>969753.56666666665</v>
      </c>
    </row>
    <row r="240" spans="1:8" x14ac:dyDescent="0.2">
      <c r="A240" s="72">
        <v>231</v>
      </c>
      <c r="B240" s="20" t="s">
        <v>103</v>
      </c>
      <c r="C240" s="21">
        <v>1601179.6833333333</v>
      </c>
      <c r="D240" s="21">
        <v>954266.1</v>
      </c>
      <c r="E240" s="21">
        <v>196919.83333333334</v>
      </c>
      <c r="F240" s="21">
        <v>449993.75</v>
      </c>
      <c r="G240" s="21">
        <v>631412.91666666663</v>
      </c>
      <c r="H240" s="21">
        <v>969766.76666666672</v>
      </c>
    </row>
    <row r="241" spans="1:8" x14ac:dyDescent="0.2">
      <c r="A241" s="72">
        <v>232</v>
      </c>
      <c r="B241" s="20" t="s">
        <v>103</v>
      </c>
      <c r="C241" s="21">
        <v>1601220.7166666668</v>
      </c>
      <c r="D241" s="21">
        <v>954308.85</v>
      </c>
      <c r="E241" s="21">
        <v>197017.4</v>
      </c>
      <c r="F241" s="21">
        <v>449894.46666666667</v>
      </c>
      <c r="G241" s="21">
        <v>631574.1</v>
      </c>
      <c r="H241" s="21">
        <v>969646.6166666667</v>
      </c>
    </row>
    <row r="242" spans="1:8" x14ac:dyDescent="0.2">
      <c r="A242" s="72">
        <v>233</v>
      </c>
      <c r="B242" s="20" t="s">
        <v>103</v>
      </c>
      <c r="C242" s="21">
        <v>1601302.0333333332</v>
      </c>
      <c r="D242" s="21">
        <v>954384.1333333333</v>
      </c>
      <c r="E242" s="21">
        <v>196966.36666666667</v>
      </c>
      <c r="F242" s="21">
        <v>449951.53333333333</v>
      </c>
      <c r="G242" s="21">
        <v>631631.85</v>
      </c>
      <c r="H242" s="21">
        <v>969670.18333333335</v>
      </c>
    </row>
    <row r="243" spans="1:8" x14ac:dyDescent="0.2">
      <c r="A243" s="72">
        <v>234</v>
      </c>
      <c r="B243" s="20" t="s">
        <v>103</v>
      </c>
      <c r="C243" s="21">
        <v>1601066.0499999998</v>
      </c>
      <c r="D243" s="21">
        <v>954185.8833333333</v>
      </c>
      <c r="E243" s="21">
        <v>197032.9</v>
      </c>
      <c r="F243" s="21">
        <v>449847.26666666666</v>
      </c>
      <c r="G243" s="21">
        <v>631644.71666666667</v>
      </c>
      <c r="H243" s="21">
        <v>969421.33333333337</v>
      </c>
    </row>
    <row r="244" spans="1:8" x14ac:dyDescent="0.2">
      <c r="A244" s="72">
        <v>235</v>
      </c>
      <c r="B244" s="20" t="s">
        <v>103</v>
      </c>
      <c r="C244" s="21">
        <v>1601074.0333333332</v>
      </c>
      <c r="D244" s="21">
        <v>954256.6166666667</v>
      </c>
      <c r="E244" s="21">
        <v>196959.38333333333</v>
      </c>
      <c r="F244" s="21">
        <v>449858.03333333333</v>
      </c>
      <c r="G244" s="21">
        <v>631530.23333333328</v>
      </c>
      <c r="H244" s="21">
        <v>969543.8</v>
      </c>
    </row>
    <row r="245" spans="1:8" x14ac:dyDescent="0.2">
      <c r="A245" s="72">
        <v>236</v>
      </c>
      <c r="B245" s="20" t="s">
        <v>103</v>
      </c>
      <c r="C245" s="21">
        <v>1601150.9</v>
      </c>
      <c r="D245" s="21">
        <v>954374.78333333333</v>
      </c>
      <c r="E245" s="21">
        <v>196888.25</v>
      </c>
      <c r="F245" s="21">
        <v>449887.86666666664</v>
      </c>
      <c r="G245" s="21">
        <v>631447.05000000005</v>
      </c>
      <c r="H245" s="21">
        <v>969703.85</v>
      </c>
    </row>
    <row r="246" spans="1:8" x14ac:dyDescent="0.2">
      <c r="A246" s="72">
        <v>237</v>
      </c>
      <c r="B246" s="20" t="s">
        <v>103</v>
      </c>
      <c r="C246" s="21">
        <v>1601243.7833333332</v>
      </c>
      <c r="D246" s="21">
        <v>954468.35</v>
      </c>
      <c r="E246" s="21">
        <v>196909.85</v>
      </c>
      <c r="F246" s="21">
        <v>449865.58333333331</v>
      </c>
      <c r="G246" s="21">
        <v>631571.06666666665</v>
      </c>
      <c r="H246" s="21">
        <v>969672.71666666667</v>
      </c>
    </row>
    <row r="247" spans="1:8" x14ac:dyDescent="0.2">
      <c r="A247" s="72">
        <v>238</v>
      </c>
      <c r="B247" s="20" t="s">
        <v>103</v>
      </c>
      <c r="C247" s="21">
        <v>1600888.1833333333</v>
      </c>
      <c r="D247" s="21">
        <v>954191.25</v>
      </c>
      <c r="E247" s="21">
        <v>196817.1</v>
      </c>
      <c r="F247" s="21">
        <v>449879.83333333331</v>
      </c>
      <c r="G247" s="21">
        <v>631298.33333333337</v>
      </c>
      <c r="H247" s="21">
        <v>969589.85</v>
      </c>
    </row>
    <row r="248" spans="1:8" x14ac:dyDescent="0.2">
      <c r="A248" s="72">
        <v>239</v>
      </c>
      <c r="B248" s="20" t="s">
        <v>103</v>
      </c>
      <c r="C248" s="21">
        <v>1601043.1333333333</v>
      </c>
      <c r="D248" s="21">
        <v>954188.95</v>
      </c>
      <c r="E248" s="21">
        <v>196964.76666666666</v>
      </c>
      <c r="F248" s="21">
        <v>449889.41666666669</v>
      </c>
      <c r="G248" s="21">
        <v>631288.1166666667</v>
      </c>
      <c r="H248" s="21">
        <v>969755.01666666672</v>
      </c>
    </row>
    <row r="249" spans="1:8" x14ac:dyDescent="0.2">
      <c r="A249" s="72">
        <v>240</v>
      </c>
      <c r="B249" s="20" t="s">
        <v>103</v>
      </c>
      <c r="C249" s="21">
        <v>1601220.85</v>
      </c>
      <c r="D249" s="21">
        <v>954334.95</v>
      </c>
      <c r="E249" s="21">
        <v>196927.43333333332</v>
      </c>
      <c r="F249" s="21">
        <v>449958.46666666667</v>
      </c>
      <c r="G249" s="21">
        <v>631501.28333333333</v>
      </c>
      <c r="H249" s="21">
        <v>969719.56666666665</v>
      </c>
    </row>
    <row r="250" spans="1:8" x14ac:dyDescent="0.2">
      <c r="A250" s="72">
        <v>241</v>
      </c>
      <c r="B250" s="20" t="s">
        <v>103</v>
      </c>
      <c r="C250" s="21">
        <v>1601094.6333333333</v>
      </c>
      <c r="D250" s="21">
        <v>954190.28333333333</v>
      </c>
      <c r="E250" s="21">
        <v>196986.75</v>
      </c>
      <c r="F250" s="21">
        <v>449917.6</v>
      </c>
      <c r="G250" s="21">
        <v>631348.08333333337</v>
      </c>
      <c r="H250" s="21">
        <v>969746.55</v>
      </c>
    </row>
    <row r="251" spans="1:8" x14ac:dyDescent="0.2">
      <c r="A251" s="72">
        <v>242</v>
      </c>
      <c r="B251" s="20" t="s">
        <v>103</v>
      </c>
      <c r="C251" s="21">
        <v>1601250.9666666668</v>
      </c>
      <c r="D251" s="21">
        <v>954370.1</v>
      </c>
      <c r="E251" s="21">
        <v>196946.45</v>
      </c>
      <c r="F251" s="21">
        <v>449934.41666666669</v>
      </c>
      <c r="G251" s="21">
        <v>631608.8833333333</v>
      </c>
      <c r="H251" s="21">
        <v>969642.08333333337</v>
      </c>
    </row>
    <row r="252" spans="1:8" x14ac:dyDescent="0.2">
      <c r="A252" s="72">
        <v>243</v>
      </c>
      <c r="B252" s="20" t="s">
        <v>103</v>
      </c>
      <c r="C252" s="21">
        <v>1600669.7666666666</v>
      </c>
      <c r="D252" s="21">
        <v>954024.03333333333</v>
      </c>
      <c r="E252" s="21">
        <v>196781.6</v>
      </c>
      <c r="F252" s="21">
        <v>449864.13333333336</v>
      </c>
      <c r="G252" s="21">
        <v>631207.05000000005</v>
      </c>
      <c r="H252" s="21">
        <v>969462.71666666667</v>
      </c>
    </row>
    <row r="253" spans="1:8" x14ac:dyDescent="0.2">
      <c r="A253" s="72">
        <v>244</v>
      </c>
      <c r="B253" s="20" t="s">
        <v>103</v>
      </c>
      <c r="C253" s="21">
        <v>1601034.3666666667</v>
      </c>
      <c r="D253" s="21">
        <v>954246.65</v>
      </c>
      <c r="E253" s="21">
        <v>196893.83333333334</v>
      </c>
      <c r="F253" s="21">
        <v>449893.88333333336</v>
      </c>
      <c r="G253" s="21">
        <v>631429.43333333335</v>
      </c>
      <c r="H253" s="21">
        <v>969604.93333333335</v>
      </c>
    </row>
    <row r="254" spans="1:8" x14ac:dyDescent="0.2">
      <c r="A254" s="72">
        <v>245</v>
      </c>
      <c r="B254" s="20" t="s">
        <v>103</v>
      </c>
      <c r="C254" s="21">
        <v>1601119.55</v>
      </c>
      <c r="D254" s="21">
        <v>954154.46666666667</v>
      </c>
      <c r="E254" s="21">
        <v>196926.35</v>
      </c>
      <c r="F254" s="21">
        <v>450038.73333333334</v>
      </c>
      <c r="G254" s="21">
        <v>631246.78333333333</v>
      </c>
      <c r="H254" s="21">
        <v>969872.76666666672</v>
      </c>
    </row>
    <row r="255" spans="1:8" x14ac:dyDescent="0.2">
      <c r="A255" s="72">
        <v>246</v>
      </c>
      <c r="B255" s="20" t="s">
        <v>103</v>
      </c>
      <c r="C255" s="21">
        <v>1601202.2666666666</v>
      </c>
      <c r="D255" s="21">
        <v>954290.46666666667</v>
      </c>
      <c r="E255" s="21">
        <v>196996.71666666667</v>
      </c>
      <c r="F255" s="21">
        <v>449915.08333333331</v>
      </c>
      <c r="G255" s="21">
        <v>631545.5</v>
      </c>
      <c r="H255" s="21">
        <v>969656.76666666672</v>
      </c>
    </row>
    <row r="256" spans="1:8" x14ac:dyDescent="0.2">
      <c r="A256" s="72">
        <v>247</v>
      </c>
      <c r="B256" s="20" t="s">
        <v>103</v>
      </c>
      <c r="C256" s="21">
        <v>1600955.5666666667</v>
      </c>
      <c r="D256" s="21">
        <v>954212.76666666672</v>
      </c>
      <c r="E256" s="21">
        <v>196832.11666666667</v>
      </c>
      <c r="F256" s="21">
        <v>449910.68333333335</v>
      </c>
      <c r="G256" s="21">
        <v>631269</v>
      </c>
      <c r="H256" s="21">
        <v>969686.56666666665</v>
      </c>
    </row>
    <row r="257" spans="1:8" x14ac:dyDescent="0.2">
      <c r="A257" s="72">
        <v>248</v>
      </c>
      <c r="B257" s="20" t="s">
        <v>103</v>
      </c>
      <c r="C257" s="21">
        <v>1601097.9</v>
      </c>
      <c r="D257" s="21">
        <v>954285.41666666663</v>
      </c>
      <c r="E257" s="21">
        <v>196922.08333333334</v>
      </c>
      <c r="F257" s="21">
        <v>449890.4</v>
      </c>
      <c r="G257" s="21">
        <v>631470.78333333333</v>
      </c>
      <c r="H257" s="21">
        <v>969627.1166666667</v>
      </c>
    </row>
    <row r="258" spans="1:8" x14ac:dyDescent="0.2">
      <c r="A258" s="72">
        <v>249</v>
      </c>
      <c r="B258" s="20" t="s">
        <v>103</v>
      </c>
      <c r="C258" s="21">
        <v>1600948.3166666667</v>
      </c>
      <c r="D258" s="21">
        <v>954137.78333333333</v>
      </c>
      <c r="E258" s="21">
        <v>196815.85</v>
      </c>
      <c r="F258" s="21">
        <v>449994.68333333335</v>
      </c>
      <c r="G258" s="21">
        <v>631233.3666666667</v>
      </c>
      <c r="H258" s="21">
        <v>969714.95</v>
      </c>
    </row>
    <row r="259" spans="1:8" x14ac:dyDescent="0.2">
      <c r="A259" s="72">
        <v>250</v>
      </c>
      <c r="B259" s="20" t="s">
        <v>103</v>
      </c>
      <c r="C259" s="21">
        <v>1601270.2333333334</v>
      </c>
      <c r="D259" s="21">
        <v>954329.3666666667</v>
      </c>
      <c r="E259" s="21">
        <v>196968.6</v>
      </c>
      <c r="F259" s="21">
        <v>449972.26666666666</v>
      </c>
      <c r="G259" s="21">
        <v>631502.76666666672</v>
      </c>
      <c r="H259" s="21">
        <v>969767.46666666667</v>
      </c>
    </row>
    <row r="260" spans="1:8" x14ac:dyDescent="0.2">
      <c r="A260" s="72">
        <v>251</v>
      </c>
      <c r="B260" s="20" t="s">
        <v>103</v>
      </c>
      <c r="C260" s="21">
        <v>1600946.45</v>
      </c>
      <c r="D260" s="21">
        <v>954141.03333333333</v>
      </c>
      <c r="E260" s="21">
        <v>196890.98333333334</v>
      </c>
      <c r="F260" s="21">
        <v>449914.43333333335</v>
      </c>
      <c r="G260" s="21">
        <v>631475.06666666665</v>
      </c>
      <c r="H260" s="21">
        <v>969471.3833333333</v>
      </c>
    </row>
    <row r="261" spans="1:8" x14ac:dyDescent="0.2">
      <c r="A261" s="72">
        <v>252</v>
      </c>
      <c r="B261" s="20" t="s">
        <v>103</v>
      </c>
      <c r="C261" s="21">
        <v>1600783.8499999999</v>
      </c>
      <c r="D261" s="21">
        <v>954083.06666666665</v>
      </c>
      <c r="E261" s="21">
        <v>196858.46666666667</v>
      </c>
      <c r="F261" s="21">
        <v>449842.31666666665</v>
      </c>
      <c r="G261" s="21">
        <v>631352.6</v>
      </c>
      <c r="H261" s="21">
        <v>969431.25</v>
      </c>
    </row>
    <row r="262" spans="1:8" x14ac:dyDescent="0.2">
      <c r="A262" s="72">
        <v>253</v>
      </c>
      <c r="B262" s="20" t="s">
        <v>103</v>
      </c>
      <c r="C262" s="21">
        <v>1601038.4833333334</v>
      </c>
      <c r="D262" s="21">
        <v>954187.46666666667</v>
      </c>
      <c r="E262" s="21">
        <v>196941.45</v>
      </c>
      <c r="F262" s="21">
        <v>449909.56666666665</v>
      </c>
      <c r="G262" s="21">
        <v>631453.28333333333</v>
      </c>
      <c r="H262" s="21">
        <v>969585.2</v>
      </c>
    </row>
    <row r="263" spans="1:8" x14ac:dyDescent="0.2">
      <c r="A263" s="72">
        <v>254</v>
      </c>
      <c r="B263" s="20" t="s">
        <v>103</v>
      </c>
      <c r="C263" s="21">
        <v>1600998.2333333334</v>
      </c>
      <c r="D263" s="21">
        <v>954217.43333333335</v>
      </c>
      <c r="E263" s="21">
        <v>196850.26666666666</v>
      </c>
      <c r="F263" s="21">
        <v>449930.53333333333</v>
      </c>
      <c r="G263" s="21">
        <v>631510.5</v>
      </c>
      <c r="H263" s="21">
        <v>969487.73333333328</v>
      </c>
    </row>
    <row r="264" spans="1:8" x14ac:dyDescent="0.2">
      <c r="A264" s="72">
        <v>255</v>
      </c>
      <c r="B264" s="20" t="s">
        <v>103</v>
      </c>
      <c r="C264" s="21">
        <v>1601260.8666666667</v>
      </c>
      <c r="D264" s="21">
        <v>954368.16666666663</v>
      </c>
      <c r="E264" s="21">
        <v>196973.78333333333</v>
      </c>
      <c r="F264" s="21">
        <v>449918.91666666669</v>
      </c>
      <c r="G264" s="21">
        <v>631604.3833333333</v>
      </c>
      <c r="H264" s="21">
        <v>969656.48333333328</v>
      </c>
    </row>
    <row r="265" spans="1:8" x14ac:dyDescent="0.2">
      <c r="A265" s="72">
        <v>256</v>
      </c>
      <c r="B265" s="20" t="s">
        <v>103</v>
      </c>
      <c r="C265" s="21">
        <v>1601002.8833333333</v>
      </c>
      <c r="D265" s="21">
        <v>954057.93333333335</v>
      </c>
      <c r="E265" s="21">
        <v>196983.13333333333</v>
      </c>
      <c r="F265" s="21">
        <v>449961.81666666665</v>
      </c>
      <c r="G265" s="21">
        <v>631480.05000000005</v>
      </c>
      <c r="H265" s="21">
        <v>969522.83333333337</v>
      </c>
    </row>
    <row r="266" spans="1:8" x14ac:dyDescent="0.2">
      <c r="A266" s="72">
        <v>257</v>
      </c>
      <c r="B266" s="20" t="s">
        <v>103</v>
      </c>
      <c r="C266" s="21">
        <v>1600937.0166666666</v>
      </c>
      <c r="D266" s="21">
        <v>954176.91666666663</v>
      </c>
      <c r="E266" s="21">
        <v>196845.66666666666</v>
      </c>
      <c r="F266" s="21">
        <v>449914.43333333335</v>
      </c>
      <c r="G266" s="21">
        <v>631371.03333333333</v>
      </c>
      <c r="H266" s="21">
        <v>969565.98333333328</v>
      </c>
    </row>
    <row r="267" spans="1:8" x14ac:dyDescent="0.2">
      <c r="A267" s="72">
        <v>258</v>
      </c>
      <c r="B267" s="20" t="s">
        <v>103</v>
      </c>
      <c r="C267" s="21">
        <v>1601242.9166666667</v>
      </c>
      <c r="D267" s="21">
        <v>954251.85</v>
      </c>
      <c r="E267" s="21">
        <v>197046.08333333334</v>
      </c>
      <c r="F267" s="21">
        <v>449944.98333333334</v>
      </c>
      <c r="G267" s="21">
        <v>631499.03333333333</v>
      </c>
      <c r="H267" s="21">
        <v>969743.8833333333</v>
      </c>
    </row>
    <row r="268" spans="1:8" x14ac:dyDescent="0.2">
      <c r="A268" s="72">
        <v>259</v>
      </c>
      <c r="B268" s="20" t="s">
        <v>103</v>
      </c>
      <c r="C268" s="21">
        <v>1601223.2333333334</v>
      </c>
      <c r="D268" s="21">
        <v>954359.25</v>
      </c>
      <c r="E268" s="21">
        <v>196963.01666666666</v>
      </c>
      <c r="F268" s="21">
        <v>449900.96666666667</v>
      </c>
      <c r="G268" s="21">
        <v>631555.56666666665</v>
      </c>
      <c r="H268" s="21">
        <v>969667.66666666663</v>
      </c>
    </row>
    <row r="269" spans="1:8" x14ac:dyDescent="0.2">
      <c r="A269" s="72">
        <v>260</v>
      </c>
      <c r="B269" s="20" t="s">
        <v>103</v>
      </c>
      <c r="C269" s="21">
        <v>1601091.3333333333</v>
      </c>
      <c r="D269" s="21">
        <v>954178.73333333328</v>
      </c>
      <c r="E269" s="21">
        <v>196954.68333333332</v>
      </c>
      <c r="F269" s="21">
        <v>449957.91666666669</v>
      </c>
      <c r="G269" s="21">
        <v>631473.73333333328</v>
      </c>
      <c r="H269" s="21">
        <v>969617.6</v>
      </c>
    </row>
    <row r="270" spans="1:8" x14ac:dyDescent="0.2">
      <c r="A270" s="72">
        <v>261</v>
      </c>
      <c r="B270" s="20" t="s">
        <v>103</v>
      </c>
      <c r="C270" s="21">
        <v>1601203.6</v>
      </c>
      <c r="D270" s="21">
        <v>954270.46666666667</v>
      </c>
      <c r="E270" s="21">
        <v>196958.46666666667</v>
      </c>
      <c r="F270" s="21">
        <v>449974.66666666669</v>
      </c>
      <c r="G270" s="21">
        <v>631545.25</v>
      </c>
      <c r="H270" s="21">
        <v>969658.35</v>
      </c>
    </row>
    <row r="271" spans="1:8" x14ac:dyDescent="0.2">
      <c r="A271" s="72">
        <v>262</v>
      </c>
      <c r="B271" s="20" t="s">
        <v>103</v>
      </c>
      <c r="C271" s="21">
        <v>1600784.6833333333</v>
      </c>
      <c r="D271" s="21">
        <v>954005.85</v>
      </c>
      <c r="E271" s="21">
        <v>196903.63333333333</v>
      </c>
      <c r="F271" s="21">
        <v>449875.20000000001</v>
      </c>
      <c r="G271" s="21">
        <v>631262.30000000005</v>
      </c>
      <c r="H271" s="21">
        <v>969522.3833333333</v>
      </c>
    </row>
    <row r="272" spans="1:8" x14ac:dyDescent="0.2">
      <c r="A272" s="72">
        <v>263</v>
      </c>
      <c r="B272" s="20" t="s">
        <v>103</v>
      </c>
      <c r="C272" s="21">
        <v>1601244.35</v>
      </c>
      <c r="D272" s="21">
        <v>954389.9</v>
      </c>
      <c r="E272" s="21">
        <v>196983.78333333333</v>
      </c>
      <c r="F272" s="21">
        <v>449870.66666666669</v>
      </c>
      <c r="G272" s="21">
        <v>631609.21666666667</v>
      </c>
      <c r="H272" s="21">
        <v>969635.1333333333</v>
      </c>
    </row>
    <row r="273" spans="1:8" x14ac:dyDescent="0.2">
      <c r="A273" s="72">
        <v>264</v>
      </c>
      <c r="B273" s="20" t="s">
        <v>103</v>
      </c>
      <c r="C273" s="21">
        <v>1601167.3166666664</v>
      </c>
      <c r="D273" s="21">
        <v>954160.98333333328</v>
      </c>
      <c r="E273" s="21">
        <v>196919.8</v>
      </c>
      <c r="F273" s="21">
        <v>450086.53333333333</v>
      </c>
      <c r="G273" s="21">
        <v>631473.65</v>
      </c>
      <c r="H273" s="21">
        <v>969693.66666666663</v>
      </c>
    </row>
    <row r="274" spans="1:8" x14ac:dyDescent="0.2">
      <c r="A274" s="72">
        <v>265</v>
      </c>
      <c r="B274" s="20" t="s">
        <v>103</v>
      </c>
      <c r="C274" s="21">
        <v>1600994.4833333334</v>
      </c>
      <c r="D274" s="21">
        <v>954265.71666666667</v>
      </c>
      <c r="E274" s="21">
        <v>196881.23333333334</v>
      </c>
      <c r="F274" s="21">
        <v>449847.53333333333</v>
      </c>
      <c r="G274" s="21">
        <v>631559.1166666667</v>
      </c>
      <c r="H274" s="21">
        <v>969435.3666666667</v>
      </c>
    </row>
    <row r="275" spans="1:8" x14ac:dyDescent="0.2">
      <c r="A275" s="72">
        <v>266</v>
      </c>
      <c r="B275" s="20" t="s">
        <v>103</v>
      </c>
      <c r="C275" s="21">
        <v>1600948.6166666667</v>
      </c>
      <c r="D275" s="21">
        <v>954107.8</v>
      </c>
      <c r="E275" s="21">
        <v>196934.91666666666</v>
      </c>
      <c r="F275" s="21">
        <v>449905.9</v>
      </c>
      <c r="G275" s="21">
        <v>631325</v>
      </c>
      <c r="H275" s="21">
        <v>969623.6166666667</v>
      </c>
    </row>
    <row r="276" spans="1:8" x14ac:dyDescent="0.2">
      <c r="A276" s="72">
        <v>267</v>
      </c>
      <c r="B276" s="20" t="s">
        <v>103</v>
      </c>
      <c r="C276" s="21">
        <v>1601006.0666666664</v>
      </c>
      <c r="D276" s="21">
        <v>954161.06666666665</v>
      </c>
      <c r="E276" s="21">
        <v>196956.15</v>
      </c>
      <c r="F276" s="21">
        <v>449888.85</v>
      </c>
      <c r="G276" s="21">
        <v>631471.83333333337</v>
      </c>
      <c r="H276" s="21">
        <v>969534.23333333328</v>
      </c>
    </row>
    <row r="277" spans="1:8" x14ac:dyDescent="0.2">
      <c r="A277" s="72">
        <v>268</v>
      </c>
      <c r="B277" s="20" t="s">
        <v>103</v>
      </c>
      <c r="C277" s="21">
        <v>1601161.65</v>
      </c>
      <c r="D277" s="21">
        <v>954373.5</v>
      </c>
      <c r="E277" s="21">
        <v>196928.55</v>
      </c>
      <c r="F277" s="21">
        <v>449859.6</v>
      </c>
      <c r="G277" s="21">
        <v>631462.46666666667</v>
      </c>
      <c r="H277" s="21">
        <v>969699.18333333335</v>
      </c>
    </row>
    <row r="278" spans="1:8" x14ac:dyDescent="0.2">
      <c r="A278" s="72">
        <v>269</v>
      </c>
      <c r="B278" s="20" t="s">
        <v>103</v>
      </c>
      <c r="C278" s="21">
        <v>1601318.5833333335</v>
      </c>
      <c r="D278" s="21">
        <v>954516.21666666667</v>
      </c>
      <c r="E278" s="21">
        <v>196900.76666666666</v>
      </c>
      <c r="F278" s="21">
        <v>449901.6</v>
      </c>
      <c r="G278" s="21">
        <v>631566.1166666667</v>
      </c>
      <c r="H278" s="21">
        <v>969752.46666666667</v>
      </c>
    </row>
    <row r="279" spans="1:8" x14ac:dyDescent="0.2">
      <c r="A279" s="72">
        <v>270</v>
      </c>
      <c r="B279" s="20" t="s">
        <v>103</v>
      </c>
      <c r="C279" s="21">
        <v>1601133.7666666668</v>
      </c>
      <c r="D279" s="21">
        <v>954195.1166666667</v>
      </c>
      <c r="E279" s="21">
        <v>196931.1</v>
      </c>
      <c r="F279" s="21">
        <v>450007.55</v>
      </c>
      <c r="G279" s="21">
        <v>631424.94999999995</v>
      </c>
      <c r="H279" s="21">
        <v>969708.81666666665</v>
      </c>
    </row>
    <row r="280" spans="1:8" x14ac:dyDescent="0.2">
      <c r="A280" s="72">
        <v>271</v>
      </c>
      <c r="B280" s="20" t="s">
        <v>103</v>
      </c>
      <c r="C280" s="21">
        <v>1601020.8833333333</v>
      </c>
      <c r="D280" s="21">
        <v>954218.1333333333</v>
      </c>
      <c r="E280" s="21">
        <v>196902.23333333334</v>
      </c>
      <c r="F280" s="21">
        <v>449900.51666666666</v>
      </c>
      <c r="G280" s="21">
        <v>631439.1</v>
      </c>
      <c r="H280" s="21">
        <v>969581.78333333333</v>
      </c>
    </row>
    <row r="281" spans="1:8" x14ac:dyDescent="0.2">
      <c r="A281" s="72">
        <v>272</v>
      </c>
      <c r="B281" s="20" t="s">
        <v>103</v>
      </c>
      <c r="C281" s="21">
        <v>1601057.1833333331</v>
      </c>
      <c r="D281" s="21">
        <v>954330.73333333328</v>
      </c>
      <c r="E281" s="21">
        <v>196857.16666666666</v>
      </c>
      <c r="F281" s="21">
        <v>449869.28333333333</v>
      </c>
      <c r="G281" s="21">
        <v>631476.3666666667</v>
      </c>
      <c r="H281" s="21">
        <v>969580.81666666665</v>
      </c>
    </row>
    <row r="282" spans="1:8" x14ac:dyDescent="0.2">
      <c r="A282" s="72">
        <v>273</v>
      </c>
      <c r="B282" s="20" t="s">
        <v>103</v>
      </c>
      <c r="C282" s="21">
        <v>1601052.7000000002</v>
      </c>
      <c r="D282" s="21">
        <v>954303.43333333335</v>
      </c>
      <c r="E282" s="21">
        <v>196920.53333333333</v>
      </c>
      <c r="F282" s="21">
        <v>449828.73333333334</v>
      </c>
      <c r="G282" s="21">
        <v>631501.75</v>
      </c>
      <c r="H282" s="21">
        <v>969550.95</v>
      </c>
    </row>
    <row r="283" spans="1:8" x14ac:dyDescent="0.2">
      <c r="A283" s="72">
        <v>274</v>
      </c>
      <c r="B283" s="20" t="s">
        <v>103</v>
      </c>
      <c r="C283" s="21">
        <v>1601151.1666666667</v>
      </c>
      <c r="D283" s="21">
        <v>954369.5</v>
      </c>
      <c r="E283" s="21">
        <v>196932.25</v>
      </c>
      <c r="F283" s="21">
        <v>449849.41666666669</v>
      </c>
      <c r="G283" s="21">
        <v>631663.18333333335</v>
      </c>
      <c r="H283" s="21">
        <v>969487.98333333328</v>
      </c>
    </row>
    <row r="284" spans="1:8" x14ac:dyDescent="0.2">
      <c r="A284" s="72">
        <v>275</v>
      </c>
      <c r="B284" s="20" t="s">
        <v>103</v>
      </c>
      <c r="C284" s="21">
        <v>1601037.6333333335</v>
      </c>
      <c r="D284" s="21">
        <v>954257.3666666667</v>
      </c>
      <c r="E284" s="21">
        <v>196928.35</v>
      </c>
      <c r="F284" s="21">
        <v>449851.91666666669</v>
      </c>
      <c r="G284" s="21">
        <v>631425.93333333335</v>
      </c>
      <c r="H284" s="21">
        <v>969611.7</v>
      </c>
    </row>
    <row r="285" spans="1:8" x14ac:dyDescent="0.2">
      <c r="A285" s="72">
        <v>276</v>
      </c>
      <c r="B285" s="20" t="s">
        <v>103</v>
      </c>
      <c r="C285" s="21">
        <v>1601264.3833333333</v>
      </c>
      <c r="D285" s="21">
        <v>954327.55</v>
      </c>
      <c r="E285" s="21">
        <v>196895.83333333334</v>
      </c>
      <c r="F285" s="21">
        <v>450041</v>
      </c>
      <c r="G285" s="21">
        <v>631507.19999999995</v>
      </c>
      <c r="H285" s="21">
        <v>969757.18333333335</v>
      </c>
    </row>
    <row r="286" spans="1:8" x14ac:dyDescent="0.2">
      <c r="A286" s="72">
        <v>277</v>
      </c>
      <c r="B286" s="20" t="s">
        <v>103</v>
      </c>
      <c r="C286" s="21">
        <v>1600990.1333333333</v>
      </c>
      <c r="D286" s="21">
        <v>954171.41666666663</v>
      </c>
      <c r="E286" s="21">
        <v>196993.36666666667</v>
      </c>
      <c r="F286" s="21">
        <v>449825.35</v>
      </c>
      <c r="G286" s="21">
        <v>631577.80000000005</v>
      </c>
      <c r="H286" s="21">
        <v>969412.33333333337</v>
      </c>
    </row>
    <row r="287" spans="1:8" x14ac:dyDescent="0.2">
      <c r="A287" s="72">
        <v>278</v>
      </c>
      <c r="B287" s="20" t="s">
        <v>103</v>
      </c>
      <c r="C287" s="21">
        <v>1601093.9666666666</v>
      </c>
      <c r="D287" s="21">
        <v>954125.31666666665</v>
      </c>
      <c r="E287" s="21">
        <v>196975.51666666666</v>
      </c>
      <c r="F287" s="21">
        <v>449993.13333333336</v>
      </c>
      <c r="G287" s="21">
        <v>631415.66666666663</v>
      </c>
      <c r="H287" s="21">
        <v>969678.3</v>
      </c>
    </row>
    <row r="288" spans="1:8" x14ac:dyDescent="0.2">
      <c r="A288" s="72">
        <v>279</v>
      </c>
      <c r="B288" s="20" t="s">
        <v>103</v>
      </c>
      <c r="C288" s="21">
        <v>1601391.7166666668</v>
      </c>
      <c r="D288" s="21">
        <v>954463.6166666667</v>
      </c>
      <c r="E288" s="21">
        <v>197004</v>
      </c>
      <c r="F288" s="21">
        <v>449924.1</v>
      </c>
      <c r="G288" s="21">
        <v>631531.25</v>
      </c>
      <c r="H288" s="21">
        <v>969860.46666666667</v>
      </c>
    </row>
    <row r="289" spans="1:8" x14ac:dyDescent="0.2">
      <c r="A289" s="72">
        <v>280</v>
      </c>
      <c r="B289" s="20" t="s">
        <v>103</v>
      </c>
      <c r="C289" s="21">
        <v>1600871.7333333334</v>
      </c>
      <c r="D289" s="21">
        <v>954161.3666666667</v>
      </c>
      <c r="E289" s="21">
        <v>196843.36666666667</v>
      </c>
      <c r="F289" s="21">
        <v>449867</v>
      </c>
      <c r="G289" s="21">
        <v>631388.01666666672</v>
      </c>
      <c r="H289" s="21">
        <v>969483.71666666667</v>
      </c>
    </row>
    <row r="290" spans="1:8" x14ac:dyDescent="0.2">
      <c r="A290" s="72">
        <v>281</v>
      </c>
      <c r="B290" s="20" t="s">
        <v>103</v>
      </c>
      <c r="C290" s="21">
        <v>1600766.2666666666</v>
      </c>
      <c r="D290" s="21">
        <v>953970.18333333335</v>
      </c>
      <c r="E290" s="21">
        <v>196838.68333333332</v>
      </c>
      <c r="F290" s="21">
        <v>449957.4</v>
      </c>
      <c r="G290" s="21">
        <v>631355.56666666665</v>
      </c>
      <c r="H290" s="21">
        <v>969410.7</v>
      </c>
    </row>
    <row r="291" spans="1:8" x14ac:dyDescent="0.2">
      <c r="A291" s="72">
        <v>282</v>
      </c>
      <c r="B291" s="20" t="s">
        <v>103</v>
      </c>
      <c r="C291" s="21">
        <v>1601087.75</v>
      </c>
      <c r="D291" s="21">
        <v>954244.6333333333</v>
      </c>
      <c r="E291" s="21">
        <v>196996.38333333333</v>
      </c>
      <c r="F291" s="21">
        <v>449846.73333333334</v>
      </c>
      <c r="G291" s="21">
        <v>631564.78333333333</v>
      </c>
      <c r="H291" s="21">
        <v>969522.96666666667</v>
      </c>
    </row>
    <row r="292" spans="1:8" x14ac:dyDescent="0.2">
      <c r="A292" s="72">
        <v>283</v>
      </c>
      <c r="B292" s="20" t="s">
        <v>103</v>
      </c>
      <c r="C292" s="21">
        <v>1601391.8833333333</v>
      </c>
      <c r="D292" s="21">
        <v>954350.35</v>
      </c>
      <c r="E292" s="21">
        <v>196922.98333333334</v>
      </c>
      <c r="F292" s="21">
        <v>450118.55</v>
      </c>
      <c r="G292" s="21">
        <v>631481.66666666663</v>
      </c>
      <c r="H292" s="21">
        <v>969910.21666666667</v>
      </c>
    </row>
    <row r="293" spans="1:8" x14ac:dyDescent="0.2">
      <c r="A293" s="72">
        <v>284</v>
      </c>
      <c r="B293" s="20" t="s">
        <v>103</v>
      </c>
      <c r="C293" s="21">
        <v>1600823.6166666667</v>
      </c>
      <c r="D293" s="21">
        <v>954020.1333333333</v>
      </c>
      <c r="E293" s="21">
        <v>197001.83333333334</v>
      </c>
      <c r="F293" s="21">
        <v>449801.65</v>
      </c>
      <c r="G293" s="21">
        <v>631426.75</v>
      </c>
      <c r="H293" s="21">
        <v>969396.8666666667</v>
      </c>
    </row>
    <row r="294" spans="1:8" x14ac:dyDescent="0.2">
      <c r="A294" s="72">
        <v>285</v>
      </c>
      <c r="B294" s="20" t="s">
        <v>103</v>
      </c>
      <c r="C294" s="21">
        <v>1601164.15</v>
      </c>
      <c r="D294" s="21">
        <v>954213</v>
      </c>
      <c r="E294" s="21">
        <v>196986.3</v>
      </c>
      <c r="F294" s="21">
        <v>449964.85</v>
      </c>
      <c r="G294" s="21">
        <v>631603.98333333328</v>
      </c>
      <c r="H294" s="21">
        <v>969560.16666666663</v>
      </c>
    </row>
    <row r="295" spans="1:8" x14ac:dyDescent="0.2">
      <c r="A295" s="72">
        <v>286</v>
      </c>
      <c r="B295" s="20" t="s">
        <v>103</v>
      </c>
      <c r="C295" s="21">
        <v>1600898</v>
      </c>
      <c r="D295" s="21">
        <v>954152.93333333335</v>
      </c>
      <c r="E295" s="21">
        <v>196808.65</v>
      </c>
      <c r="F295" s="21">
        <v>449936.41666666669</v>
      </c>
      <c r="G295" s="21">
        <v>631404</v>
      </c>
      <c r="H295" s="21">
        <v>969494</v>
      </c>
    </row>
    <row r="296" spans="1:8" x14ac:dyDescent="0.2">
      <c r="A296" s="72">
        <v>287</v>
      </c>
      <c r="B296" s="20" t="s">
        <v>103</v>
      </c>
      <c r="C296" s="21">
        <v>1600898.15</v>
      </c>
      <c r="D296" s="21">
        <v>954069.43333333335</v>
      </c>
      <c r="E296" s="21">
        <v>196879.51666666666</v>
      </c>
      <c r="F296" s="21">
        <v>449949.2</v>
      </c>
      <c r="G296" s="21">
        <v>631333.55000000005</v>
      </c>
      <c r="H296" s="21">
        <v>969564.6</v>
      </c>
    </row>
    <row r="297" spans="1:8" x14ac:dyDescent="0.2">
      <c r="A297" s="72">
        <v>288</v>
      </c>
      <c r="B297" s="20" t="s">
        <v>103</v>
      </c>
      <c r="C297" s="21">
        <v>1600906.2166666666</v>
      </c>
      <c r="D297" s="21">
        <v>954258.16666666663</v>
      </c>
      <c r="E297" s="21">
        <v>196902.66666666666</v>
      </c>
      <c r="F297" s="21">
        <v>449745.38333333336</v>
      </c>
      <c r="G297" s="21">
        <v>631469.78333333333</v>
      </c>
      <c r="H297" s="21">
        <v>969436.43333333335</v>
      </c>
    </row>
    <row r="298" spans="1:8" x14ac:dyDescent="0.2">
      <c r="A298" s="72">
        <v>289</v>
      </c>
      <c r="B298" s="20" t="s">
        <v>103</v>
      </c>
      <c r="C298" s="21">
        <v>1600982.2166666668</v>
      </c>
      <c r="D298" s="21">
        <v>954175.01666666672</v>
      </c>
      <c r="E298" s="21">
        <v>196889.98333333334</v>
      </c>
      <c r="F298" s="21">
        <v>449917.21666666667</v>
      </c>
      <c r="G298" s="21">
        <v>631426.9</v>
      </c>
      <c r="H298" s="21">
        <v>969555.31666666665</v>
      </c>
    </row>
    <row r="299" spans="1:8" x14ac:dyDescent="0.2">
      <c r="A299" s="72">
        <v>290</v>
      </c>
      <c r="B299" s="20" t="s">
        <v>103</v>
      </c>
      <c r="C299" s="21">
        <v>1601081.5833333333</v>
      </c>
      <c r="D299" s="21">
        <v>954406.21666666667</v>
      </c>
      <c r="E299" s="21">
        <v>196850.36666666667</v>
      </c>
      <c r="F299" s="21">
        <v>449825</v>
      </c>
      <c r="G299" s="21">
        <v>631584.69999999995</v>
      </c>
      <c r="H299" s="21">
        <v>969496.8833333333</v>
      </c>
    </row>
    <row r="300" spans="1:8" x14ac:dyDescent="0.2">
      <c r="A300" s="72">
        <v>291</v>
      </c>
      <c r="B300" s="20" t="s">
        <v>103</v>
      </c>
      <c r="C300" s="21">
        <v>1601023.05</v>
      </c>
      <c r="D300" s="21">
        <v>954202.56666666665</v>
      </c>
      <c r="E300" s="21">
        <v>196910.48333333334</v>
      </c>
      <c r="F300" s="21">
        <v>449910</v>
      </c>
      <c r="G300" s="21">
        <v>631492.33333333337</v>
      </c>
      <c r="H300" s="21">
        <v>969530.71666666667</v>
      </c>
    </row>
    <row r="301" spans="1:8" x14ac:dyDescent="0.2">
      <c r="A301" s="72">
        <v>292</v>
      </c>
      <c r="B301" s="20" t="s">
        <v>103</v>
      </c>
      <c r="C301" s="21">
        <v>1601276.5</v>
      </c>
      <c r="D301" s="21">
        <v>954276.55</v>
      </c>
      <c r="E301" s="21">
        <v>197071.33333333334</v>
      </c>
      <c r="F301" s="21">
        <v>449928.61666666664</v>
      </c>
      <c r="G301" s="21">
        <v>631496.58333333337</v>
      </c>
      <c r="H301" s="21">
        <v>969779.91666666663</v>
      </c>
    </row>
    <row r="302" spans="1:8" x14ac:dyDescent="0.2">
      <c r="A302" s="72">
        <v>293</v>
      </c>
      <c r="B302" s="20" t="s">
        <v>103</v>
      </c>
      <c r="C302" s="21">
        <v>1600849.3166666669</v>
      </c>
      <c r="D302" s="21">
        <v>954033.75</v>
      </c>
      <c r="E302" s="21">
        <v>196941.1</v>
      </c>
      <c r="F302" s="21">
        <v>449874.46666666667</v>
      </c>
      <c r="G302" s="21">
        <v>631360.46666666667</v>
      </c>
      <c r="H302" s="21">
        <v>969488.85</v>
      </c>
    </row>
    <row r="303" spans="1:8" x14ac:dyDescent="0.2">
      <c r="A303" s="72">
        <v>294</v>
      </c>
      <c r="B303" s="20" t="s">
        <v>103</v>
      </c>
      <c r="C303" s="21">
        <v>1601045.8666666667</v>
      </c>
      <c r="D303" s="21">
        <v>954204.28333333333</v>
      </c>
      <c r="E303" s="21">
        <v>196920.08333333334</v>
      </c>
      <c r="F303" s="21">
        <v>449921.5</v>
      </c>
      <c r="G303" s="21">
        <v>631540.80000000005</v>
      </c>
      <c r="H303" s="21">
        <v>969505.06666666665</v>
      </c>
    </row>
    <row r="304" spans="1:8" x14ac:dyDescent="0.2">
      <c r="A304" s="72">
        <v>295</v>
      </c>
      <c r="B304" s="20" t="s">
        <v>103</v>
      </c>
      <c r="C304" s="21">
        <v>1601213.55</v>
      </c>
      <c r="D304" s="21">
        <v>954360.81666666665</v>
      </c>
      <c r="E304" s="21">
        <v>196913.98333333334</v>
      </c>
      <c r="F304" s="21">
        <v>449938.75</v>
      </c>
      <c r="G304" s="21">
        <v>631430.19999999995</v>
      </c>
      <c r="H304" s="21">
        <v>969783.35</v>
      </c>
    </row>
    <row r="305" spans="1:8" x14ac:dyDescent="0.2">
      <c r="A305" s="72">
        <v>296</v>
      </c>
      <c r="B305" s="20" t="s">
        <v>103</v>
      </c>
      <c r="C305" s="21">
        <v>1601081.5333333332</v>
      </c>
      <c r="D305" s="21">
        <v>954255</v>
      </c>
      <c r="E305" s="21">
        <v>196857.83333333334</v>
      </c>
      <c r="F305" s="21">
        <v>449968.7</v>
      </c>
      <c r="G305" s="21">
        <v>631433.44999999995</v>
      </c>
      <c r="H305" s="21">
        <v>969648.08333333337</v>
      </c>
    </row>
    <row r="306" spans="1:8" x14ac:dyDescent="0.2">
      <c r="A306" s="72">
        <v>297</v>
      </c>
      <c r="B306" s="20" t="s">
        <v>103</v>
      </c>
      <c r="C306" s="21">
        <v>1600953.9166666667</v>
      </c>
      <c r="D306" s="21">
        <v>954175.65</v>
      </c>
      <c r="E306" s="21">
        <v>196959.31666666668</v>
      </c>
      <c r="F306" s="21">
        <v>449818.95</v>
      </c>
      <c r="G306" s="21">
        <v>631450.3666666667</v>
      </c>
      <c r="H306" s="21">
        <v>969503.55</v>
      </c>
    </row>
    <row r="307" spans="1:8" x14ac:dyDescent="0.2">
      <c r="A307" s="72">
        <v>298</v>
      </c>
      <c r="B307" s="20" t="s">
        <v>103</v>
      </c>
      <c r="C307" s="21">
        <v>1601244.2833333334</v>
      </c>
      <c r="D307" s="21">
        <v>954338.3666666667</v>
      </c>
      <c r="E307" s="21">
        <v>197024.68333333332</v>
      </c>
      <c r="F307" s="21">
        <v>449881.23333333334</v>
      </c>
      <c r="G307" s="21">
        <v>631690.26666666672</v>
      </c>
      <c r="H307" s="21">
        <v>969554.01666666672</v>
      </c>
    </row>
    <row r="308" spans="1:8" x14ac:dyDescent="0.2">
      <c r="A308" s="72">
        <v>299</v>
      </c>
      <c r="B308" s="20" t="s">
        <v>103</v>
      </c>
      <c r="C308" s="21">
        <v>1600905.2833333332</v>
      </c>
      <c r="D308" s="21">
        <v>954228.8666666667</v>
      </c>
      <c r="E308" s="21">
        <v>196880.81666666668</v>
      </c>
      <c r="F308" s="21">
        <v>449795.6</v>
      </c>
      <c r="G308" s="21">
        <v>631456.25</v>
      </c>
      <c r="H308" s="21">
        <v>969449.03333333333</v>
      </c>
    </row>
    <row r="309" spans="1:8" x14ac:dyDescent="0.2">
      <c r="A309" s="72">
        <v>300</v>
      </c>
      <c r="B309" s="20" t="s">
        <v>103</v>
      </c>
      <c r="C309" s="21">
        <v>1601065.55</v>
      </c>
      <c r="D309" s="21">
        <v>954187.16666666663</v>
      </c>
      <c r="E309" s="21">
        <v>196909.9</v>
      </c>
      <c r="F309" s="21">
        <v>449968.48333333334</v>
      </c>
      <c r="G309" s="21">
        <v>631349.53333333333</v>
      </c>
      <c r="H309" s="21">
        <v>969716.01666666672</v>
      </c>
    </row>
    <row r="310" spans="1:8" x14ac:dyDescent="0.2">
      <c r="A310" s="72">
        <v>301</v>
      </c>
      <c r="B310" s="20" t="s">
        <v>103</v>
      </c>
      <c r="C310" s="21">
        <v>1601086.8166666667</v>
      </c>
      <c r="D310" s="21">
        <v>954117.1166666667</v>
      </c>
      <c r="E310" s="21">
        <v>196910.06666666668</v>
      </c>
      <c r="F310" s="21">
        <v>450059.63333333336</v>
      </c>
      <c r="G310" s="21">
        <v>631412.56666666665</v>
      </c>
      <c r="H310" s="21">
        <v>969674.25</v>
      </c>
    </row>
    <row r="311" spans="1:8" x14ac:dyDescent="0.2">
      <c r="A311" s="72">
        <v>302</v>
      </c>
      <c r="B311" s="20" t="s">
        <v>103</v>
      </c>
      <c r="C311" s="21">
        <v>1601135.3666666667</v>
      </c>
      <c r="D311" s="21">
        <v>954242.28333333333</v>
      </c>
      <c r="E311" s="21">
        <v>196949.96666666667</v>
      </c>
      <c r="F311" s="21">
        <v>449943.11666666664</v>
      </c>
      <c r="G311" s="21">
        <v>631585.85</v>
      </c>
      <c r="H311" s="21">
        <v>969549.51666666672</v>
      </c>
    </row>
    <row r="312" spans="1:8" x14ac:dyDescent="0.2">
      <c r="A312" s="72">
        <v>303</v>
      </c>
      <c r="B312" s="20" t="s">
        <v>103</v>
      </c>
      <c r="C312" s="21">
        <v>1601131.3666666667</v>
      </c>
      <c r="D312" s="21">
        <v>954290.03333333333</v>
      </c>
      <c r="E312" s="21">
        <v>196898.83333333334</v>
      </c>
      <c r="F312" s="21">
        <v>449942.5</v>
      </c>
      <c r="G312" s="21">
        <v>631356.41666666663</v>
      </c>
      <c r="H312" s="21">
        <v>969774.95</v>
      </c>
    </row>
    <row r="313" spans="1:8" x14ac:dyDescent="0.2">
      <c r="A313" s="72">
        <v>304</v>
      </c>
      <c r="B313" s="20" t="s">
        <v>103</v>
      </c>
      <c r="C313" s="21">
        <v>1601473.9</v>
      </c>
      <c r="D313" s="21">
        <v>954603.9</v>
      </c>
      <c r="E313" s="21">
        <v>196853.66666666666</v>
      </c>
      <c r="F313" s="21">
        <v>450016.33333333331</v>
      </c>
      <c r="G313" s="21">
        <v>631617.8666666667</v>
      </c>
      <c r="H313" s="21">
        <v>969856.03333333333</v>
      </c>
    </row>
    <row r="314" spans="1:8" x14ac:dyDescent="0.2">
      <c r="A314" s="72">
        <v>305</v>
      </c>
      <c r="B314" s="20" t="s">
        <v>103</v>
      </c>
      <c r="C314" s="21">
        <v>1601056.9166666665</v>
      </c>
      <c r="D314" s="21">
        <v>954176.6</v>
      </c>
      <c r="E314" s="21">
        <v>196843.55</v>
      </c>
      <c r="F314" s="21">
        <v>450036.76666666666</v>
      </c>
      <c r="G314" s="21">
        <v>631292.94999999995</v>
      </c>
      <c r="H314" s="21">
        <v>969763.96666666667</v>
      </c>
    </row>
    <row r="315" spans="1:8" x14ac:dyDescent="0.2">
      <c r="A315" s="72">
        <v>306</v>
      </c>
      <c r="B315" s="20" t="s">
        <v>103</v>
      </c>
      <c r="C315" s="21">
        <v>1601165.55</v>
      </c>
      <c r="D315" s="21">
        <v>954273.31666666665</v>
      </c>
      <c r="E315" s="21">
        <v>196958.61666666667</v>
      </c>
      <c r="F315" s="21">
        <v>449933.61666666664</v>
      </c>
      <c r="G315" s="21">
        <v>631447.18333333335</v>
      </c>
      <c r="H315" s="21">
        <v>969718.3666666667</v>
      </c>
    </row>
    <row r="316" spans="1:8" x14ac:dyDescent="0.2">
      <c r="A316" s="72">
        <v>307</v>
      </c>
      <c r="B316" s="20" t="s">
        <v>103</v>
      </c>
      <c r="C316" s="21">
        <v>1600983.6666666667</v>
      </c>
      <c r="D316" s="21">
        <v>954188.28333333333</v>
      </c>
      <c r="E316" s="21">
        <v>196918.08333333334</v>
      </c>
      <c r="F316" s="21">
        <v>449877.3</v>
      </c>
      <c r="G316" s="21">
        <v>631424.56666666665</v>
      </c>
      <c r="H316" s="21">
        <v>969559.1</v>
      </c>
    </row>
    <row r="317" spans="1:8" x14ac:dyDescent="0.2">
      <c r="A317" s="72">
        <v>308</v>
      </c>
      <c r="B317" s="20" t="s">
        <v>103</v>
      </c>
      <c r="C317" s="21">
        <v>1600930.05</v>
      </c>
      <c r="D317" s="21">
        <v>954022.75</v>
      </c>
      <c r="E317" s="21">
        <v>197087.11666666667</v>
      </c>
      <c r="F317" s="21">
        <v>449820.18333333335</v>
      </c>
      <c r="G317" s="21">
        <v>631432.81666666665</v>
      </c>
      <c r="H317" s="21">
        <v>969497.23333333328</v>
      </c>
    </row>
    <row r="318" spans="1:8" x14ac:dyDescent="0.2">
      <c r="A318" s="72">
        <v>309</v>
      </c>
      <c r="B318" s="20" t="s">
        <v>103</v>
      </c>
      <c r="C318" s="21">
        <v>1601032.1333333333</v>
      </c>
      <c r="D318" s="21">
        <v>954242.3666666667</v>
      </c>
      <c r="E318" s="21">
        <v>196991.28333333333</v>
      </c>
      <c r="F318" s="21">
        <v>449798.48333333334</v>
      </c>
      <c r="G318" s="21">
        <v>631449.56666666665</v>
      </c>
      <c r="H318" s="21">
        <v>969582.56666666665</v>
      </c>
    </row>
    <row r="319" spans="1:8" x14ac:dyDescent="0.2">
      <c r="A319" s="72">
        <v>310</v>
      </c>
      <c r="B319" s="20" t="s">
        <v>103</v>
      </c>
      <c r="C319" s="21">
        <v>1601045</v>
      </c>
      <c r="D319" s="21">
        <v>954262.1166666667</v>
      </c>
      <c r="E319" s="21">
        <v>196949.9</v>
      </c>
      <c r="F319" s="21">
        <v>449832.98333333334</v>
      </c>
      <c r="G319" s="21">
        <v>631490.65</v>
      </c>
      <c r="H319" s="21">
        <v>969554.35</v>
      </c>
    </row>
    <row r="320" spans="1:8" x14ac:dyDescent="0.2">
      <c r="A320" s="72">
        <v>311</v>
      </c>
      <c r="B320" s="20" t="s">
        <v>103</v>
      </c>
      <c r="C320" s="21">
        <v>1601117.7166666668</v>
      </c>
      <c r="D320" s="21">
        <v>954378.4</v>
      </c>
      <c r="E320" s="21">
        <v>196817.03333333333</v>
      </c>
      <c r="F320" s="21">
        <v>449922.28333333333</v>
      </c>
      <c r="G320" s="21">
        <v>631351.69999999995</v>
      </c>
      <c r="H320" s="21">
        <v>969766.01666666672</v>
      </c>
    </row>
    <row r="321" spans="1:8" x14ac:dyDescent="0.2">
      <c r="A321" s="72">
        <v>312</v>
      </c>
      <c r="B321" s="20" t="s">
        <v>103</v>
      </c>
      <c r="C321" s="21">
        <v>1600906.0333333332</v>
      </c>
      <c r="D321" s="21">
        <v>954082.71666666667</v>
      </c>
      <c r="E321" s="21">
        <v>196968.21666666667</v>
      </c>
      <c r="F321" s="21">
        <v>449855.1</v>
      </c>
      <c r="G321" s="21">
        <v>631373.05000000005</v>
      </c>
      <c r="H321" s="21">
        <v>969532.98333333328</v>
      </c>
    </row>
    <row r="322" spans="1:8" x14ac:dyDescent="0.2">
      <c r="A322" s="72">
        <v>313</v>
      </c>
      <c r="B322" s="20" t="s">
        <v>103</v>
      </c>
      <c r="C322" s="21">
        <v>1601446.4333333331</v>
      </c>
      <c r="D322" s="21">
        <v>954581.73333333328</v>
      </c>
      <c r="E322" s="21">
        <v>196873.11666666667</v>
      </c>
      <c r="F322" s="21">
        <v>449991.58333333331</v>
      </c>
      <c r="G322" s="21">
        <v>631604.03333333333</v>
      </c>
      <c r="H322" s="21">
        <v>969842.4</v>
      </c>
    </row>
    <row r="323" spans="1:8" x14ac:dyDescent="0.2">
      <c r="A323" s="72">
        <v>314</v>
      </c>
      <c r="B323" s="20" t="s">
        <v>103</v>
      </c>
      <c r="C323" s="21">
        <v>1600933.35</v>
      </c>
      <c r="D323" s="21">
        <v>954139.33333333337</v>
      </c>
      <c r="E323" s="21">
        <v>196926.28333333333</v>
      </c>
      <c r="F323" s="21">
        <v>449867.73333333334</v>
      </c>
      <c r="G323" s="21">
        <v>631400.03333333333</v>
      </c>
      <c r="H323" s="21">
        <v>969533.31666666665</v>
      </c>
    </row>
    <row r="324" spans="1:8" x14ac:dyDescent="0.2">
      <c r="A324" s="72">
        <v>315</v>
      </c>
      <c r="B324" s="20" t="s">
        <v>103</v>
      </c>
      <c r="C324" s="21">
        <v>1601263.9833333332</v>
      </c>
      <c r="D324" s="21">
        <v>954383.8833333333</v>
      </c>
      <c r="E324" s="21">
        <v>196902.03333333333</v>
      </c>
      <c r="F324" s="21">
        <v>449978.06666666665</v>
      </c>
      <c r="G324" s="21">
        <v>631582.25</v>
      </c>
      <c r="H324" s="21">
        <v>969681.73333333328</v>
      </c>
    </row>
    <row r="325" spans="1:8" x14ac:dyDescent="0.2">
      <c r="A325" s="72">
        <v>316</v>
      </c>
      <c r="B325" s="20" t="s">
        <v>103</v>
      </c>
      <c r="C325" s="21">
        <v>1601057.7000000002</v>
      </c>
      <c r="D325" s="21">
        <v>954206.35</v>
      </c>
      <c r="E325" s="21">
        <v>196975.56666666668</v>
      </c>
      <c r="F325" s="21">
        <v>449875.78333333333</v>
      </c>
      <c r="G325" s="21">
        <v>631495.96666666667</v>
      </c>
      <c r="H325" s="21">
        <v>969561.73333333328</v>
      </c>
    </row>
    <row r="326" spans="1:8" x14ac:dyDescent="0.2">
      <c r="A326" s="72">
        <v>317</v>
      </c>
      <c r="B326" s="20" t="s">
        <v>103</v>
      </c>
      <c r="C326" s="21">
        <v>1601266.6166666665</v>
      </c>
      <c r="D326" s="21">
        <v>954443.75</v>
      </c>
      <c r="E326" s="21">
        <v>196934.28333333333</v>
      </c>
      <c r="F326" s="21">
        <v>449888.58333333331</v>
      </c>
      <c r="G326" s="21">
        <v>631489.5</v>
      </c>
      <c r="H326" s="21">
        <v>969777.1166666667</v>
      </c>
    </row>
    <row r="327" spans="1:8" x14ac:dyDescent="0.2">
      <c r="A327" s="72">
        <v>318</v>
      </c>
      <c r="B327" s="20" t="s">
        <v>103</v>
      </c>
      <c r="C327" s="21">
        <v>1601101.7</v>
      </c>
      <c r="D327" s="21">
        <v>954206.96666666667</v>
      </c>
      <c r="E327" s="21">
        <v>196978.35</v>
      </c>
      <c r="F327" s="21">
        <v>449916.38333333336</v>
      </c>
      <c r="G327" s="21">
        <v>631506.98333333328</v>
      </c>
      <c r="H327" s="21">
        <v>969594.71666666667</v>
      </c>
    </row>
    <row r="328" spans="1:8" x14ac:dyDescent="0.2">
      <c r="A328" s="72">
        <v>319</v>
      </c>
      <c r="B328" s="20" t="s">
        <v>103</v>
      </c>
      <c r="C328" s="21">
        <v>1601063.6166666667</v>
      </c>
      <c r="D328" s="21">
        <v>954103.16666666663</v>
      </c>
      <c r="E328" s="21">
        <v>197061.51666666666</v>
      </c>
      <c r="F328" s="21">
        <v>449898.93333333335</v>
      </c>
      <c r="G328" s="21">
        <v>631586.80000000005</v>
      </c>
      <c r="H328" s="21">
        <v>969476.81666666665</v>
      </c>
    </row>
    <row r="329" spans="1:8" x14ac:dyDescent="0.2">
      <c r="A329" s="72">
        <v>320</v>
      </c>
      <c r="B329" s="20" t="s">
        <v>103</v>
      </c>
      <c r="C329" s="21">
        <v>1601065.1500000001</v>
      </c>
      <c r="D329" s="21">
        <v>954138.7</v>
      </c>
      <c r="E329" s="21">
        <v>197011.53333333333</v>
      </c>
      <c r="F329" s="21">
        <v>449914.91666666669</v>
      </c>
      <c r="G329" s="21">
        <v>631357.58333333337</v>
      </c>
      <c r="H329" s="21">
        <v>969707.56666666665</v>
      </c>
    </row>
    <row r="330" spans="1:8" x14ac:dyDescent="0.2">
      <c r="A330" s="72">
        <v>321</v>
      </c>
      <c r="B330" s="20" t="s">
        <v>103</v>
      </c>
      <c r="C330" s="21">
        <v>1601112.5999999999</v>
      </c>
      <c r="D330" s="21">
        <v>954292.31666666665</v>
      </c>
      <c r="E330" s="21">
        <v>196972.71666666667</v>
      </c>
      <c r="F330" s="21">
        <v>449847.56666666665</v>
      </c>
      <c r="G330" s="21">
        <v>631381.71666666667</v>
      </c>
      <c r="H330" s="21">
        <v>969730.8833333333</v>
      </c>
    </row>
    <row r="331" spans="1:8" x14ac:dyDescent="0.2">
      <c r="A331" s="72">
        <v>322</v>
      </c>
      <c r="B331" s="20" t="s">
        <v>103</v>
      </c>
      <c r="C331" s="21">
        <v>1600994.7999999998</v>
      </c>
      <c r="D331" s="21">
        <v>954268.21666666667</v>
      </c>
      <c r="E331" s="21">
        <v>196846.86666666667</v>
      </c>
      <c r="F331" s="21">
        <v>449879.71666666667</v>
      </c>
      <c r="G331" s="21">
        <v>631363.80000000005</v>
      </c>
      <c r="H331" s="21">
        <v>969631</v>
      </c>
    </row>
    <row r="332" spans="1:8" x14ac:dyDescent="0.2">
      <c r="A332" s="72">
        <v>323</v>
      </c>
      <c r="B332" s="20" t="s">
        <v>103</v>
      </c>
      <c r="C332" s="21">
        <v>1601167.95</v>
      </c>
      <c r="D332" s="21">
        <v>954264.73333333328</v>
      </c>
      <c r="E332" s="21">
        <v>196937.05</v>
      </c>
      <c r="F332" s="21">
        <v>449966.16666666669</v>
      </c>
      <c r="G332" s="21">
        <v>631511.21666666667</v>
      </c>
      <c r="H332" s="21">
        <v>969656.73333333328</v>
      </c>
    </row>
    <row r="333" spans="1:8" x14ac:dyDescent="0.2">
      <c r="A333" s="72">
        <v>324</v>
      </c>
      <c r="B333" s="20" t="s">
        <v>103</v>
      </c>
      <c r="C333" s="21">
        <v>1601267.7833333332</v>
      </c>
      <c r="D333" s="21">
        <v>954338.28333333333</v>
      </c>
      <c r="E333" s="21">
        <v>196912.96666666667</v>
      </c>
      <c r="F333" s="21">
        <v>450016.53333333333</v>
      </c>
      <c r="G333" s="21">
        <v>631521.21666666667</v>
      </c>
      <c r="H333" s="21">
        <v>969746.56666666665</v>
      </c>
    </row>
    <row r="334" spans="1:8" x14ac:dyDescent="0.2">
      <c r="A334" s="72">
        <v>325</v>
      </c>
      <c r="B334" s="20" t="s">
        <v>103</v>
      </c>
      <c r="C334" s="21">
        <v>1601139.1166666667</v>
      </c>
      <c r="D334" s="21">
        <v>954430.65</v>
      </c>
      <c r="E334" s="21">
        <v>196816.48333333334</v>
      </c>
      <c r="F334" s="21">
        <v>449891.98333333334</v>
      </c>
      <c r="G334" s="21">
        <v>631597.58333333337</v>
      </c>
      <c r="H334" s="21">
        <v>969541.53333333333</v>
      </c>
    </row>
    <row r="335" spans="1:8" x14ac:dyDescent="0.2">
      <c r="A335" s="72">
        <v>326</v>
      </c>
      <c r="B335" s="20" t="s">
        <v>103</v>
      </c>
      <c r="C335" s="21">
        <v>1601005.9333333333</v>
      </c>
      <c r="D335" s="21">
        <v>954412.7</v>
      </c>
      <c r="E335" s="21">
        <v>196853.31666666668</v>
      </c>
      <c r="F335" s="21">
        <v>449739.91666666669</v>
      </c>
      <c r="G335" s="21">
        <v>631546.93333333335</v>
      </c>
      <c r="H335" s="21">
        <v>969459</v>
      </c>
    </row>
    <row r="336" spans="1:8" x14ac:dyDescent="0.2">
      <c r="A336" s="72">
        <v>327</v>
      </c>
      <c r="B336" s="20" t="s">
        <v>103</v>
      </c>
      <c r="C336" s="21">
        <v>1601229.8333333333</v>
      </c>
      <c r="D336" s="21">
        <v>954223.68333333335</v>
      </c>
      <c r="E336" s="21">
        <v>197005.7</v>
      </c>
      <c r="F336" s="21">
        <v>450000.45</v>
      </c>
      <c r="G336" s="21">
        <v>631488.03333333333</v>
      </c>
      <c r="H336" s="21">
        <v>969741.8</v>
      </c>
    </row>
    <row r="337" spans="1:8" x14ac:dyDescent="0.2">
      <c r="A337" s="72">
        <v>328</v>
      </c>
      <c r="B337" s="20" t="s">
        <v>103</v>
      </c>
      <c r="C337" s="21">
        <v>1601457.2833333332</v>
      </c>
      <c r="D337" s="21">
        <v>954548.9</v>
      </c>
      <c r="E337" s="21">
        <v>196883.41666666666</v>
      </c>
      <c r="F337" s="21">
        <v>450024.96666666667</v>
      </c>
      <c r="G337" s="21">
        <v>631579.6166666667</v>
      </c>
      <c r="H337" s="21">
        <v>969877.66666666663</v>
      </c>
    </row>
    <row r="338" spans="1:8" x14ac:dyDescent="0.2">
      <c r="A338" s="72">
        <v>329</v>
      </c>
      <c r="B338" s="20" t="s">
        <v>103</v>
      </c>
      <c r="C338" s="21">
        <v>1600891.0166666666</v>
      </c>
      <c r="D338" s="21">
        <v>954075.16666666663</v>
      </c>
      <c r="E338" s="21">
        <v>196911.9</v>
      </c>
      <c r="F338" s="21">
        <v>449903.95</v>
      </c>
      <c r="G338" s="21">
        <v>631320.93333333335</v>
      </c>
      <c r="H338" s="21">
        <v>969570.08333333337</v>
      </c>
    </row>
    <row r="339" spans="1:8" x14ac:dyDescent="0.2">
      <c r="A339" s="72">
        <v>330</v>
      </c>
      <c r="B339" s="20" t="s">
        <v>103</v>
      </c>
      <c r="C339" s="21">
        <v>1600924.6500000001</v>
      </c>
      <c r="D339" s="21">
        <v>954037.33333333337</v>
      </c>
      <c r="E339" s="21">
        <v>197005.58333333334</v>
      </c>
      <c r="F339" s="21">
        <v>449881.73333333334</v>
      </c>
      <c r="G339" s="21">
        <v>631328.98333333328</v>
      </c>
      <c r="H339" s="21">
        <v>969595.66666666663</v>
      </c>
    </row>
    <row r="340" spans="1:8" x14ac:dyDescent="0.2">
      <c r="A340" s="72">
        <v>331</v>
      </c>
      <c r="B340" s="20" t="s">
        <v>103</v>
      </c>
      <c r="C340" s="21">
        <v>1600934.6333333333</v>
      </c>
      <c r="D340" s="21">
        <v>954159.65</v>
      </c>
      <c r="E340" s="21">
        <v>196918.86666666667</v>
      </c>
      <c r="F340" s="21">
        <v>449856.11666666664</v>
      </c>
      <c r="G340" s="21">
        <v>631444.66666666663</v>
      </c>
      <c r="H340" s="21">
        <v>969489.96666666667</v>
      </c>
    </row>
    <row r="341" spans="1:8" x14ac:dyDescent="0.2">
      <c r="A341" s="72">
        <v>332</v>
      </c>
      <c r="B341" s="20" t="s">
        <v>103</v>
      </c>
      <c r="C341" s="21">
        <v>1601331.8833333333</v>
      </c>
      <c r="D341" s="21">
        <v>954363.65</v>
      </c>
      <c r="E341" s="21">
        <v>196982.35</v>
      </c>
      <c r="F341" s="21">
        <v>449985.88333333336</v>
      </c>
      <c r="G341" s="21">
        <v>631444.83333333337</v>
      </c>
      <c r="H341" s="21">
        <v>969887.05</v>
      </c>
    </row>
    <row r="342" spans="1:8" x14ac:dyDescent="0.2">
      <c r="A342" s="72">
        <v>333</v>
      </c>
      <c r="B342" s="20" t="s">
        <v>103</v>
      </c>
      <c r="C342" s="21">
        <v>1601058.5</v>
      </c>
      <c r="D342" s="21">
        <v>954216.4</v>
      </c>
      <c r="E342" s="21">
        <v>196857.5</v>
      </c>
      <c r="F342" s="21">
        <v>449984.6</v>
      </c>
      <c r="G342" s="21">
        <v>631471.55000000005</v>
      </c>
      <c r="H342" s="21">
        <v>969586.95</v>
      </c>
    </row>
    <row r="343" spans="1:8" x14ac:dyDescent="0.2">
      <c r="A343" s="72">
        <v>334</v>
      </c>
      <c r="B343" s="20" t="s">
        <v>103</v>
      </c>
      <c r="C343" s="21">
        <v>1601113.55</v>
      </c>
      <c r="D343" s="21">
        <v>954146.05</v>
      </c>
      <c r="E343" s="21">
        <v>196883.56666666668</v>
      </c>
      <c r="F343" s="21">
        <v>450083.93333333335</v>
      </c>
      <c r="G343" s="21">
        <v>631361.83333333337</v>
      </c>
      <c r="H343" s="21">
        <v>969751.71666666667</v>
      </c>
    </row>
    <row r="344" spans="1:8" x14ac:dyDescent="0.2">
      <c r="A344" s="72">
        <v>335</v>
      </c>
      <c r="B344" s="20" t="s">
        <v>103</v>
      </c>
      <c r="C344" s="21">
        <v>1600942.9</v>
      </c>
      <c r="D344" s="21">
        <v>954102.93333333335</v>
      </c>
      <c r="E344" s="21">
        <v>196971.58333333334</v>
      </c>
      <c r="F344" s="21">
        <v>449868.38333333336</v>
      </c>
      <c r="G344" s="21">
        <v>631377.3666666667</v>
      </c>
      <c r="H344" s="21">
        <v>969565.53333333333</v>
      </c>
    </row>
    <row r="345" spans="1:8" x14ac:dyDescent="0.2">
      <c r="A345" s="72">
        <v>336</v>
      </c>
      <c r="B345" s="20" t="s">
        <v>103</v>
      </c>
      <c r="C345" s="21">
        <v>1601060.5999999999</v>
      </c>
      <c r="D345" s="21">
        <v>954228.28333333333</v>
      </c>
      <c r="E345" s="21">
        <v>196943.8</v>
      </c>
      <c r="F345" s="21">
        <v>449888.51666666666</v>
      </c>
      <c r="G345" s="21">
        <v>631413.65</v>
      </c>
      <c r="H345" s="21">
        <v>969646.95</v>
      </c>
    </row>
    <row r="346" spans="1:8" x14ac:dyDescent="0.2">
      <c r="A346" s="72">
        <v>337</v>
      </c>
      <c r="B346" s="20" t="s">
        <v>103</v>
      </c>
      <c r="C346" s="21">
        <v>1601113.2</v>
      </c>
      <c r="D346" s="21">
        <v>954345.41666666663</v>
      </c>
      <c r="E346" s="21">
        <v>196947.9</v>
      </c>
      <c r="F346" s="21">
        <v>449819.88333333336</v>
      </c>
      <c r="G346" s="21">
        <v>631466.98333333328</v>
      </c>
      <c r="H346" s="21">
        <v>969646.21666666667</v>
      </c>
    </row>
    <row r="347" spans="1:8" x14ac:dyDescent="0.2">
      <c r="A347" s="72">
        <v>338</v>
      </c>
      <c r="B347" s="20" t="s">
        <v>103</v>
      </c>
      <c r="C347" s="21">
        <v>1601181.7666666666</v>
      </c>
      <c r="D347" s="21">
        <v>954193.31666666665</v>
      </c>
      <c r="E347" s="21">
        <v>196991.13333333333</v>
      </c>
      <c r="F347" s="21">
        <v>449997.31666666665</v>
      </c>
      <c r="G347" s="21">
        <v>631320.21666666667</v>
      </c>
      <c r="H347" s="21">
        <v>969861.55</v>
      </c>
    </row>
    <row r="348" spans="1:8" x14ac:dyDescent="0.2">
      <c r="A348" s="72">
        <v>339</v>
      </c>
      <c r="B348" s="20" t="s">
        <v>103</v>
      </c>
      <c r="C348" s="21">
        <v>1600926.2666666666</v>
      </c>
      <c r="D348" s="21">
        <v>954082.83333333337</v>
      </c>
      <c r="E348" s="21">
        <v>196879.85</v>
      </c>
      <c r="F348" s="21">
        <v>449963.58333333331</v>
      </c>
      <c r="G348" s="21">
        <v>631401.9</v>
      </c>
      <c r="H348" s="21">
        <v>969524.3666666667</v>
      </c>
    </row>
    <row r="349" spans="1:8" x14ac:dyDescent="0.2">
      <c r="A349" s="72">
        <v>340</v>
      </c>
      <c r="B349" s="20" t="s">
        <v>103</v>
      </c>
      <c r="C349" s="21">
        <v>1601206.5833333335</v>
      </c>
      <c r="D349" s="21">
        <v>954225.35</v>
      </c>
      <c r="E349" s="21">
        <v>196863.45</v>
      </c>
      <c r="F349" s="21">
        <v>450117.78333333333</v>
      </c>
      <c r="G349" s="21">
        <v>631363.80000000005</v>
      </c>
      <c r="H349" s="21">
        <v>969842.78333333333</v>
      </c>
    </row>
    <row r="350" spans="1:8" x14ac:dyDescent="0.2">
      <c r="A350" s="72">
        <v>341</v>
      </c>
      <c r="B350" s="20" t="s">
        <v>103</v>
      </c>
      <c r="C350" s="21">
        <v>1601379.9833333334</v>
      </c>
      <c r="D350" s="21">
        <v>954607.73333333328</v>
      </c>
      <c r="E350" s="21">
        <v>196838.28333333333</v>
      </c>
      <c r="F350" s="21">
        <v>449933.96666666667</v>
      </c>
      <c r="G350" s="21">
        <v>631598.25</v>
      </c>
      <c r="H350" s="21">
        <v>969781.73333333328</v>
      </c>
    </row>
    <row r="351" spans="1:8" x14ac:dyDescent="0.2">
      <c r="A351" s="72">
        <v>342</v>
      </c>
      <c r="B351" s="20" t="s">
        <v>103</v>
      </c>
      <c r="C351" s="21">
        <v>1601208.8666666667</v>
      </c>
      <c r="D351" s="21">
        <v>954348.48333333328</v>
      </c>
      <c r="E351" s="21">
        <v>196891.35</v>
      </c>
      <c r="F351" s="21">
        <v>449969.03333333333</v>
      </c>
      <c r="G351" s="21">
        <v>631537.30000000005</v>
      </c>
      <c r="H351" s="21">
        <v>969671.56666666665</v>
      </c>
    </row>
    <row r="352" spans="1:8" x14ac:dyDescent="0.2">
      <c r="A352" s="72">
        <v>343</v>
      </c>
      <c r="B352" s="20" t="s">
        <v>103</v>
      </c>
      <c r="C352" s="21">
        <v>1601036.9</v>
      </c>
      <c r="D352" s="21">
        <v>954200.23333333328</v>
      </c>
      <c r="E352" s="21">
        <v>196943.95</v>
      </c>
      <c r="F352" s="21">
        <v>449892.71666666667</v>
      </c>
      <c r="G352" s="21">
        <v>631486.16666666663</v>
      </c>
      <c r="H352" s="21">
        <v>969550.73333333328</v>
      </c>
    </row>
    <row r="353" spans="1:8" x14ac:dyDescent="0.2">
      <c r="A353" s="72">
        <v>344</v>
      </c>
      <c r="B353" s="20" t="s">
        <v>103</v>
      </c>
      <c r="C353" s="21">
        <v>1600921.0333333332</v>
      </c>
      <c r="D353" s="21">
        <v>954148.03333333333</v>
      </c>
      <c r="E353" s="21">
        <v>196903.53333333333</v>
      </c>
      <c r="F353" s="21">
        <v>449869.46666666667</v>
      </c>
      <c r="G353" s="21">
        <v>631294.98333333328</v>
      </c>
      <c r="H353" s="21">
        <v>969626.05</v>
      </c>
    </row>
    <row r="354" spans="1:8" x14ac:dyDescent="0.2">
      <c r="A354" s="72">
        <v>345</v>
      </c>
      <c r="B354" s="20" t="s">
        <v>103</v>
      </c>
      <c r="C354" s="21">
        <v>1601007.3833333333</v>
      </c>
      <c r="D354" s="21">
        <v>954074.6</v>
      </c>
      <c r="E354" s="21">
        <v>196845.5</v>
      </c>
      <c r="F354" s="21">
        <v>450087.28333333333</v>
      </c>
      <c r="G354" s="21">
        <v>631412.46666666667</v>
      </c>
      <c r="H354" s="21">
        <v>969594.91666666663</v>
      </c>
    </row>
    <row r="355" spans="1:8" x14ac:dyDescent="0.2">
      <c r="A355" s="72">
        <v>346</v>
      </c>
      <c r="B355" s="20" t="s">
        <v>103</v>
      </c>
      <c r="C355" s="21">
        <v>1601132.5</v>
      </c>
      <c r="D355" s="21">
        <v>954369.7</v>
      </c>
      <c r="E355" s="21">
        <v>196894.85</v>
      </c>
      <c r="F355" s="21">
        <v>449867.95</v>
      </c>
      <c r="G355" s="21">
        <v>631519.76666666672</v>
      </c>
      <c r="H355" s="21">
        <v>969612.73333333328</v>
      </c>
    </row>
    <row r="356" spans="1:8" x14ac:dyDescent="0.2">
      <c r="A356" s="72">
        <v>347</v>
      </c>
      <c r="B356" s="20" t="s">
        <v>103</v>
      </c>
      <c r="C356" s="21">
        <v>1601111.85</v>
      </c>
      <c r="D356" s="21">
        <v>954223.5</v>
      </c>
      <c r="E356" s="21">
        <v>196881.91666666666</v>
      </c>
      <c r="F356" s="21">
        <v>450006.43333333335</v>
      </c>
      <c r="G356" s="21">
        <v>631475.83333333337</v>
      </c>
      <c r="H356" s="21">
        <v>969636.01666666672</v>
      </c>
    </row>
    <row r="357" spans="1:8" x14ac:dyDescent="0.2">
      <c r="A357" s="72">
        <v>348</v>
      </c>
      <c r="B357" s="20" t="s">
        <v>103</v>
      </c>
      <c r="C357" s="21">
        <v>1600829.8833333333</v>
      </c>
      <c r="D357" s="21">
        <v>954169.1</v>
      </c>
      <c r="E357" s="21">
        <v>196883.95</v>
      </c>
      <c r="F357" s="21">
        <v>449776.83333333331</v>
      </c>
      <c r="G357" s="21">
        <v>631359.69999999995</v>
      </c>
      <c r="H357" s="21">
        <v>969470.18333333335</v>
      </c>
    </row>
    <row r="358" spans="1:8" x14ac:dyDescent="0.2">
      <c r="A358" s="72">
        <v>349</v>
      </c>
      <c r="B358" s="20" t="s">
        <v>103</v>
      </c>
      <c r="C358" s="21">
        <v>1600946.1333333335</v>
      </c>
      <c r="D358" s="21">
        <v>954048.55</v>
      </c>
      <c r="E358" s="21">
        <v>196879.6</v>
      </c>
      <c r="F358" s="21">
        <v>450017.98333333334</v>
      </c>
      <c r="G358" s="21">
        <v>631361.65</v>
      </c>
      <c r="H358" s="21">
        <v>969584.48333333328</v>
      </c>
    </row>
    <row r="359" spans="1:8" x14ac:dyDescent="0.2">
      <c r="A359" s="72">
        <v>350</v>
      </c>
      <c r="B359" s="20" t="s">
        <v>103</v>
      </c>
      <c r="C359" s="21">
        <v>1601180.0666666667</v>
      </c>
      <c r="D359" s="21">
        <v>954168.55</v>
      </c>
      <c r="E359" s="21">
        <v>197000.58333333334</v>
      </c>
      <c r="F359" s="21">
        <v>450010.93333333335</v>
      </c>
      <c r="G359" s="21">
        <v>631449.51666666672</v>
      </c>
      <c r="H359" s="21">
        <v>969730.55</v>
      </c>
    </row>
    <row r="360" spans="1:8" x14ac:dyDescent="0.2">
      <c r="A360" s="72">
        <v>351</v>
      </c>
      <c r="B360" s="20" t="s">
        <v>103</v>
      </c>
      <c r="C360" s="21">
        <v>1601450.2166666668</v>
      </c>
      <c r="D360" s="21">
        <v>954639.41666666663</v>
      </c>
      <c r="E360" s="21">
        <v>196922.01666666666</v>
      </c>
      <c r="F360" s="21">
        <v>449888.78333333333</v>
      </c>
      <c r="G360" s="21">
        <v>631660.25</v>
      </c>
      <c r="H360" s="21">
        <v>969789.96666666667</v>
      </c>
    </row>
    <row r="361" spans="1:8" x14ac:dyDescent="0.2">
      <c r="A361" s="72">
        <v>352</v>
      </c>
      <c r="B361" s="20" t="s">
        <v>103</v>
      </c>
      <c r="C361" s="21">
        <v>1601060.9833333334</v>
      </c>
      <c r="D361" s="21">
        <v>954203.6333333333</v>
      </c>
      <c r="E361" s="21">
        <v>196958.11666666667</v>
      </c>
      <c r="F361" s="21">
        <v>449899.23333333334</v>
      </c>
      <c r="G361" s="21">
        <v>631387.35</v>
      </c>
      <c r="H361" s="21">
        <v>969673.6333333333</v>
      </c>
    </row>
    <row r="362" spans="1:8" x14ac:dyDescent="0.2">
      <c r="A362" s="72">
        <v>353</v>
      </c>
      <c r="B362" s="20" t="s">
        <v>103</v>
      </c>
      <c r="C362" s="21">
        <v>1601215.5499999998</v>
      </c>
      <c r="D362" s="21">
        <v>954277.03333333333</v>
      </c>
      <c r="E362" s="21">
        <v>196920.11666666667</v>
      </c>
      <c r="F362" s="21">
        <v>450018.4</v>
      </c>
      <c r="G362" s="21">
        <v>631528.31666666665</v>
      </c>
      <c r="H362" s="21">
        <v>969687.23333333328</v>
      </c>
    </row>
    <row r="363" spans="1:8" x14ac:dyDescent="0.2">
      <c r="A363" s="72">
        <v>354</v>
      </c>
      <c r="B363" s="20" t="s">
        <v>103</v>
      </c>
      <c r="C363" s="21">
        <v>1601065.15</v>
      </c>
      <c r="D363" s="21">
        <v>954245.98333333328</v>
      </c>
      <c r="E363" s="21">
        <v>196920.71666666667</v>
      </c>
      <c r="F363" s="21">
        <v>449898.45</v>
      </c>
      <c r="G363" s="21">
        <v>631482.43333333335</v>
      </c>
      <c r="H363" s="21">
        <v>969582.71666666667</v>
      </c>
    </row>
    <row r="364" spans="1:8" x14ac:dyDescent="0.2">
      <c r="A364" s="72">
        <v>355</v>
      </c>
      <c r="B364" s="20" t="s">
        <v>103</v>
      </c>
      <c r="C364" s="21">
        <v>1601291.3833333333</v>
      </c>
      <c r="D364" s="21">
        <v>954350.31666666665</v>
      </c>
      <c r="E364" s="21">
        <v>197014.08333333334</v>
      </c>
      <c r="F364" s="21">
        <v>449926.98333333334</v>
      </c>
      <c r="G364" s="21">
        <v>631606.65</v>
      </c>
      <c r="H364" s="21">
        <v>969684.73333333328</v>
      </c>
    </row>
    <row r="365" spans="1:8" x14ac:dyDescent="0.2">
      <c r="A365" s="72">
        <v>356</v>
      </c>
      <c r="B365" s="20" t="s">
        <v>103</v>
      </c>
      <c r="C365" s="21">
        <v>1601200</v>
      </c>
      <c r="D365" s="21">
        <v>954225.2</v>
      </c>
      <c r="E365" s="21">
        <v>197019.9</v>
      </c>
      <c r="F365" s="21">
        <v>449954.9</v>
      </c>
      <c r="G365" s="21">
        <v>631428.41666666663</v>
      </c>
      <c r="H365" s="21">
        <v>969771.58333333337</v>
      </c>
    </row>
    <row r="366" spans="1:8" x14ac:dyDescent="0.2">
      <c r="A366" s="72">
        <v>357</v>
      </c>
      <c r="B366" s="20" t="s">
        <v>103</v>
      </c>
      <c r="C366" s="21">
        <v>1601338.4333333333</v>
      </c>
      <c r="D366" s="21">
        <v>954501.21666666667</v>
      </c>
      <c r="E366" s="21">
        <v>196941.33333333334</v>
      </c>
      <c r="F366" s="21">
        <v>449895.88333333336</v>
      </c>
      <c r="G366" s="21">
        <v>631685.08333333337</v>
      </c>
      <c r="H366" s="21">
        <v>969653.35</v>
      </c>
    </row>
    <row r="367" spans="1:8" x14ac:dyDescent="0.2">
      <c r="A367" s="72">
        <v>358</v>
      </c>
      <c r="B367" s="20" t="s">
        <v>103</v>
      </c>
      <c r="C367" s="21">
        <v>1601286.0499999998</v>
      </c>
      <c r="D367" s="21">
        <v>954304.05</v>
      </c>
      <c r="E367" s="21">
        <v>196965.46666666667</v>
      </c>
      <c r="F367" s="21">
        <v>450016.53333333333</v>
      </c>
      <c r="G367" s="21">
        <v>631454.1166666667</v>
      </c>
      <c r="H367" s="21">
        <v>969831.93333333335</v>
      </c>
    </row>
    <row r="368" spans="1:8" x14ac:dyDescent="0.2">
      <c r="A368" s="72">
        <v>359</v>
      </c>
      <c r="B368" s="20" t="s">
        <v>103</v>
      </c>
      <c r="C368" s="21">
        <v>1601014.3333333335</v>
      </c>
      <c r="D368" s="21">
        <v>954391.81666666665</v>
      </c>
      <c r="E368" s="21">
        <v>196973.85</v>
      </c>
      <c r="F368" s="21">
        <v>449648.66666666669</v>
      </c>
      <c r="G368" s="21">
        <v>631460.80000000005</v>
      </c>
      <c r="H368" s="21">
        <v>969553.53333333333</v>
      </c>
    </row>
    <row r="369" spans="1:8" x14ac:dyDescent="0.2">
      <c r="A369" s="72">
        <v>360</v>
      </c>
      <c r="B369" s="20" t="s">
        <v>103</v>
      </c>
      <c r="C369" s="21">
        <v>1601073.2166666666</v>
      </c>
      <c r="D369" s="21">
        <v>954276.41666666663</v>
      </c>
      <c r="E369" s="21">
        <v>196963.48333333334</v>
      </c>
      <c r="F369" s="21">
        <v>449833.31666666665</v>
      </c>
      <c r="G369" s="21">
        <v>631518.85</v>
      </c>
      <c r="H369" s="21">
        <v>969554.3666666667</v>
      </c>
    </row>
    <row r="370" spans="1:8" x14ac:dyDescent="0.2">
      <c r="A370" s="72">
        <v>361</v>
      </c>
      <c r="B370" s="20" t="s">
        <v>103</v>
      </c>
      <c r="C370" s="21">
        <v>1601054.9833333334</v>
      </c>
      <c r="D370" s="21">
        <v>954226.21666666667</v>
      </c>
      <c r="E370" s="21">
        <v>196903.58333333334</v>
      </c>
      <c r="F370" s="21">
        <v>449925.18333333335</v>
      </c>
      <c r="G370" s="21">
        <v>631422</v>
      </c>
      <c r="H370" s="21">
        <v>969632.98333333328</v>
      </c>
    </row>
    <row r="371" spans="1:8" x14ac:dyDescent="0.2">
      <c r="A371" s="72">
        <v>362</v>
      </c>
      <c r="B371" s="20" t="s">
        <v>103</v>
      </c>
      <c r="C371" s="21">
        <v>1601168.4</v>
      </c>
      <c r="D371" s="21">
        <v>954338.6333333333</v>
      </c>
      <c r="E371" s="21">
        <v>196891.73333333334</v>
      </c>
      <c r="F371" s="21">
        <v>449938.03333333333</v>
      </c>
      <c r="G371" s="21">
        <v>631508.96666666667</v>
      </c>
      <c r="H371" s="21">
        <v>969659.43333333335</v>
      </c>
    </row>
    <row r="372" spans="1:8" x14ac:dyDescent="0.2">
      <c r="A372" s="72">
        <v>363</v>
      </c>
      <c r="B372" s="20" t="s">
        <v>43</v>
      </c>
      <c r="C372" s="21">
        <v>1601054.35</v>
      </c>
      <c r="D372" s="21">
        <v>954047.9</v>
      </c>
      <c r="E372" s="21">
        <v>196947.15</v>
      </c>
      <c r="F372" s="21">
        <v>450059.3</v>
      </c>
      <c r="G372" s="21">
        <v>631340.69999999995</v>
      </c>
      <c r="H372" s="21">
        <v>969713.65</v>
      </c>
    </row>
    <row r="373" spans="1:8" x14ac:dyDescent="0.2">
      <c r="A373" s="72">
        <v>364</v>
      </c>
      <c r="B373" s="20" t="s">
        <v>43</v>
      </c>
      <c r="C373" s="21">
        <v>1601218.3</v>
      </c>
      <c r="D373" s="21">
        <v>954354.31666666665</v>
      </c>
      <c r="E373" s="21">
        <v>196938</v>
      </c>
      <c r="F373" s="21">
        <v>449925.98333333334</v>
      </c>
      <c r="G373" s="21">
        <v>631570.55000000005</v>
      </c>
      <c r="H373" s="21">
        <v>969647.75</v>
      </c>
    </row>
    <row r="374" spans="1:8" x14ac:dyDescent="0.2">
      <c r="A374" s="72">
        <v>365</v>
      </c>
      <c r="B374" s="20" t="s">
        <v>43</v>
      </c>
      <c r="C374" s="21">
        <v>1601014.55</v>
      </c>
      <c r="D374" s="21">
        <v>954249.56666666665</v>
      </c>
      <c r="E374" s="21">
        <v>196936.28333333333</v>
      </c>
      <c r="F374" s="21">
        <v>449828.7</v>
      </c>
      <c r="G374" s="21">
        <v>631450.6</v>
      </c>
      <c r="H374" s="21">
        <v>969563.95</v>
      </c>
    </row>
    <row r="375" spans="1:8" x14ac:dyDescent="0.2">
      <c r="A375" s="72">
        <v>366</v>
      </c>
      <c r="B375" s="20" t="s">
        <v>43</v>
      </c>
      <c r="C375" s="21">
        <v>1600962.8166666667</v>
      </c>
      <c r="D375" s="21">
        <v>954072.83333333337</v>
      </c>
      <c r="E375" s="21">
        <v>196844.23333333334</v>
      </c>
      <c r="F375" s="21">
        <v>450045.75</v>
      </c>
      <c r="G375" s="21">
        <v>631431.08333333337</v>
      </c>
      <c r="H375" s="21">
        <v>969531.73333333328</v>
      </c>
    </row>
    <row r="376" spans="1:8" x14ac:dyDescent="0.2">
      <c r="A376" s="72">
        <v>367</v>
      </c>
      <c r="B376" s="20" t="s">
        <v>43</v>
      </c>
      <c r="C376" s="21">
        <v>1600766.65</v>
      </c>
      <c r="D376" s="21">
        <v>954008.95</v>
      </c>
      <c r="E376" s="21">
        <v>196943.5</v>
      </c>
      <c r="F376" s="21">
        <v>449814.2</v>
      </c>
      <c r="G376" s="21">
        <v>631418.3833333333</v>
      </c>
      <c r="H376" s="21">
        <v>969348.26666666672</v>
      </c>
    </row>
    <row r="377" spans="1:8" x14ac:dyDescent="0.2">
      <c r="A377" s="72">
        <v>368</v>
      </c>
      <c r="B377" s="20" t="s">
        <v>43</v>
      </c>
      <c r="C377" s="21">
        <v>1601406.8666666667</v>
      </c>
      <c r="D377" s="21">
        <v>954396.3</v>
      </c>
      <c r="E377" s="21">
        <v>197005.21666666667</v>
      </c>
      <c r="F377" s="21">
        <v>450005.35</v>
      </c>
      <c r="G377" s="21">
        <v>631535.73333333328</v>
      </c>
      <c r="H377" s="21">
        <v>969871.1333333333</v>
      </c>
    </row>
    <row r="378" spans="1:8" x14ac:dyDescent="0.2">
      <c r="A378" s="72">
        <v>369</v>
      </c>
      <c r="B378" s="20" t="s">
        <v>43</v>
      </c>
      <c r="C378" s="21">
        <v>1601014.6333333333</v>
      </c>
      <c r="D378" s="21">
        <v>954224.45</v>
      </c>
      <c r="E378" s="21">
        <v>196888.96666666667</v>
      </c>
      <c r="F378" s="21">
        <v>449901.21666666667</v>
      </c>
      <c r="G378" s="21">
        <v>631515.78333333333</v>
      </c>
      <c r="H378" s="21">
        <v>969498.85</v>
      </c>
    </row>
    <row r="379" spans="1:8" x14ac:dyDescent="0.2">
      <c r="A379" s="72">
        <v>370</v>
      </c>
      <c r="B379" s="20" t="s">
        <v>43</v>
      </c>
      <c r="C379" s="21">
        <v>1601053.2833333334</v>
      </c>
      <c r="D379" s="21">
        <v>954166.9</v>
      </c>
      <c r="E379" s="21">
        <v>196946.95</v>
      </c>
      <c r="F379" s="21">
        <v>449939.43333333335</v>
      </c>
      <c r="G379" s="21">
        <v>631481.53333333333</v>
      </c>
      <c r="H379" s="21">
        <v>969571.75</v>
      </c>
    </row>
    <row r="380" spans="1:8" x14ac:dyDescent="0.2">
      <c r="A380" s="72">
        <v>371</v>
      </c>
      <c r="B380" s="20" t="s">
        <v>43</v>
      </c>
      <c r="C380" s="21">
        <v>1600840.8</v>
      </c>
      <c r="D380" s="21">
        <v>954154.3</v>
      </c>
      <c r="E380" s="21">
        <v>196888.63333333333</v>
      </c>
      <c r="F380" s="21">
        <v>449797.86666666664</v>
      </c>
      <c r="G380" s="21">
        <v>631470.56666666665</v>
      </c>
      <c r="H380" s="21">
        <v>969370.23333333328</v>
      </c>
    </row>
    <row r="381" spans="1:8" x14ac:dyDescent="0.2">
      <c r="A381" s="72">
        <v>372</v>
      </c>
      <c r="B381" s="20" t="s">
        <v>43</v>
      </c>
      <c r="C381" s="21">
        <v>1601086.0166666666</v>
      </c>
      <c r="D381" s="21">
        <v>954077.06666666665</v>
      </c>
      <c r="E381" s="21">
        <v>196987.85</v>
      </c>
      <c r="F381" s="21">
        <v>450021.1</v>
      </c>
      <c r="G381" s="21">
        <v>631429.43333333335</v>
      </c>
      <c r="H381" s="21">
        <v>969656.58333333337</v>
      </c>
    </row>
    <row r="382" spans="1:8" x14ac:dyDescent="0.2">
      <c r="A382" s="72">
        <v>373</v>
      </c>
      <c r="B382" s="20" t="s">
        <v>43</v>
      </c>
      <c r="C382" s="21">
        <v>1601056.8166666667</v>
      </c>
      <c r="D382" s="21">
        <v>954324.28333333333</v>
      </c>
      <c r="E382" s="21">
        <v>196921.01666666666</v>
      </c>
      <c r="F382" s="21">
        <v>449811.51666666666</v>
      </c>
      <c r="G382" s="21">
        <v>631487.73333333328</v>
      </c>
      <c r="H382" s="21">
        <v>969569.08333333337</v>
      </c>
    </row>
    <row r="383" spans="1:8" x14ac:dyDescent="0.2">
      <c r="A383" s="72">
        <v>374</v>
      </c>
      <c r="B383" s="20" t="s">
        <v>43</v>
      </c>
      <c r="C383" s="21">
        <v>1601034.85</v>
      </c>
      <c r="D383" s="21">
        <v>954072.81666666665</v>
      </c>
      <c r="E383" s="21">
        <v>196976.75</v>
      </c>
      <c r="F383" s="21">
        <v>449985.28333333333</v>
      </c>
      <c r="G383" s="21">
        <v>631225.8833333333</v>
      </c>
      <c r="H383" s="21">
        <v>969808.96666666667</v>
      </c>
    </row>
    <row r="384" spans="1:8" x14ac:dyDescent="0.2">
      <c r="A384" s="72">
        <v>375</v>
      </c>
      <c r="B384" s="20" t="s">
        <v>43</v>
      </c>
      <c r="C384" s="21">
        <v>1601149.6166666667</v>
      </c>
      <c r="D384" s="21">
        <v>954298.6</v>
      </c>
      <c r="E384" s="21">
        <v>196956.2</v>
      </c>
      <c r="F384" s="21">
        <v>449894.81666666665</v>
      </c>
      <c r="G384" s="21">
        <v>631428.25</v>
      </c>
      <c r="H384" s="21">
        <v>969721.3666666667</v>
      </c>
    </row>
    <row r="385" spans="1:8" x14ac:dyDescent="0.2">
      <c r="A385" s="72">
        <v>376</v>
      </c>
      <c r="B385" s="20" t="s">
        <v>43</v>
      </c>
      <c r="C385" s="21">
        <v>1601059.5166666666</v>
      </c>
      <c r="D385" s="21">
        <v>954126.55</v>
      </c>
      <c r="E385" s="21">
        <v>196958.18333333332</v>
      </c>
      <c r="F385" s="21">
        <v>449974.78333333333</v>
      </c>
      <c r="G385" s="21">
        <v>631447.44999999995</v>
      </c>
      <c r="H385" s="21">
        <v>969612.06666666665</v>
      </c>
    </row>
    <row r="386" spans="1:8" x14ac:dyDescent="0.2">
      <c r="A386" s="72">
        <v>377</v>
      </c>
      <c r="B386" s="20" t="s">
        <v>43</v>
      </c>
      <c r="C386" s="21">
        <v>1601448.6333333333</v>
      </c>
      <c r="D386" s="21">
        <v>954450.43333333335</v>
      </c>
      <c r="E386" s="21">
        <v>197015.11666666667</v>
      </c>
      <c r="F386" s="21">
        <v>449983.08333333331</v>
      </c>
      <c r="G386" s="21">
        <v>631695.68333333335</v>
      </c>
      <c r="H386" s="21">
        <v>969752.95</v>
      </c>
    </row>
    <row r="387" spans="1:8" x14ac:dyDescent="0.2">
      <c r="A387" s="72">
        <v>378</v>
      </c>
      <c r="B387" s="20" t="s">
        <v>43</v>
      </c>
      <c r="C387" s="21">
        <v>1601140.4166666667</v>
      </c>
      <c r="D387" s="21">
        <v>954260.3666666667</v>
      </c>
      <c r="E387" s="21">
        <v>196859.18333333332</v>
      </c>
      <c r="F387" s="21">
        <v>450020.86666666664</v>
      </c>
      <c r="G387" s="21">
        <v>631417.41666666663</v>
      </c>
      <c r="H387" s="21">
        <v>969723</v>
      </c>
    </row>
    <row r="388" spans="1:8" x14ac:dyDescent="0.2">
      <c r="A388" s="72">
        <v>379</v>
      </c>
      <c r="B388" s="20" t="s">
        <v>43</v>
      </c>
      <c r="C388" s="21">
        <v>1601348.7</v>
      </c>
      <c r="D388" s="21">
        <v>954438.23333333328</v>
      </c>
      <c r="E388" s="21">
        <v>197001.55</v>
      </c>
      <c r="F388" s="21">
        <v>449908.91666666669</v>
      </c>
      <c r="G388" s="21">
        <v>631559.9</v>
      </c>
      <c r="H388" s="21">
        <v>969788.8</v>
      </c>
    </row>
    <row r="389" spans="1:8" x14ac:dyDescent="0.2">
      <c r="A389" s="72">
        <v>380</v>
      </c>
      <c r="B389" s="20" t="s">
        <v>43</v>
      </c>
      <c r="C389" s="21">
        <v>1601246.2333333334</v>
      </c>
      <c r="D389" s="21">
        <v>954347.53333333333</v>
      </c>
      <c r="E389" s="21">
        <v>196836.05</v>
      </c>
      <c r="F389" s="21">
        <v>450062.65</v>
      </c>
      <c r="G389" s="21">
        <v>631294.3833333333</v>
      </c>
      <c r="H389" s="21">
        <v>969951.85</v>
      </c>
    </row>
    <row r="390" spans="1:8" x14ac:dyDescent="0.2">
      <c r="A390" s="72">
        <v>381</v>
      </c>
      <c r="B390" s="20" t="s">
        <v>43</v>
      </c>
      <c r="C390" s="21">
        <v>1601321.4666666666</v>
      </c>
      <c r="D390" s="21">
        <v>954425.6</v>
      </c>
      <c r="E390" s="21">
        <v>196850.03333333333</v>
      </c>
      <c r="F390" s="21">
        <v>450045.83333333331</v>
      </c>
      <c r="G390" s="21">
        <v>631473.91666666663</v>
      </c>
      <c r="H390" s="21">
        <v>969847.55</v>
      </c>
    </row>
    <row r="391" spans="1:8" x14ac:dyDescent="0.2">
      <c r="A391" s="72">
        <v>382</v>
      </c>
      <c r="B391" s="20" t="s">
        <v>43</v>
      </c>
      <c r="C391" s="21">
        <v>1601037.5333333332</v>
      </c>
      <c r="D391" s="21">
        <v>954118.41666666663</v>
      </c>
      <c r="E391" s="21">
        <v>196858.6</v>
      </c>
      <c r="F391" s="21">
        <v>450060.51666666666</v>
      </c>
      <c r="G391" s="21">
        <v>631426.6333333333</v>
      </c>
      <c r="H391" s="21">
        <v>969610.9</v>
      </c>
    </row>
    <row r="392" spans="1:8" x14ac:dyDescent="0.2">
      <c r="A392" s="72">
        <v>383</v>
      </c>
      <c r="B392" s="20" t="s">
        <v>43</v>
      </c>
      <c r="C392" s="21">
        <v>1601364.8333333335</v>
      </c>
      <c r="D392" s="21">
        <v>954489.6166666667</v>
      </c>
      <c r="E392" s="21">
        <v>196887.6</v>
      </c>
      <c r="F392" s="21">
        <v>449987.61666666664</v>
      </c>
      <c r="G392" s="21">
        <v>631573.9</v>
      </c>
      <c r="H392" s="21">
        <v>969790.93333333335</v>
      </c>
    </row>
    <row r="393" spans="1:8" x14ac:dyDescent="0.2">
      <c r="A393" s="72">
        <v>384</v>
      </c>
      <c r="B393" s="20" t="s">
        <v>43</v>
      </c>
      <c r="C393" s="21">
        <v>1601284.3</v>
      </c>
      <c r="D393" s="21">
        <v>954327.6</v>
      </c>
      <c r="E393" s="21">
        <v>196969.63333333333</v>
      </c>
      <c r="F393" s="21">
        <v>449987.06666666665</v>
      </c>
      <c r="G393" s="21">
        <v>631570.53333333333</v>
      </c>
      <c r="H393" s="21">
        <v>969713.76666666672</v>
      </c>
    </row>
    <row r="394" spans="1:8" x14ac:dyDescent="0.2">
      <c r="A394" s="72">
        <v>385</v>
      </c>
      <c r="B394" s="20" t="s">
        <v>43</v>
      </c>
      <c r="C394" s="21">
        <v>1600930.6833333333</v>
      </c>
      <c r="D394" s="21">
        <v>954155.31666666665</v>
      </c>
      <c r="E394" s="21">
        <v>196884.05</v>
      </c>
      <c r="F394" s="21">
        <v>449891.31666666665</v>
      </c>
      <c r="G394" s="21">
        <v>631453.4</v>
      </c>
      <c r="H394" s="21">
        <v>969477.28333333333</v>
      </c>
    </row>
    <row r="395" spans="1:8" x14ac:dyDescent="0.2">
      <c r="A395" s="72">
        <v>386</v>
      </c>
      <c r="B395" s="20" t="s">
        <v>43</v>
      </c>
      <c r="C395" s="21">
        <v>1600969.7666666666</v>
      </c>
      <c r="D395" s="21">
        <v>954288.8666666667</v>
      </c>
      <c r="E395" s="21">
        <v>196926.01666666666</v>
      </c>
      <c r="F395" s="21">
        <v>449754.88333333336</v>
      </c>
      <c r="G395" s="21">
        <v>631444.23333333328</v>
      </c>
      <c r="H395" s="21">
        <v>969525.53333333333</v>
      </c>
    </row>
    <row r="396" spans="1:8" x14ac:dyDescent="0.2">
      <c r="A396" s="72">
        <v>387</v>
      </c>
      <c r="B396" s="20" t="s">
        <v>43</v>
      </c>
      <c r="C396" s="21">
        <v>1600883.15</v>
      </c>
      <c r="D396" s="21">
        <v>954120</v>
      </c>
      <c r="E396" s="21">
        <v>196930.88333333333</v>
      </c>
      <c r="F396" s="21">
        <v>449832.26666666666</v>
      </c>
      <c r="G396" s="21">
        <v>631378.25</v>
      </c>
      <c r="H396" s="21">
        <v>969504.9</v>
      </c>
    </row>
    <row r="397" spans="1:8" x14ac:dyDescent="0.2">
      <c r="A397" s="72">
        <v>388</v>
      </c>
      <c r="B397" s="20" t="s">
        <v>43</v>
      </c>
      <c r="C397" s="21">
        <v>1601342.2333333334</v>
      </c>
      <c r="D397" s="21">
        <v>954343.68333333335</v>
      </c>
      <c r="E397" s="21">
        <v>197043.3</v>
      </c>
      <c r="F397" s="21">
        <v>449955.25</v>
      </c>
      <c r="G397" s="21">
        <v>631510.43333333335</v>
      </c>
      <c r="H397" s="21">
        <v>969831.8</v>
      </c>
    </row>
    <row r="398" spans="1:8" x14ac:dyDescent="0.2">
      <c r="A398" s="72">
        <v>389</v>
      </c>
      <c r="B398" s="20" t="s">
        <v>43</v>
      </c>
      <c r="C398" s="21">
        <v>1600917.2666666666</v>
      </c>
      <c r="D398" s="21">
        <v>954106.81666666665</v>
      </c>
      <c r="E398" s="21">
        <v>196938.7</v>
      </c>
      <c r="F398" s="21">
        <v>449871.75</v>
      </c>
      <c r="G398" s="21">
        <v>631234.35</v>
      </c>
      <c r="H398" s="21">
        <v>969682.91666666663</v>
      </c>
    </row>
    <row r="399" spans="1:8" x14ac:dyDescent="0.2">
      <c r="A399" s="72">
        <v>390</v>
      </c>
      <c r="B399" s="20" t="s">
        <v>43</v>
      </c>
      <c r="C399" s="21">
        <v>1601198.8833333333</v>
      </c>
      <c r="D399" s="21">
        <v>954341.41666666663</v>
      </c>
      <c r="E399" s="21">
        <v>196972.3</v>
      </c>
      <c r="F399" s="21">
        <v>449885.16666666669</v>
      </c>
      <c r="G399" s="21">
        <v>631542.55000000005</v>
      </c>
      <c r="H399" s="21">
        <v>969656.33333333337</v>
      </c>
    </row>
    <row r="400" spans="1:8" x14ac:dyDescent="0.2">
      <c r="A400" s="72">
        <v>391</v>
      </c>
      <c r="B400" s="20" t="s">
        <v>43</v>
      </c>
      <c r="C400" s="21">
        <v>1601065.7666666666</v>
      </c>
      <c r="D400" s="21">
        <v>954289.68333333335</v>
      </c>
      <c r="E400" s="21">
        <v>196947.45</v>
      </c>
      <c r="F400" s="21">
        <v>449828.63333333336</v>
      </c>
      <c r="G400" s="21">
        <v>631449.35</v>
      </c>
      <c r="H400" s="21">
        <v>969616.41666666663</v>
      </c>
    </row>
    <row r="401" spans="1:8" x14ac:dyDescent="0.2">
      <c r="A401" s="72">
        <v>392</v>
      </c>
      <c r="B401" s="20" t="s">
        <v>43</v>
      </c>
      <c r="C401" s="21">
        <v>1601096.3333333333</v>
      </c>
      <c r="D401" s="21">
        <v>954304.26666666672</v>
      </c>
      <c r="E401" s="21">
        <v>196863.18333333332</v>
      </c>
      <c r="F401" s="21">
        <v>449928.88333333336</v>
      </c>
      <c r="G401" s="21">
        <v>631473.1166666667</v>
      </c>
      <c r="H401" s="21">
        <v>969623.21666666667</v>
      </c>
    </row>
    <row r="402" spans="1:8" x14ac:dyDescent="0.2">
      <c r="A402" s="72">
        <v>393</v>
      </c>
      <c r="B402" s="20" t="s">
        <v>43</v>
      </c>
      <c r="C402" s="21">
        <v>1600750.1166666667</v>
      </c>
      <c r="D402" s="21">
        <v>954138.01666666672</v>
      </c>
      <c r="E402" s="21">
        <v>196839.41666666666</v>
      </c>
      <c r="F402" s="21">
        <v>449772.68333333335</v>
      </c>
      <c r="G402" s="21">
        <v>631318.80000000005</v>
      </c>
      <c r="H402" s="21">
        <v>969431.31666666665</v>
      </c>
    </row>
    <row r="403" spans="1:8" x14ac:dyDescent="0.2">
      <c r="A403" s="72">
        <v>394</v>
      </c>
      <c r="B403" s="20" t="s">
        <v>43</v>
      </c>
      <c r="C403" s="21">
        <v>1601125.7999999998</v>
      </c>
      <c r="D403" s="21">
        <v>954241.1333333333</v>
      </c>
      <c r="E403" s="21">
        <v>196942.88333333333</v>
      </c>
      <c r="F403" s="21">
        <v>449941.78333333333</v>
      </c>
      <c r="G403" s="21">
        <v>631495.96666666667</v>
      </c>
      <c r="H403" s="21">
        <v>969629.83333333337</v>
      </c>
    </row>
    <row r="404" spans="1:8" x14ac:dyDescent="0.2">
      <c r="A404" s="72">
        <v>395</v>
      </c>
      <c r="B404" s="20" t="s">
        <v>43</v>
      </c>
      <c r="C404" s="21">
        <v>1601420.9166666665</v>
      </c>
      <c r="D404" s="21">
        <v>954386.66666666663</v>
      </c>
      <c r="E404" s="21">
        <v>197037.73333333334</v>
      </c>
      <c r="F404" s="21">
        <v>449996.51666666666</v>
      </c>
      <c r="G404" s="21">
        <v>631635.4</v>
      </c>
      <c r="H404" s="21">
        <v>969785.51666666672</v>
      </c>
    </row>
    <row r="405" spans="1:8" x14ac:dyDescent="0.2">
      <c r="A405" s="72">
        <v>396</v>
      </c>
      <c r="B405" s="20" t="s">
        <v>43</v>
      </c>
      <c r="C405" s="21">
        <v>1601071.2</v>
      </c>
      <c r="D405" s="21">
        <v>954361.68333333335</v>
      </c>
      <c r="E405" s="21">
        <v>196917.08333333334</v>
      </c>
      <c r="F405" s="21">
        <v>449792.43333333335</v>
      </c>
      <c r="G405" s="21">
        <v>631481.73333333328</v>
      </c>
      <c r="H405" s="21">
        <v>969589.46666666667</v>
      </c>
    </row>
    <row r="406" spans="1:8" x14ac:dyDescent="0.2">
      <c r="A406" s="72">
        <v>397</v>
      </c>
      <c r="B406" s="20" t="s">
        <v>43</v>
      </c>
      <c r="C406" s="21">
        <v>1601012.05</v>
      </c>
      <c r="D406" s="21">
        <v>954132.73333333328</v>
      </c>
      <c r="E406" s="21">
        <v>196902.83333333334</v>
      </c>
      <c r="F406" s="21">
        <v>449976.48333333334</v>
      </c>
      <c r="G406" s="21">
        <v>631374.51666666672</v>
      </c>
      <c r="H406" s="21">
        <v>969637.53333333333</v>
      </c>
    </row>
    <row r="407" spans="1:8" x14ac:dyDescent="0.2">
      <c r="A407" s="72">
        <v>398</v>
      </c>
      <c r="B407" s="20" t="s">
        <v>43</v>
      </c>
      <c r="C407" s="21">
        <v>1601178.65</v>
      </c>
      <c r="D407" s="21">
        <v>954378.56666666665</v>
      </c>
      <c r="E407" s="21">
        <v>196839.25</v>
      </c>
      <c r="F407" s="21">
        <v>449960.83333333331</v>
      </c>
      <c r="G407" s="21">
        <v>631520.6</v>
      </c>
      <c r="H407" s="21">
        <v>969658.05</v>
      </c>
    </row>
    <row r="408" spans="1:8" x14ac:dyDescent="0.2">
      <c r="A408" s="72">
        <v>399</v>
      </c>
      <c r="B408" s="20" t="s">
        <v>43</v>
      </c>
      <c r="C408" s="21">
        <v>1600869.2</v>
      </c>
      <c r="D408" s="21">
        <v>954196.45</v>
      </c>
      <c r="E408" s="21">
        <v>196802.8</v>
      </c>
      <c r="F408" s="21">
        <v>449869.95</v>
      </c>
      <c r="G408" s="21">
        <v>631438.75</v>
      </c>
      <c r="H408" s="21">
        <v>969430.45</v>
      </c>
    </row>
    <row r="409" spans="1:8" x14ac:dyDescent="0.2">
      <c r="A409" s="72">
        <v>400</v>
      </c>
      <c r="B409" s="20" t="s">
        <v>43</v>
      </c>
      <c r="C409" s="21">
        <v>1600786.7</v>
      </c>
      <c r="D409" s="21">
        <v>954238.81666666665</v>
      </c>
      <c r="E409" s="21">
        <v>196791.08333333334</v>
      </c>
      <c r="F409" s="21">
        <v>449756.8</v>
      </c>
      <c r="G409" s="21">
        <v>631488.73333333328</v>
      </c>
      <c r="H409" s="21">
        <v>969297.96666666667</v>
      </c>
    </row>
    <row r="410" spans="1:8" x14ac:dyDescent="0.2">
      <c r="A410" s="72">
        <v>401</v>
      </c>
      <c r="B410" s="20" t="s">
        <v>43</v>
      </c>
      <c r="C410" s="21">
        <v>1600863.9</v>
      </c>
      <c r="D410" s="21">
        <v>954226.81666666665</v>
      </c>
      <c r="E410" s="21">
        <v>196755.93333333332</v>
      </c>
      <c r="F410" s="21">
        <v>449881.15</v>
      </c>
      <c r="G410" s="21">
        <v>631288.23333333328</v>
      </c>
      <c r="H410" s="21">
        <v>969575.66666666663</v>
      </c>
    </row>
    <row r="411" spans="1:8" x14ac:dyDescent="0.2">
      <c r="A411" s="72">
        <v>402</v>
      </c>
      <c r="B411" s="20" t="s">
        <v>43</v>
      </c>
      <c r="C411" s="21">
        <v>1600956.55</v>
      </c>
      <c r="D411" s="21">
        <v>954135.23333333328</v>
      </c>
      <c r="E411" s="21">
        <v>196820.9</v>
      </c>
      <c r="F411" s="21">
        <v>450000.41666666669</v>
      </c>
      <c r="G411" s="21">
        <v>631305.81666666665</v>
      </c>
      <c r="H411" s="21">
        <v>969650.73333333328</v>
      </c>
    </row>
    <row r="412" spans="1:8" x14ac:dyDescent="0.2">
      <c r="A412" s="72">
        <v>403</v>
      </c>
      <c r="B412" s="20" t="s">
        <v>43</v>
      </c>
      <c r="C412" s="21">
        <v>1600823.6833333333</v>
      </c>
      <c r="D412" s="21">
        <v>954148.93333333335</v>
      </c>
      <c r="E412" s="21">
        <v>196859.81666666668</v>
      </c>
      <c r="F412" s="21">
        <v>449814.93333333335</v>
      </c>
      <c r="G412" s="21">
        <v>631323.91666666663</v>
      </c>
      <c r="H412" s="21">
        <v>969499.76666666672</v>
      </c>
    </row>
    <row r="413" spans="1:8" x14ac:dyDescent="0.2">
      <c r="A413" s="72">
        <v>404</v>
      </c>
      <c r="B413" s="20" t="s">
        <v>43</v>
      </c>
      <c r="C413" s="21">
        <v>1600922.4000000001</v>
      </c>
      <c r="D413" s="21">
        <v>954292.75</v>
      </c>
      <c r="E413" s="21">
        <v>196843.21666666667</v>
      </c>
      <c r="F413" s="21">
        <v>449786.43333333335</v>
      </c>
      <c r="G413" s="21">
        <v>631535.33333333337</v>
      </c>
      <c r="H413" s="21">
        <v>969387.06666666665</v>
      </c>
    </row>
    <row r="414" spans="1:8" x14ac:dyDescent="0.2">
      <c r="A414" s="72">
        <v>405</v>
      </c>
      <c r="B414" s="20" t="s">
        <v>43</v>
      </c>
      <c r="C414" s="21">
        <v>1601034.1666666667</v>
      </c>
      <c r="D414" s="21">
        <v>954153.1166666667</v>
      </c>
      <c r="E414" s="21">
        <v>196961.31666666668</v>
      </c>
      <c r="F414" s="21">
        <v>449919.73333333334</v>
      </c>
      <c r="G414" s="21">
        <v>631482.43333333335</v>
      </c>
      <c r="H414" s="21">
        <v>969551.73333333328</v>
      </c>
    </row>
    <row r="415" spans="1:8" x14ac:dyDescent="0.2">
      <c r="A415" s="72">
        <v>406</v>
      </c>
      <c r="B415" s="20" t="s">
        <v>43</v>
      </c>
      <c r="C415" s="21">
        <v>1601050.7666666666</v>
      </c>
      <c r="D415" s="21">
        <v>954207.68333333335</v>
      </c>
      <c r="E415" s="21">
        <v>196866.7</v>
      </c>
      <c r="F415" s="21">
        <v>449976.38333333336</v>
      </c>
      <c r="G415" s="21">
        <v>631411.46666666667</v>
      </c>
      <c r="H415" s="21">
        <v>969639.3</v>
      </c>
    </row>
    <row r="416" spans="1:8" x14ac:dyDescent="0.2">
      <c r="A416" s="72">
        <v>407</v>
      </c>
      <c r="B416" s="20" t="s">
        <v>43</v>
      </c>
      <c r="C416" s="21">
        <v>1601063.3166666667</v>
      </c>
      <c r="D416" s="21">
        <v>954253.05</v>
      </c>
      <c r="E416" s="21">
        <v>196906.7</v>
      </c>
      <c r="F416" s="21">
        <v>449903.56666666665</v>
      </c>
      <c r="G416" s="21">
        <v>631503.41666666663</v>
      </c>
      <c r="H416" s="21">
        <v>969559.9</v>
      </c>
    </row>
    <row r="417" spans="1:8" x14ac:dyDescent="0.2">
      <c r="A417" s="72">
        <v>408</v>
      </c>
      <c r="B417" s="20" t="s">
        <v>43</v>
      </c>
      <c r="C417" s="21">
        <v>1600897.7</v>
      </c>
      <c r="D417" s="21">
        <v>954106.46666666667</v>
      </c>
      <c r="E417" s="21">
        <v>197004.21666666667</v>
      </c>
      <c r="F417" s="21">
        <v>449787.01666666666</v>
      </c>
      <c r="G417" s="21">
        <v>631487.4</v>
      </c>
      <c r="H417" s="21">
        <v>969410.3</v>
      </c>
    </row>
    <row r="418" spans="1:8" x14ac:dyDescent="0.2">
      <c r="A418" s="72">
        <v>409</v>
      </c>
      <c r="B418" s="20" t="s">
        <v>43</v>
      </c>
      <c r="C418" s="21">
        <v>1600816.5</v>
      </c>
      <c r="D418" s="21">
        <v>954075.8833333333</v>
      </c>
      <c r="E418" s="21">
        <v>196897.38333333333</v>
      </c>
      <c r="F418" s="21">
        <v>449843.23333333334</v>
      </c>
      <c r="G418" s="21">
        <v>631391.26666666672</v>
      </c>
      <c r="H418" s="21">
        <v>969425.23333333328</v>
      </c>
    </row>
    <row r="419" spans="1:8" x14ac:dyDescent="0.2">
      <c r="A419" s="72">
        <v>410</v>
      </c>
      <c r="B419" s="20" t="s">
        <v>43</v>
      </c>
      <c r="C419" s="21">
        <v>1601311.0166666666</v>
      </c>
      <c r="D419" s="21">
        <v>954382.81666666665</v>
      </c>
      <c r="E419" s="21">
        <v>196929.46666666667</v>
      </c>
      <c r="F419" s="21">
        <v>449998.73333333334</v>
      </c>
      <c r="G419" s="21">
        <v>631517.4</v>
      </c>
      <c r="H419" s="21">
        <v>969793.6166666667</v>
      </c>
    </row>
    <row r="420" spans="1:8" x14ac:dyDescent="0.2">
      <c r="A420" s="72">
        <v>411</v>
      </c>
      <c r="B420" s="20" t="s">
        <v>43</v>
      </c>
      <c r="C420" s="21">
        <v>1601185.0333333332</v>
      </c>
      <c r="D420" s="21">
        <v>954311.4</v>
      </c>
      <c r="E420" s="21">
        <v>196949.85</v>
      </c>
      <c r="F420" s="21">
        <v>449923.78333333333</v>
      </c>
      <c r="G420" s="21">
        <v>631587.1</v>
      </c>
      <c r="H420" s="21">
        <v>969597.93333333335</v>
      </c>
    </row>
    <row r="421" spans="1:8" x14ac:dyDescent="0.2">
      <c r="A421" s="72">
        <v>412</v>
      </c>
      <c r="B421" s="20" t="s">
        <v>43</v>
      </c>
      <c r="C421" s="21">
        <v>1600777.5166666666</v>
      </c>
      <c r="D421" s="21">
        <v>953902.3666666667</v>
      </c>
      <c r="E421" s="21">
        <v>196973.61666666667</v>
      </c>
      <c r="F421" s="21">
        <v>449901.53333333333</v>
      </c>
      <c r="G421" s="21">
        <v>631280.58333333337</v>
      </c>
      <c r="H421" s="21">
        <v>969496.93333333335</v>
      </c>
    </row>
    <row r="422" spans="1:8" x14ac:dyDescent="0.2">
      <c r="A422" s="72">
        <v>413</v>
      </c>
      <c r="B422" s="20" t="s">
        <v>43</v>
      </c>
      <c r="C422" s="21">
        <v>1601075.15</v>
      </c>
      <c r="D422" s="21">
        <v>954372.58333333337</v>
      </c>
      <c r="E422" s="21">
        <v>196855.46666666667</v>
      </c>
      <c r="F422" s="21">
        <v>449847.1</v>
      </c>
      <c r="G422" s="21">
        <v>631655.1166666667</v>
      </c>
      <c r="H422" s="21">
        <v>969420.03333333333</v>
      </c>
    </row>
    <row r="423" spans="1:8" x14ac:dyDescent="0.2">
      <c r="A423" s="72">
        <v>414</v>
      </c>
      <c r="B423" s="20" t="s">
        <v>43</v>
      </c>
      <c r="C423" s="21">
        <v>1600894.4333333333</v>
      </c>
      <c r="D423" s="21">
        <v>954079.25</v>
      </c>
      <c r="E423" s="21">
        <v>196890.7</v>
      </c>
      <c r="F423" s="21">
        <v>449924.48333333334</v>
      </c>
      <c r="G423" s="21">
        <v>631312.30000000005</v>
      </c>
      <c r="H423" s="21">
        <v>969582.1333333333</v>
      </c>
    </row>
    <row r="424" spans="1:8" x14ac:dyDescent="0.2">
      <c r="A424" s="72">
        <v>415</v>
      </c>
      <c r="B424" s="20" t="s">
        <v>43</v>
      </c>
      <c r="C424" s="21">
        <v>1600827.7833333332</v>
      </c>
      <c r="D424" s="21">
        <v>954130.1166666667</v>
      </c>
      <c r="E424" s="21">
        <v>196849.83333333334</v>
      </c>
      <c r="F424" s="21">
        <v>449847.83333333331</v>
      </c>
      <c r="G424" s="21">
        <v>631489.18333333335</v>
      </c>
      <c r="H424" s="21">
        <v>969338.6</v>
      </c>
    </row>
    <row r="425" spans="1:8" x14ac:dyDescent="0.2">
      <c r="A425" s="72">
        <v>416</v>
      </c>
      <c r="B425" s="20" t="s">
        <v>43</v>
      </c>
      <c r="C425" s="21">
        <v>1600899.9833333334</v>
      </c>
      <c r="D425" s="21">
        <v>954198.7</v>
      </c>
      <c r="E425" s="21">
        <v>196864.3</v>
      </c>
      <c r="F425" s="21">
        <v>449836.98333333334</v>
      </c>
      <c r="G425" s="21">
        <v>631396.1166666667</v>
      </c>
      <c r="H425" s="21">
        <v>969503.8666666667</v>
      </c>
    </row>
    <row r="426" spans="1:8" x14ac:dyDescent="0.2">
      <c r="A426" s="72">
        <v>417</v>
      </c>
      <c r="B426" s="20" t="s">
        <v>43</v>
      </c>
      <c r="C426" s="21">
        <v>1601267.0833333335</v>
      </c>
      <c r="D426" s="21">
        <v>954289.51666666672</v>
      </c>
      <c r="E426" s="21">
        <v>196984.6</v>
      </c>
      <c r="F426" s="21">
        <v>449992.96666666667</v>
      </c>
      <c r="G426" s="21">
        <v>631502.56666666665</v>
      </c>
      <c r="H426" s="21">
        <v>969764.51666666672</v>
      </c>
    </row>
    <row r="427" spans="1:8" x14ac:dyDescent="0.2">
      <c r="A427" s="72">
        <v>418</v>
      </c>
      <c r="B427" s="20" t="s">
        <v>43</v>
      </c>
      <c r="C427" s="21">
        <v>1601208.9166666667</v>
      </c>
      <c r="D427" s="21">
        <v>954281.91666666663</v>
      </c>
      <c r="E427" s="21">
        <v>196958.83333333334</v>
      </c>
      <c r="F427" s="21">
        <v>449968.16666666669</v>
      </c>
      <c r="G427" s="21">
        <v>631452.83333333337</v>
      </c>
      <c r="H427" s="21">
        <v>969756.08333333337</v>
      </c>
    </row>
    <row r="428" spans="1:8" x14ac:dyDescent="0.2">
      <c r="A428" s="72">
        <v>419</v>
      </c>
      <c r="B428" s="20" t="s">
        <v>43</v>
      </c>
      <c r="C428" s="21">
        <v>1601120.6833333333</v>
      </c>
      <c r="D428" s="21">
        <v>954088</v>
      </c>
      <c r="E428" s="21">
        <v>197008.6</v>
      </c>
      <c r="F428" s="21">
        <v>450024.08333333331</v>
      </c>
      <c r="G428" s="21">
        <v>631467.26666666672</v>
      </c>
      <c r="H428" s="21">
        <v>969653.41666666663</v>
      </c>
    </row>
    <row r="429" spans="1:8" x14ac:dyDescent="0.2">
      <c r="A429" s="72">
        <v>420</v>
      </c>
      <c r="B429" s="20" t="s">
        <v>43</v>
      </c>
      <c r="C429" s="21">
        <v>1601274.0000000002</v>
      </c>
      <c r="D429" s="21">
        <v>954299.3</v>
      </c>
      <c r="E429" s="21">
        <v>196946.28333333333</v>
      </c>
      <c r="F429" s="21">
        <v>450028.41666666669</v>
      </c>
      <c r="G429" s="21">
        <v>631608.55000000005</v>
      </c>
      <c r="H429" s="21">
        <v>969665.45</v>
      </c>
    </row>
    <row r="430" spans="1:8" x14ac:dyDescent="0.2">
      <c r="A430" s="72">
        <v>421</v>
      </c>
      <c r="B430" s="20" t="s">
        <v>43</v>
      </c>
      <c r="C430" s="21">
        <v>1601039.95</v>
      </c>
      <c r="D430" s="21">
        <v>954271.21666666667</v>
      </c>
      <c r="E430" s="21">
        <v>196826.16666666666</v>
      </c>
      <c r="F430" s="21">
        <v>449942.56666666665</v>
      </c>
      <c r="G430" s="21">
        <v>631509.8666666667</v>
      </c>
      <c r="H430" s="21">
        <v>969530.08333333337</v>
      </c>
    </row>
    <row r="431" spans="1:8" x14ac:dyDescent="0.2">
      <c r="A431" s="72">
        <v>422</v>
      </c>
      <c r="B431" s="20" t="s">
        <v>43</v>
      </c>
      <c r="C431" s="21">
        <v>1601176.1166666667</v>
      </c>
      <c r="D431" s="21">
        <v>954290.53333333333</v>
      </c>
      <c r="E431" s="21">
        <v>196917.16666666666</v>
      </c>
      <c r="F431" s="21">
        <v>449968.41666666669</v>
      </c>
      <c r="G431" s="21">
        <v>631411.30000000005</v>
      </c>
      <c r="H431" s="21">
        <v>969764.81666666665</v>
      </c>
    </row>
    <row r="432" spans="1:8" x14ac:dyDescent="0.2">
      <c r="A432" s="72">
        <v>423</v>
      </c>
      <c r="B432" s="20" t="s">
        <v>43</v>
      </c>
      <c r="C432" s="21">
        <v>1601195.0999999999</v>
      </c>
      <c r="D432" s="21">
        <v>954295.91666666663</v>
      </c>
      <c r="E432" s="21">
        <v>196889</v>
      </c>
      <c r="F432" s="21">
        <v>450010.18333333335</v>
      </c>
      <c r="G432" s="21">
        <v>631517.25</v>
      </c>
      <c r="H432" s="21">
        <v>969677.85</v>
      </c>
    </row>
    <row r="433" spans="1:8" x14ac:dyDescent="0.2">
      <c r="A433" s="72">
        <v>424</v>
      </c>
      <c r="B433" s="20" t="s">
        <v>43</v>
      </c>
      <c r="C433" s="21">
        <v>1600983.8666666667</v>
      </c>
      <c r="D433" s="21">
        <v>954194.75</v>
      </c>
      <c r="E433" s="21">
        <v>196865.1</v>
      </c>
      <c r="F433" s="21">
        <v>449924.01666666666</v>
      </c>
      <c r="G433" s="21">
        <v>631349.68333333335</v>
      </c>
      <c r="H433" s="21">
        <v>969634.18333333335</v>
      </c>
    </row>
    <row r="434" spans="1:8" x14ac:dyDescent="0.2">
      <c r="A434" s="72">
        <v>425</v>
      </c>
      <c r="B434" s="20" t="s">
        <v>43</v>
      </c>
      <c r="C434" s="21">
        <v>1601050.0666666669</v>
      </c>
      <c r="D434" s="21">
        <v>954115.3666666667</v>
      </c>
      <c r="E434" s="21">
        <v>196995.35</v>
      </c>
      <c r="F434" s="21">
        <v>449939.35</v>
      </c>
      <c r="G434" s="21">
        <v>631402.43333333335</v>
      </c>
      <c r="H434" s="21">
        <v>969647.6333333333</v>
      </c>
    </row>
    <row r="435" spans="1:8" x14ac:dyDescent="0.2">
      <c r="A435" s="72">
        <v>426</v>
      </c>
      <c r="B435" s="20" t="s">
        <v>43</v>
      </c>
      <c r="C435" s="21">
        <v>1601129.9166666667</v>
      </c>
      <c r="D435" s="21">
        <v>954272.08333333337</v>
      </c>
      <c r="E435" s="21">
        <v>196905.26666666666</v>
      </c>
      <c r="F435" s="21">
        <v>449952.56666666665</v>
      </c>
      <c r="G435" s="21">
        <v>631378.71666666667</v>
      </c>
      <c r="H435" s="21">
        <v>969751.2</v>
      </c>
    </row>
    <row r="436" spans="1:8" x14ac:dyDescent="0.2">
      <c r="A436" s="72">
        <v>427</v>
      </c>
      <c r="B436" s="20" t="s">
        <v>43</v>
      </c>
      <c r="C436" s="21">
        <v>1601124.6166666667</v>
      </c>
      <c r="D436" s="21">
        <v>954255.6166666667</v>
      </c>
      <c r="E436" s="21">
        <v>196854.85</v>
      </c>
      <c r="F436" s="21">
        <v>450014.15</v>
      </c>
      <c r="G436" s="21">
        <v>631473.6</v>
      </c>
      <c r="H436" s="21">
        <v>969651.01666666672</v>
      </c>
    </row>
    <row r="437" spans="1:8" x14ac:dyDescent="0.2">
      <c r="A437" s="72">
        <v>428</v>
      </c>
      <c r="B437" s="20" t="s">
        <v>43</v>
      </c>
      <c r="C437" s="21">
        <v>1601356.95</v>
      </c>
      <c r="D437" s="21">
        <v>954497.98333333328</v>
      </c>
      <c r="E437" s="21">
        <v>196882.16666666666</v>
      </c>
      <c r="F437" s="21">
        <v>449976.8</v>
      </c>
      <c r="G437" s="21">
        <v>631653.48333333328</v>
      </c>
      <c r="H437" s="21">
        <v>969703.46666666667</v>
      </c>
    </row>
    <row r="438" spans="1:8" x14ac:dyDescent="0.2">
      <c r="A438" s="72">
        <v>429</v>
      </c>
      <c r="B438" s="20" t="s">
        <v>43</v>
      </c>
      <c r="C438" s="21">
        <v>1601324.2666666666</v>
      </c>
      <c r="D438" s="21">
        <v>954318.15</v>
      </c>
      <c r="E438" s="21">
        <v>196992.61666666667</v>
      </c>
      <c r="F438" s="21">
        <v>450013.5</v>
      </c>
      <c r="G438" s="21">
        <v>631613.80000000005</v>
      </c>
      <c r="H438" s="21">
        <v>969710.46666666667</v>
      </c>
    </row>
    <row r="439" spans="1:8" x14ac:dyDescent="0.2">
      <c r="A439" s="72">
        <v>430</v>
      </c>
      <c r="B439" s="20" t="s">
        <v>43</v>
      </c>
      <c r="C439" s="21">
        <v>1601123.8666666667</v>
      </c>
      <c r="D439" s="21">
        <v>954299.53333333333</v>
      </c>
      <c r="E439" s="21">
        <v>196970.88333333333</v>
      </c>
      <c r="F439" s="21">
        <v>449853.45</v>
      </c>
      <c r="G439" s="21">
        <v>631514.30000000005</v>
      </c>
      <c r="H439" s="21">
        <v>969609.56666666665</v>
      </c>
    </row>
    <row r="440" spans="1:8" x14ac:dyDescent="0.2">
      <c r="A440" s="72">
        <v>431</v>
      </c>
      <c r="B440" s="20" t="s">
        <v>43</v>
      </c>
      <c r="C440" s="21">
        <v>1600989.5666666667</v>
      </c>
      <c r="D440" s="21">
        <v>954006.43333333335</v>
      </c>
      <c r="E440" s="21">
        <v>196924.36666666667</v>
      </c>
      <c r="F440" s="21">
        <v>450058.76666666666</v>
      </c>
      <c r="G440" s="21">
        <v>631336.94999999995</v>
      </c>
      <c r="H440" s="21">
        <v>969652.6166666667</v>
      </c>
    </row>
    <row r="441" spans="1:8" x14ac:dyDescent="0.2">
      <c r="A441" s="72">
        <v>432</v>
      </c>
      <c r="B441" s="20" t="s">
        <v>43</v>
      </c>
      <c r="C441" s="21">
        <v>1601014.8833333333</v>
      </c>
      <c r="D441" s="21">
        <v>954262.3833333333</v>
      </c>
      <c r="E441" s="21">
        <v>196890.05</v>
      </c>
      <c r="F441" s="21">
        <v>449862.45</v>
      </c>
      <c r="G441" s="21">
        <v>631497.08333333337</v>
      </c>
      <c r="H441" s="21">
        <v>969517.8</v>
      </c>
    </row>
    <row r="442" spans="1:8" x14ac:dyDescent="0.2">
      <c r="A442" s="72">
        <v>433</v>
      </c>
      <c r="B442" s="20" t="s">
        <v>43</v>
      </c>
      <c r="C442" s="21">
        <v>1601141.9333333333</v>
      </c>
      <c r="D442" s="21">
        <v>954255.15</v>
      </c>
      <c r="E442" s="21">
        <v>197064.45</v>
      </c>
      <c r="F442" s="21">
        <v>449822.33333333331</v>
      </c>
      <c r="G442" s="21">
        <v>631535.4</v>
      </c>
      <c r="H442" s="21">
        <v>969606.53333333333</v>
      </c>
    </row>
    <row r="443" spans="1:8" x14ac:dyDescent="0.2">
      <c r="A443" s="72">
        <v>434</v>
      </c>
      <c r="B443" s="20" t="s">
        <v>43</v>
      </c>
      <c r="C443" s="21">
        <v>1601170.6166666667</v>
      </c>
      <c r="D443" s="21">
        <v>954239.1333333333</v>
      </c>
      <c r="E443" s="21">
        <v>196941.55</v>
      </c>
      <c r="F443" s="21">
        <v>449989.93333333335</v>
      </c>
      <c r="G443" s="21">
        <v>631432.44999999995</v>
      </c>
      <c r="H443" s="21">
        <v>969738.16666666663</v>
      </c>
    </row>
    <row r="444" spans="1:8" x14ac:dyDescent="0.2">
      <c r="A444" s="72">
        <v>435</v>
      </c>
      <c r="B444" s="20" t="s">
        <v>43</v>
      </c>
      <c r="C444" s="21">
        <v>1601264.8666666667</v>
      </c>
      <c r="D444" s="21">
        <v>954286.58333333337</v>
      </c>
      <c r="E444" s="21">
        <v>196944.91666666666</v>
      </c>
      <c r="F444" s="21">
        <v>450033.36666666664</v>
      </c>
      <c r="G444" s="21">
        <v>631548.44999999995</v>
      </c>
      <c r="H444" s="21">
        <v>969716.41666666663</v>
      </c>
    </row>
    <row r="445" spans="1:8" x14ac:dyDescent="0.2">
      <c r="A445" s="72">
        <v>436</v>
      </c>
      <c r="B445" s="20" t="s">
        <v>43</v>
      </c>
      <c r="C445" s="21">
        <v>1601066.1166666667</v>
      </c>
      <c r="D445" s="21">
        <v>954303.45</v>
      </c>
      <c r="E445" s="21">
        <v>196898.28333333333</v>
      </c>
      <c r="F445" s="21">
        <v>449864.38333333336</v>
      </c>
      <c r="G445" s="21">
        <v>631384.9</v>
      </c>
      <c r="H445" s="21">
        <v>969681.21666666667</v>
      </c>
    </row>
    <row r="446" spans="1:8" x14ac:dyDescent="0.2">
      <c r="A446" s="72">
        <v>437</v>
      </c>
      <c r="B446" s="20" t="s">
        <v>43</v>
      </c>
      <c r="C446" s="21">
        <v>1601100.0333333332</v>
      </c>
      <c r="D446" s="21">
        <v>954262.4</v>
      </c>
      <c r="E446" s="21">
        <v>196844.78333333333</v>
      </c>
      <c r="F446" s="21">
        <v>449992.85</v>
      </c>
      <c r="G446" s="21">
        <v>631575.6166666667</v>
      </c>
      <c r="H446" s="21">
        <v>969524.41666666663</v>
      </c>
    </row>
    <row r="447" spans="1:8" x14ac:dyDescent="0.2">
      <c r="A447" s="72">
        <v>438</v>
      </c>
      <c r="B447" s="20" t="s">
        <v>43</v>
      </c>
      <c r="C447" s="21">
        <v>1601038.6166666667</v>
      </c>
      <c r="D447" s="21">
        <v>954178.56666666665</v>
      </c>
      <c r="E447" s="21">
        <v>196857.01666666666</v>
      </c>
      <c r="F447" s="21">
        <v>450003.03333333333</v>
      </c>
      <c r="G447" s="21">
        <v>631360.76666666672</v>
      </c>
      <c r="H447" s="21">
        <v>969677.85</v>
      </c>
    </row>
    <row r="448" spans="1:8" x14ac:dyDescent="0.2">
      <c r="A448" s="72">
        <v>439</v>
      </c>
      <c r="B448" s="20" t="s">
        <v>43</v>
      </c>
      <c r="C448" s="21">
        <v>1601161.35</v>
      </c>
      <c r="D448" s="21">
        <v>954391.48333333328</v>
      </c>
      <c r="E448" s="21">
        <v>196917.75</v>
      </c>
      <c r="F448" s="21">
        <v>449852.11666666664</v>
      </c>
      <c r="G448" s="21">
        <v>631553.8666666667</v>
      </c>
      <c r="H448" s="21">
        <v>969607.48333333328</v>
      </c>
    </row>
    <row r="449" spans="1:8" x14ac:dyDescent="0.2">
      <c r="A449" s="72">
        <v>440</v>
      </c>
      <c r="B449" s="20" t="s">
        <v>43</v>
      </c>
      <c r="C449" s="21">
        <v>1600750.7000000002</v>
      </c>
      <c r="D449" s="21">
        <v>954070.18333333335</v>
      </c>
      <c r="E449" s="21">
        <v>196907.3</v>
      </c>
      <c r="F449" s="21">
        <v>449773.21666666667</v>
      </c>
      <c r="G449" s="21">
        <v>631342.6166666667</v>
      </c>
      <c r="H449" s="21">
        <v>969408.08333333337</v>
      </c>
    </row>
    <row r="450" spans="1:8" x14ac:dyDescent="0.2">
      <c r="A450" s="72">
        <v>441</v>
      </c>
      <c r="B450" s="20" t="s">
        <v>43</v>
      </c>
      <c r="C450" s="21">
        <v>1601181.2666666666</v>
      </c>
      <c r="D450" s="21">
        <v>954212.71666666667</v>
      </c>
      <c r="E450" s="21">
        <v>197045.33333333334</v>
      </c>
      <c r="F450" s="21">
        <v>449923.21666666667</v>
      </c>
      <c r="G450" s="21">
        <v>631493.1333333333</v>
      </c>
      <c r="H450" s="21">
        <v>969688.1333333333</v>
      </c>
    </row>
    <row r="451" spans="1:8" x14ac:dyDescent="0.2">
      <c r="A451" s="72">
        <v>442</v>
      </c>
      <c r="B451" s="20" t="s">
        <v>43</v>
      </c>
      <c r="C451" s="21">
        <v>1600996.25</v>
      </c>
      <c r="D451" s="21">
        <v>954137.33333333337</v>
      </c>
      <c r="E451" s="21">
        <v>196938.96666666667</v>
      </c>
      <c r="F451" s="21">
        <v>449919.95</v>
      </c>
      <c r="G451" s="21">
        <v>631386.26666666672</v>
      </c>
      <c r="H451" s="21">
        <v>969609.98333333328</v>
      </c>
    </row>
    <row r="452" spans="1:8" x14ac:dyDescent="0.2">
      <c r="A452" s="72">
        <v>443</v>
      </c>
      <c r="B452" s="20" t="s">
        <v>43</v>
      </c>
      <c r="C452" s="21">
        <v>1601125.35</v>
      </c>
      <c r="D452" s="21">
        <v>954224.73333333328</v>
      </c>
      <c r="E452" s="21">
        <v>196920.31666666668</v>
      </c>
      <c r="F452" s="21">
        <v>449980.3</v>
      </c>
      <c r="G452" s="21">
        <v>631459.76666666672</v>
      </c>
      <c r="H452" s="21">
        <v>969665.58333333337</v>
      </c>
    </row>
    <row r="453" spans="1:8" x14ac:dyDescent="0.2">
      <c r="A453" s="72">
        <v>444</v>
      </c>
      <c r="B453" s="20" t="s">
        <v>43</v>
      </c>
      <c r="C453" s="21">
        <v>1601370.9</v>
      </c>
      <c r="D453" s="21">
        <v>954509.83333333337</v>
      </c>
      <c r="E453" s="21">
        <v>196966.78333333333</v>
      </c>
      <c r="F453" s="21">
        <v>449894.28333333333</v>
      </c>
      <c r="G453" s="21">
        <v>631634.81666666665</v>
      </c>
      <c r="H453" s="21">
        <v>969736.08333333337</v>
      </c>
    </row>
    <row r="454" spans="1:8" x14ac:dyDescent="0.2">
      <c r="A454" s="72">
        <v>445</v>
      </c>
      <c r="B454" s="20" t="s">
        <v>43</v>
      </c>
      <c r="C454" s="21">
        <v>1600763.1833333333</v>
      </c>
      <c r="D454" s="21">
        <v>954182.23333333328</v>
      </c>
      <c r="E454" s="21">
        <v>196839.4</v>
      </c>
      <c r="F454" s="21">
        <v>449741.55</v>
      </c>
      <c r="G454" s="21">
        <v>631314.3666666667</v>
      </c>
      <c r="H454" s="21">
        <v>969448.81666666665</v>
      </c>
    </row>
    <row r="455" spans="1:8" x14ac:dyDescent="0.2">
      <c r="A455" s="72">
        <v>446</v>
      </c>
      <c r="B455" s="20" t="s">
        <v>43</v>
      </c>
      <c r="C455" s="21">
        <v>1601266.0333333332</v>
      </c>
      <c r="D455" s="21">
        <v>954324.98333333328</v>
      </c>
      <c r="E455" s="21">
        <v>196963.4</v>
      </c>
      <c r="F455" s="21">
        <v>449977.65</v>
      </c>
      <c r="G455" s="21">
        <v>631558.75</v>
      </c>
      <c r="H455" s="21">
        <v>969707.28333333333</v>
      </c>
    </row>
    <row r="456" spans="1:8" x14ac:dyDescent="0.2">
      <c r="A456" s="72">
        <v>447</v>
      </c>
      <c r="B456" s="20" t="s">
        <v>43</v>
      </c>
      <c r="C456" s="21">
        <v>1600965.1833333333</v>
      </c>
      <c r="D456" s="21">
        <v>954270.25</v>
      </c>
      <c r="E456" s="21">
        <v>196868.48333333334</v>
      </c>
      <c r="F456" s="21">
        <v>449826.45</v>
      </c>
      <c r="G456" s="21">
        <v>631349.76666666672</v>
      </c>
      <c r="H456" s="21">
        <v>969615.41666666663</v>
      </c>
    </row>
    <row r="457" spans="1:8" x14ac:dyDescent="0.2">
      <c r="A457" s="72">
        <v>448</v>
      </c>
      <c r="B457" s="20" t="s">
        <v>43</v>
      </c>
      <c r="C457" s="21">
        <v>1600980.1166666667</v>
      </c>
      <c r="D457" s="21">
        <v>954260.26666666672</v>
      </c>
      <c r="E457" s="21">
        <v>196922.6</v>
      </c>
      <c r="F457" s="21">
        <v>449797.25</v>
      </c>
      <c r="G457" s="21">
        <v>631470.3666666667</v>
      </c>
      <c r="H457" s="21">
        <v>969509.75</v>
      </c>
    </row>
    <row r="458" spans="1:8" x14ac:dyDescent="0.2">
      <c r="A458" s="72">
        <v>449</v>
      </c>
      <c r="B458" s="20" t="s">
        <v>43</v>
      </c>
      <c r="C458" s="21">
        <v>1601163.45</v>
      </c>
      <c r="D458" s="21">
        <v>954314.4</v>
      </c>
      <c r="E458" s="21">
        <v>196916.43333333332</v>
      </c>
      <c r="F458" s="21">
        <v>449932.61666666664</v>
      </c>
      <c r="G458" s="21">
        <v>631600</v>
      </c>
      <c r="H458" s="21">
        <v>969563.45</v>
      </c>
    </row>
    <row r="459" spans="1:8" x14ac:dyDescent="0.2">
      <c r="A459" s="72">
        <v>450</v>
      </c>
      <c r="B459" s="20" t="s">
        <v>43</v>
      </c>
      <c r="C459" s="21">
        <v>1601241.2666666666</v>
      </c>
      <c r="D459" s="21">
        <v>954268.3833333333</v>
      </c>
      <c r="E459" s="21">
        <v>196989.63333333333</v>
      </c>
      <c r="F459" s="21">
        <v>449983.25</v>
      </c>
      <c r="G459" s="21">
        <v>631472.1333333333</v>
      </c>
      <c r="H459" s="21">
        <v>969769.1333333333</v>
      </c>
    </row>
    <row r="460" spans="1:8" x14ac:dyDescent="0.2">
      <c r="A460" s="72">
        <v>451</v>
      </c>
      <c r="B460" s="20" t="s">
        <v>43</v>
      </c>
      <c r="C460" s="21">
        <v>1601238.0666666667</v>
      </c>
      <c r="D460" s="21">
        <v>954256.1</v>
      </c>
      <c r="E460" s="21">
        <v>196866.7</v>
      </c>
      <c r="F460" s="21">
        <v>450115.26666666666</v>
      </c>
      <c r="G460" s="21">
        <v>631412.15</v>
      </c>
      <c r="H460" s="21">
        <v>969825.91666666663</v>
      </c>
    </row>
    <row r="461" spans="1:8" x14ac:dyDescent="0.2">
      <c r="A461" s="72">
        <v>452</v>
      </c>
      <c r="B461" s="20" t="s">
        <v>43</v>
      </c>
      <c r="C461" s="21">
        <v>1601059.75</v>
      </c>
      <c r="D461" s="21">
        <v>954166.05</v>
      </c>
      <c r="E461" s="21">
        <v>196971.85</v>
      </c>
      <c r="F461" s="21">
        <v>449921.85</v>
      </c>
      <c r="G461" s="21">
        <v>631426.01666666672</v>
      </c>
      <c r="H461" s="21">
        <v>969633.73333333328</v>
      </c>
    </row>
    <row r="462" spans="1:8" x14ac:dyDescent="0.2">
      <c r="A462" s="72">
        <v>453</v>
      </c>
      <c r="B462" s="20" t="s">
        <v>43</v>
      </c>
      <c r="C462" s="21">
        <v>1601020.7333333332</v>
      </c>
      <c r="D462" s="21">
        <v>954144.6166666667</v>
      </c>
      <c r="E462" s="21">
        <v>196944.28333333333</v>
      </c>
      <c r="F462" s="21">
        <v>449931.83333333331</v>
      </c>
      <c r="G462" s="21">
        <v>631391</v>
      </c>
      <c r="H462" s="21">
        <v>969629.73333333328</v>
      </c>
    </row>
    <row r="463" spans="1:8" x14ac:dyDescent="0.2">
      <c r="A463" s="72">
        <v>454</v>
      </c>
      <c r="B463" s="20" t="s">
        <v>43</v>
      </c>
      <c r="C463" s="21">
        <v>1600932.2166666666</v>
      </c>
      <c r="D463" s="21">
        <v>954273.3833333333</v>
      </c>
      <c r="E463" s="21">
        <v>196808.9</v>
      </c>
      <c r="F463" s="21">
        <v>449849.93333333335</v>
      </c>
      <c r="G463" s="21">
        <v>631343.93333333335</v>
      </c>
      <c r="H463" s="21">
        <v>969588.28333333333</v>
      </c>
    </row>
    <row r="464" spans="1:8" x14ac:dyDescent="0.2">
      <c r="A464" s="72">
        <v>455</v>
      </c>
      <c r="B464" s="20" t="s">
        <v>43</v>
      </c>
      <c r="C464" s="21">
        <v>1601036.5166666666</v>
      </c>
      <c r="D464" s="21">
        <v>954194.91666666663</v>
      </c>
      <c r="E464" s="21">
        <v>196890.78333333333</v>
      </c>
      <c r="F464" s="21">
        <v>449950.81666666665</v>
      </c>
      <c r="G464" s="21">
        <v>631398.6333333333</v>
      </c>
      <c r="H464" s="21">
        <v>969637.8833333333</v>
      </c>
    </row>
    <row r="465" spans="1:8" x14ac:dyDescent="0.2">
      <c r="A465" s="72">
        <v>456</v>
      </c>
      <c r="B465" s="20" t="s">
        <v>43</v>
      </c>
      <c r="C465" s="21">
        <v>1601168.9333333336</v>
      </c>
      <c r="D465" s="21">
        <v>954184.3666666667</v>
      </c>
      <c r="E465" s="21">
        <v>196884.85</v>
      </c>
      <c r="F465" s="21">
        <v>450099.71666666667</v>
      </c>
      <c r="G465" s="21">
        <v>631511.58333333337</v>
      </c>
      <c r="H465" s="21">
        <v>969657.35</v>
      </c>
    </row>
    <row r="466" spans="1:8" x14ac:dyDescent="0.2">
      <c r="A466" s="72">
        <v>457</v>
      </c>
      <c r="B466" s="20" t="s">
        <v>43</v>
      </c>
      <c r="C466" s="21">
        <v>1600896.7666666666</v>
      </c>
      <c r="D466" s="21">
        <v>954099.4</v>
      </c>
      <c r="E466" s="21">
        <v>196960.78333333333</v>
      </c>
      <c r="F466" s="21">
        <v>449836.58333333331</v>
      </c>
      <c r="G466" s="21">
        <v>631459.51666666672</v>
      </c>
      <c r="H466" s="21">
        <v>969437.25</v>
      </c>
    </row>
    <row r="467" spans="1:8" x14ac:dyDescent="0.2">
      <c r="A467" s="72">
        <v>458</v>
      </c>
      <c r="B467" s="20" t="s">
        <v>43</v>
      </c>
      <c r="C467" s="21">
        <v>1601034.15</v>
      </c>
      <c r="D467" s="21">
        <v>954184.8666666667</v>
      </c>
      <c r="E467" s="21">
        <v>196913.33333333334</v>
      </c>
      <c r="F467" s="21">
        <v>449935.95</v>
      </c>
      <c r="G467" s="21">
        <v>631430.6333333333</v>
      </c>
      <c r="H467" s="21">
        <v>969603.51666666672</v>
      </c>
    </row>
    <row r="468" spans="1:8" x14ac:dyDescent="0.2">
      <c r="A468" s="72">
        <v>459</v>
      </c>
      <c r="B468" s="20" t="s">
        <v>43</v>
      </c>
      <c r="C468" s="21">
        <v>1600803.8</v>
      </c>
      <c r="D468" s="21">
        <v>954205.9</v>
      </c>
      <c r="E468" s="21">
        <v>196839.88333333333</v>
      </c>
      <c r="F468" s="21">
        <v>449758.01666666666</v>
      </c>
      <c r="G468" s="21">
        <v>631399.28333333333</v>
      </c>
      <c r="H468" s="21">
        <v>969404.51666666672</v>
      </c>
    </row>
    <row r="469" spans="1:8" x14ac:dyDescent="0.2">
      <c r="A469" s="72">
        <v>460</v>
      </c>
      <c r="B469" s="20" t="s">
        <v>43</v>
      </c>
      <c r="C469" s="21">
        <v>1601038.2333333334</v>
      </c>
      <c r="D469" s="21">
        <v>954118.3</v>
      </c>
      <c r="E469" s="21">
        <v>196994.48333333334</v>
      </c>
      <c r="F469" s="21">
        <v>449925.45</v>
      </c>
      <c r="G469" s="21">
        <v>631332.44999999995</v>
      </c>
      <c r="H469" s="21">
        <v>969705.78333333333</v>
      </c>
    </row>
    <row r="470" spans="1:8" x14ac:dyDescent="0.2">
      <c r="A470" s="72">
        <v>461</v>
      </c>
      <c r="B470" s="20" t="s">
        <v>43</v>
      </c>
      <c r="C470" s="21">
        <v>1601240.4333333333</v>
      </c>
      <c r="D470" s="21">
        <v>954477.35</v>
      </c>
      <c r="E470" s="21">
        <v>196941.88333333333</v>
      </c>
      <c r="F470" s="21">
        <v>449821.2</v>
      </c>
      <c r="G470" s="21">
        <v>631600.69999999995</v>
      </c>
      <c r="H470" s="21">
        <v>969639.73333333328</v>
      </c>
    </row>
    <row r="471" spans="1:8" x14ac:dyDescent="0.2">
      <c r="A471" s="72">
        <v>462</v>
      </c>
      <c r="B471" s="20" t="s">
        <v>43</v>
      </c>
      <c r="C471" s="21">
        <v>1600851.65</v>
      </c>
      <c r="D471" s="21">
        <v>954100.9</v>
      </c>
      <c r="E471" s="21">
        <v>196954.71666666667</v>
      </c>
      <c r="F471" s="21">
        <v>449796.03333333333</v>
      </c>
      <c r="G471" s="21">
        <v>631491</v>
      </c>
      <c r="H471" s="21">
        <v>969360.65</v>
      </c>
    </row>
    <row r="472" spans="1:8" x14ac:dyDescent="0.2">
      <c r="A472" s="72">
        <v>463</v>
      </c>
      <c r="B472" s="20" t="s">
        <v>43</v>
      </c>
      <c r="C472" s="21">
        <v>1601143.55</v>
      </c>
      <c r="D472" s="21">
        <v>954179.83333333337</v>
      </c>
      <c r="E472" s="21">
        <v>196891.53333333333</v>
      </c>
      <c r="F472" s="21">
        <v>450072.18333333335</v>
      </c>
      <c r="G472" s="21">
        <v>631300.44999999995</v>
      </c>
      <c r="H472" s="21">
        <v>969843.1</v>
      </c>
    </row>
    <row r="473" spans="1:8" x14ac:dyDescent="0.2">
      <c r="A473" s="72">
        <v>464</v>
      </c>
      <c r="B473" s="20" t="s">
        <v>43</v>
      </c>
      <c r="C473" s="21">
        <v>1601056.2333333334</v>
      </c>
      <c r="D473" s="21">
        <v>954186.1166666667</v>
      </c>
      <c r="E473" s="21">
        <v>197061.46666666667</v>
      </c>
      <c r="F473" s="21">
        <v>449808.65</v>
      </c>
      <c r="G473" s="21">
        <v>631588.76666666672</v>
      </c>
      <c r="H473" s="21">
        <v>969467.46666666667</v>
      </c>
    </row>
    <row r="474" spans="1:8" x14ac:dyDescent="0.2">
      <c r="A474" s="72">
        <v>465</v>
      </c>
      <c r="B474" s="20" t="s">
        <v>43</v>
      </c>
      <c r="C474" s="21">
        <v>1601064.0666666667</v>
      </c>
      <c r="D474" s="21">
        <v>954225.35</v>
      </c>
      <c r="E474" s="21">
        <v>196946.3</v>
      </c>
      <c r="F474" s="21">
        <v>449892.41666666669</v>
      </c>
      <c r="G474" s="21">
        <v>631498.69999999995</v>
      </c>
      <c r="H474" s="21">
        <v>969565.3666666667</v>
      </c>
    </row>
    <row r="475" spans="1:8" x14ac:dyDescent="0.2">
      <c r="A475" s="72">
        <v>466</v>
      </c>
      <c r="B475" s="20" t="s">
        <v>43</v>
      </c>
      <c r="C475" s="21">
        <v>1600913.95</v>
      </c>
      <c r="D475" s="21">
        <v>954072.96666666667</v>
      </c>
      <c r="E475" s="21">
        <v>196968.35</v>
      </c>
      <c r="F475" s="21">
        <v>449872.63333333336</v>
      </c>
      <c r="G475" s="21">
        <v>631324.43333333335</v>
      </c>
      <c r="H475" s="21">
        <v>969589.51666666672</v>
      </c>
    </row>
    <row r="476" spans="1:8" x14ac:dyDescent="0.2">
      <c r="A476" s="72">
        <v>467</v>
      </c>
      <c r="B476" s="20" t="s">
        <v>43</v>
      </c>
      <c r="C476" s="21">
        <v>1601092.8</v>
      </c>
      <c r="D476" s="21">
        <v>954256.96666666667</v>
      </c>
      <c r="E476" s="21">
        <v>196892.26666666666</v>
      </c>
      <c r="F476" s="21">
        <v>449943.56666666665</v>
      </c>
      <c r="G476" s="21">
        <v>631372</v>
      </c>
      <c r="H476" s="21">
        <v>969720.8</v>
      </c>
    </row>
    <row r="477" spans="1:8" x14ac:dyDescent="0.2">
      <c r="A477" s="72">
        <v>468</v>
      </c>
      <c r="B477" s="20" t="s">
        <v>43</v>
      </c>
      <c r="C477" s="21">
        <v>1600913.7666666666</v>
      </c>
      <c r="D477" s="21">
        <v>954172.58333333337</v>
      </c>
      <c r="E477" s="21">
        <v>196928.05</v>
      </c>
      <c r="F477" s="21">
        <v>449813.13333333336</v>
      </c>
      <c r="G477" s="21">
        <v>631431.16666666663</v>
      </c>
      <c r="H477" s="21">
        <v>969482.6</v>
      </c>
    </row>
    <row r="478" spans="1:8" x14ac:dyDescent="0.2">
      <c r="A478" s="72">
        <v>469</v>
      </c>
      <c r="B478" s="20" t="s">
        <v>43</v>
      </c>
      <c r="C478" s="21">
        <v>1601199.2166666668</v>
      </c>
      <c r="D478" s="21">
        <v>954314.71666666667</v>
      </c>
      <c r="E478" s="21">
        <v>196986.58333333334</v>
      </c>
      <c r="F478" s="21">
        <v>449897.91666666669</v>
      </c>
      <c r="G478" s="21">
        <v>631498.46666666667</v>
      </c>
      <c r="H478" s="21">
        <v>969700.75</v>
      </c>
    </row>
    <row r="479" spans="1:8" x14ac:dyDescent="0.2">
      <c r="A479" s="72">
        <v>470</v>
      </c>
      <c r="B479" s="20" t="s">
        <v>43</v>
      </c>
      <c r="C479" s="21">
        <v>1601030.2999999998</v>
      </c>
      <c r="D479" s="21">
        <v>954185.68333333335</v>
      </c>
      <c r="E479" s="21">
        <v>196956.51666666666</v>
      </c>
      <c r="F479" s="21">
        <v>449888.1</v>
      </c>
      <c r="G479" s="21">
        <v>631538.75</v>
      </c>
      <c r="H479" s="21">
        <v>969491.55</v>
      </c>
    </row>
    <row r="480" spans="1:8" x14ac:dyDescent="0.2">
      <c r="A480" s="72">
        <v>471</v>
      </c>
      <c r="B480" s="20" t="s">
        <v>43</v>
      </c>
      <c r="C480" s="21">
        <v>1601275.4</v>
      </c>
      <c r="D480" s="21">
        <v>954241.33333333337</v>
      </c>
      <c r="E480" s="21">
        <v>197016.78333333333</v>
      </c>
      <c r="F480" s="21">
        <v>450017.28333333333</v>
      </c>
      <c r="G480" s="21">
        <v>631536.18333333335</v>
      </c>
      <c r="H480" s="21">
        <v>969739.21666666667</v>
      </c>
    </row>
    <row r="481" spans="1:8" x14ac:dyDescent="0.2">
      <c r="A481" s="72">
        <v>472</v>
      </c>
      <c r="B481" s="20" t="s">
        <v>43</v>
      </c>
      <c r="C481" s="21">
        <v>1601179.6333333333</v>
      </c>
      <c r="D481" s="21">
        <v>954466.78333333333</v>
      </c>
      <c r="E481" s="21">
        <v>196859.78333333333</v>
      </c>
      <c r="F481" s="21">
        <v>449853.06666666665</v>
      </c>
      <c r="G481" s="21">
        <v>631505.56666666665</v>
      </c>
      <c r="H481" s="21">
        <v>969674.06666666665</v>
      </c>
    </row>
    <row r="482" spans="1:8" x14ac:dyDescent="0.2">
      <c r="A482" s="72">
        <v>473</v>
      </c>
      <c r="B482" s="20" t="s">
        <v>43</v>
      </c>
      <c r="C482" s="21">
        <v>1601201.2000000002</v>
      </c>
      <c r="D482" s="21">
        <v>954353.1166666667</v>
      </c>
      <c r="E482" s="21">
        <v>196893.96666666667</v>
      </c>
      <c r="F482" s="21">
        <v>449954.11666666664</v>
      </c>
      <c r="G482" s="21">
        <v>631438.26666666672</v>
      </c>
      <c r="H482" s="21">
        <v>969762.93333333335</v>
      </c>
    </row>
    <row r="483" spans="1:8" x14ac:dyDescent="0.2">
      <c r="A483" s="72">
        <v>474</v>
      </c>
      <c r="B483" s="20" t="s">
        <v>43</v>
      </c>
      <c r="C483" s="21">
        <v>1600924.7833333334</v>
      </c>
      <c r="D483" s="21">
        <v>954214.16666666663</v>
      </c>
      <c r="E483" s="21">
        <v>196902.38333333333</v>
      </c>
      <c r="F483" s="21">
        <v>449808.23333333334</v>
      </c>
      <c r="G483" s="21">
        <v>631517.53333333333</v>
      </c>
      <c r="H483" s="21">
        <v>969407.25</v>
      </c>
    </row>
    <row r="484" spans="1:8" x14ac:dyDescent="0.2">
      <c r="A484" s="72">
        <v>475</v>
      </c>
      <c r="B484" s="20" t="s">
        <v>43</v>
      </c>
      <c r="C484" s="21">
        <v>1601004.1</v>
      </c>
      <c r="D484" s="21">
        <v>954310.6166666667</v>
      </c>
      <c r="E484" s="21">
        <v>196825.51666666666</v>
      </c>
      <c r="F484" s="21">
        <v>449867.96666666667</v>
      </c>
      <c r="G484" s="21">
        <v>631441.51666666672</v>
      </c>
      <c r="H484" s="21">
        <v>969562.58333333337</v>
      </c>
    </row>
    <row r="485" spans="1:8" x14ac:dyDescent="0.2">
      <c r="A485" s="72">
        <v>476</v>
      </c>
      <c r="B485" s="20" t="s">
        <v>43</v>
      </c>
      <c r="C485" s="21">
        <v>1600688.9833333334</v>
      </c>
      <c r="D485" s="21">
        <v>953951.68333333335</v>
      </c>
      <c r="E485" s="21">
        <v>196981.51666666666</v>
      </c>
      <c r="F485" s="21">
        <v>449755.78333333333</v>
      </c>
      <c r="G485" s="21">
        <v>631347.76666666672</v>
      </c>
      <c r="H485" s="21">
        <v>969341.21666666667</v>
      </c>
    </row>
    <row r="486" spans="1:8" x14ac:dyDescent="0.2">
      <c r="A486" s="72">
        <v>477</v>
      </c>
      <c r="B486" s="20" t="s">
        <v>43</v>
      </c>
      <c r="C486" s="21">
        <v>1601236.4166666667</v>
      </c>
      <c r="D486" s="21">
        <v>954357.56666666665</v>
      </c>
      <c r="E486" s="21">
        <v>196937.8</v>
      </c>
      <c r="F486" s="21">
        <v>449941.05</v>
      </c>
      <c r="G486" s="21">
        <v>631591.31666666665</v>
      </c>
      <c r="H486" s="21">
        <v>969645.1</v>
      </c>
    </row>
    <row r="487" spans="1:8" x14ac:dyDescent="0.2">
      <c r="A487" s="72">
        <v>478</v>
      </c>
      <c r="B487" s="20" t="s">
        <v>43</v>
      </c>
      <c r="C487" s="21">
        <v>1601364.3</v>
      </c>
      <c r="D487" s="21">
        <v>954472.98333333328</v>
      </c>
      <c r="E487" s="21">
        <v>196874.76666666666</v>
      </c>
      <c r="F487" s="21">
        <v>450016.55</v>
      </c>
      <c r="G487" s="21">
        <v>631693.1</v>
      </c>
      <c r="H487" s="21">
        <v>969671.2</v>
      </c>
    </row>
    <row r="488" spans="1:8" x14ac:dyDescent="0.2">
      <c r="A488" s="72">
        <v>479</v>
      </c>
      <c r="B488" s="20" t="s">
        <v>43</v>
      </c>
      <c r="C488" s="21">
        <v>1601079.7</v>
      </c>
      <c r="D488" s="21">
        <v>954102.9</v>
      </c>
      <c r="E488" s="21">
        <v>196897.68333333332</v>
      </c>
      <c r="F488" s="21">
        <v>450079.11666666664</v>
      </c>
      <c r="G488" s="21">
        <v>631222.93333333335</v>
      </c>
      <c r="H488" s="21">
        <v>969856.76666666672</v>
      </c>
    </row>
    <row r="489" spans="1:8" x14ac:dyDescent="0.2">
      <c r="A489" s="72">
        <v>480</v>
      </c>
      <c r="B489" s="20" t="s">
        <v>43</v>
      </c>
      <c r="C489" s="21">
        <v>1601427.9</v>
      </c>
      <c r="D489" s="21">
        <v>954505.93333333335</v>
      </c>
      <c r="E489" s="21">
        <v>196986.65</v>
      </c>
      <c r="F489" s="21">
        <v>449935.31666666665</v>
      </c>
      <c r="G489" s="21">
        <v>631674.96666666667</v>
      </c>
      <c r="H489" s="21">
        <v>969752.93333333335</v>
      </c>
    </row>
    <row r="490" spans="1:8" x14ac:dyDescent="0.2">
      <c r="A490" s="72">
        <v>481</v>
      </c>
      <c r="B490" s="20" t="s">
        <v>43</v>
      </c>
      <c r="C490" s="21">
        <v>1601071.6</v>
      </c>
      <c r="D490" s="21">
        <v>954297.6166666667</v>
      </c>
      <c r="E490" s="21">
        <v>196867.16666666666</v>
      </c>
      <c r="F490" s="21">
        <v>449906.81666666665</v>
      </c>
      <c r="G490" s="21">
        <v>631345.06666666665</v>
      </c>
      <c r="H490" s="21">
        <v>969726.53333333333</v>
      </c>
    </row>
    <row r="491" spans="1:8" x14ac:dyDescent="0.2">
      <c r="A491" s="72">
        <v>482</v>
      </c>
      <c r="B491" s="20" t="s">
        <v>43</v>
      </c>
      <c r="C491" s="21">
        <v>1601112.7166666668</v>
      </c>
      <c r="D491" s="21">
        <v>954312.33333333337</v>
      </c>
      <c r="E491" s="21">
        <v>196858.38333333333</v>
      </c>
      <c r="F491" s="21">
        <v>449942</v>
      </c>
      <c r="G491" s="21">
        <v>631479.5</v>
      </c>
      <c r="H491" s="21">
        <v>969633.21666666667</v>
      </c>
    </row>
    <row r="492" spans="1:8" x14ac:dyDescent="0.2">
      <c r="A492" s="72">
        <v>483</v>
      </c>
      <c r="B492" s="20" t="s">
        <v>43</v>
      </c>
      <c r="C492" s="21">
        <v>1601131.3166666667</v>
      </c>
      <c r="D492" s="21">
        <v>954188.3833333333</v>
      </c>
      <c r="E492" s="21">
        <v>197061.43333333332</v>
      </c>
      <c r="F492" s="21">
        <v>449881.5</v>
      </c>
      <c r="G492" s="21">
        <v>631556.23333333328</v>
      </c>
      <c r="H492" s="21">
        <v>969575.08333333337</v>
      </c>
    </row>
    <row r="493" spans="1:8" x14ac:dyDescent="0.2">
      <c r="A493" s="72">
        <v>484</v>
      </c>
      <c r="B493" s="20" t="s">
        <v>43</v>
      </c>
      <c r="C493" s="21">
        <v>1601055.1333333333</v>
      </c>
      <c r="D493" s="21">
        <v>954270.05</v>
      </c>
      <c r="E493" s="21">
        <v>196813.95</v>
      </c>
      <c r="F493" s="21">
        <v>449971.13333333336</v>
      </c>
      <c r="G493" s="21">
        <v>631456.35</v>
      </c>
      <c r="H493" s="21">
        <v>969598.78333333333</v>
      </c>
    </row>
    <row r="494" spans="1:8" x14ac:dyDescent="0.2">
      <c r="A494" s="72">
        <v>485</v>
      </c>
      <c r="B494" s="20" t="s">
        <v>43</v>
      </c>
      <c r="C494" s="21">
        <v>1600993.95</v>
      </c>
      <c r="D494" s="21">
        <v>954076.21666666667</v>
      </c>
      <c r="E494" s="21">
        <v>196958.73333333334</v>
      </c>
      <c r="F494" s="21">
        <v>449959</v>
      </c>
      <c r="G494" s="21">
        <v>631342.19999999995</v>
      </c>
      <c r="H494" s="21">
        <v>969651.75</v>
      </c>
    </row>
    <row r="495" spans="1:8" x14ac:dyDescent="0.2">
      <c r="A495" s="72">
        <v>486</v>
      </c>
      <c r="B495" s="20" t="s">
        <v>43</v>
      </c>
      <c r="C495" s="21">
        <v>1601266.7999999998</v>
      </c>
      <c r="D495" s="21">
        <v>954412.41666666663</v>
      </c>
      <c r="E495" s="21">
        <v>196823.36666666667</v>
      </c>
      <c r="F495" s="21">
        <v>450031.01666666666</v>
      </c>
      <c r="G495" s="21">
        <v>631541.35</v>
      </c>
      <c r="H495" s="21">
        <v>969725.45</v>
      </c>
    </row>
    <row r="496" spans="1:8" x14ac:dyDescent="0.2">
      <c r="A496" s="72">
        <v>487</v>
      </c>
      <c r="B496" s="20" t="s">
        <v>43</v>
      </c>
      <c r="C496" s="21">
        <v>1601453.4833333332</v>
      </c>
      <c r="D496" s="21">
        <v>954440.48333333328</v>
      </c>
      <c r="E496" s="21">
        <v>196991.66666666666</v>
      </c>
      <c r="F496" s="21">
        <v>450021.33333333331</v>
      </c>
      <c r="G496" s="21">
        <v>631606.98333333328</v>
      </c>
      <c r="H496" s="21">
        <v>969846.5</v>
      </c>
    </row>
    <row r="497" spans="1:8" x14ac:dyDescent="0.2">
      <c r="A497" s="72">
        <v>488</v>
      </c>
      <c r="B497" s="20" t="s">
        <v>43</v>
      </c>
      <c r="C497" s="21">
        <v>1601260.4666666668</v>
      </c>
      <c r="D497" s="21">
        <v>954353.75</v>
      </c>
      <c r="E497" s="21">
        <v>196935.35</v>
      </c>
      <c r="F497" s="21">
        <v>449971.36666666664</v>
      </c>
      <c r="G497" s="21">
        <v>631431.21666666667</v>
      </c>
      <c r="H497" s="21">
        <v>969829.25</v>
      </c>
    </row>
    <row r="498" spans="1:8" x14ac:dyDescent="0.2">
      <c r="A498" s="72">
        <v>489</v>
      </c>
      <c r="B498" s="20" t="s">
        <v>43</v>
      </c>
      <c r="C498" s="21">
        <v>1601260.7333333334</v>
      </c>
      <c r="D498" s="21">
        <v>954466.25</v>
      </c>
      <c r="E498" s="21">
        <v>196960.75</v>
      </c>
      <c r="F498" s="21">
        <v>449833.73333333334</v>
      </c>
      <c r="G498" s="21">
        <v>631659.80000000005</v>
      </c>
      <c r="H498" s="21">
        <v>969600.93333333335</v>
      </c>
    </row>
    <row r="499" spans="1:8" x14ac:dyDescent="0.2">
      <c r="A499" s="72">
        <v>490</v>
      </c>
      <c r="B499" s="20" t="s">
        <v>43</v>
      </c>
      <c r="C499" s="21">
        <v>1601101.7333333334</v>
      </c>
      <c r="D499" s="21">
        <v>954308.1333333333</v>
      </c>
      <c r="E499" s="21">
        <v>196982.85</v>
      </c>
      <c r="F499" s="21">
        <v>449810.75</v>
      </c>
      <c r="G499" s="21">
        <v>631595.05000000005</v>
      </c>
      <c r="H499" s="21">
        <v>969506.68333333335</v>
      </c>
    </row>
    <row r="500" spans="1:8" x14ac:dyDescent="0.2">
      <c r="A500" s="72">
        <v>491</v>
      </c>
      <c r="B500" s="20" t="s">
        <v>43</v>
      </c>
      <c r="C500" s="21">
        <v>1601314.4166666667</v>
      </c>
      <c r="D500" s="21">
        <v>954398.6333333333</v>
      </c>
      <c r="E500" s="21">
        <v>196852.91666666666</v>
      </c>
      <c r="F500" s="21">
        <v>450062.86666666664</v>
      </c>
      <c r="G500" s="21">
        <v>631534.55000000005</v>
      </c>
      <c r="H500" s="21">
        <v>969779.8666666667</v>
      </c>
    </row>
    <row r="501" spans="1:8" x14ac:dyDescent="0.2">
      <c r="A501" s="72">
        <v>492</v>
      </c>
      <c r="B501" s="20" t="s">
        <v>43</v>
      </c>
      <c r="C501" s="21">
        <v>1600988.1833333333</v>
      </c>
      <c r="D501" s="21">
        <v>954147.3</v>
      </c>
      <c r="E501" s="21">
        <v>196909.2</v>
      </c>
      <c r="F501" s="21">
        <v>449931.68333333335</v>
      </c>
      <c r="G501" s="21">
        <v>631290</v>
      </c>
      <c r="H501" s="21">
        <v>969698.18333333335</v>
      </c>
    </row>
    <row r="502" spans="1:8" x14ac:dyDescent="0.2">
      <c r="A502" s="72">
        <v>493</v>
      </c>
      <c r="B502" s="20" t="s">
        <v>43</v>
      </c>
      <c r="C502" s="21">
        <v>1600676.5666666669</v>
      </c>
      <c r="D502" s="21">
        <v>954079.18333333335</v>
      </c>
      <c r="E502" s="21">
        <v>196771.73333333334</v>
      </c>
      <c r="F502" s="21">
        <v>449825.65</v>
      </c>
      <c r="G502" s="21">
        <v>631296.3666666667</v>
      </c>
      <c r="H502" s="21">
        <v>969380.2</v>
      </c>
    </row>
    <row r="503" spans="1:8" x14ac:dyDescent="0.2">
      <c r="A503" s="72">
        <v>494</v>
      </c>
      <c r="B503" s="20" t="s">
        <v>43</v>
      </c>
      <c r="C503" s="21">
        <v>1600969.2333333334</v>
      </c>
      <c r="D503" s="21">
        <v>954105.2</v>
      </c>
      <c r="E503" s="21">
        <v>196915.18333333332</v>
      </c>
      <c r="F503" s="21">
        <v>449948.85</v>
      </c>
      <c r="G503" s="21">
        <v>631380.98333333328</v>
      </c>
      <c r="H503" s="21">
        <v>969588.25</v>
      </c>
    </row>
    <row r="504" spans="1:8" x14ac:dyDescent="0.2">
      <c r="A504" s="72">
        <v>495</v>
      </c>
      <c r="B504" s="20" t="s">
        <v>43</v>
      </c>
      <c r="C504" s="21">
        <v>1600836.0833333333</v>
      </c>
      <c r="D504" s="21">
        <v>954210.75</v>
      </c>
      <c r="E504" s="21">
        <v>196889.76666666666</v>
      </c>
      <c r="F504" s="21">
        <v>449735.56666666665</v>
      </c>
      <c r="G504" s="21">
        <v>631392.41666666663</v>
      </c>
      <c r="H504" s="21">
        <v>969443.66666666663</v>
      </c>
    </row>
    <row r="505" spans="1:8" x14ac:dyDescent="0.2">
      <c r="A505" s="72">
        <v>496</v>
      </c>
      <c r="B505" s="20" t="s">
        <v>43</v>
      </c>
      <c r="C505" s="21">
        <v>1601076.3</v>
      </c>
      <c r="D505" s="21">
        <v>954215.83333333337</v>
      </c>
      <c r="E505" s="21">
        <v>196916.65</v>
      </c>
      <c r="F505" s="21">
        <v>449943.81666666665</v>
      </c>
      <c r="G505" s="21">
        <v>631444.83333333337</v>
      </c>
      <c r="H505" s="21">
        <v>969631.46666666667</v>
      </c>
    </row>
    <row r="506" spans="1:8" x14ac:dyDescent="0.2">
      <c r="A506" s="72">
        <v>497</v>
      </c>
      <c r="B506" s="20" t="s">
        <v>43</v>
      </c>
      <c r="C506" s="21">
        <v>1600910.5666666667</v>
      </c>
      <c r="D506" s="21">
        <v>954098.53333333333</v>
      </c>
      <c r="E506" s="21">
        <v>196944.85</v>
      </c>
      <c r="F506" s="21">
        <v>449867.18333333335</v>
      </c>
      <c r="G506" s="21">
        <v>631315.6166666667</v>
      </c>
      <c r="H506" s="21">
        <v>969594.95</v>
      </c>
    </row>
    <row r="507" spans="1:8" x14ac:dyDescent="0.2">
      <c r="A507" s="72">
        <v>498</v>
      </c>
      <c r="B507" s="20" t="s">
        <v>43</v>
      </c>
      <c r="C507" s="21">
        <v>1600955.0833333335</v>
      </c>
      <c r="D507" s="21">
        <v>954288.91666666663</v>
      </c>
      <c r="E507" s="21">
        <v>196946.95</v>
      </c>
      <c r="F507" s="21">
        <v>449719.21666666667</v>
      </c>
      <c r="G507" s="21">
        <v>631570.53333333333</v>
      </c>
      <c r="H507" s="21">
        <v>969384.55</v>
      </c>
    </row>
    <row r="508" spans="1:8" x14ac:dyDescent="0.2">
      <c r="A508" s="72">
        <v>499</v>
      </c>
      <c r="B508" s="20" t="s">
        <v>43</v>
      </c>
      <c r="C508" s="21">
        <v>1601037.4833333334</v>
      </c>
      <c r="D508" s="21">
        <v>954248.46666666667</v>
      </c>
      <c r="E508" s="21">
        <v>196952.35</v>
      </c>
      <c r="F508" s="21">
        <v>449836.66666666669</v>
      </c>
      <c r="G508" s="21">
        <v>631518.96666666667</v>
      </c>
      <c r="H508" s="21">
        <v>969518.51666666672</v>
      </c>
    </row>
    <row r="509" spans="1:8" x14ac:dyDescent="0.2">
      <c r="A509" s="72">
        <v>500</v>
      </c>
      <c r="B509" s="20" t="s">
        <v>43</v>
      </c>
      <c r="C509" s="21">
        <v>1601475.7999999998</v>
      </c>
      <c r="D509" s="21">
        <v>954356.78333333333</v>
      </c>
      <c r="E509" s="21">
        <v>196963.55</v>
      </c>
      <c r="F509" s="21">
        <v>450155.46666666667</v>
      </c>
      <c r="G509" s="21">
        <v>631564.76666666672</v>
      </c>
      <c r="H509" s="21">
        <v>969911.03333333333</v>
      </c>
    </row>
    <row r="510" spans="1:8" x14ac:dyDescent="0.2">
      <c r="A510" s="72">
        <v>501</v>
      </c>
      <c r="B510" s="20" t="s">
        <v>43</v>
      </c>
      <c r="C510" s="21">
        <v>1600725.9833333334</v>
      </c>
      <c r="D510" s="21">
        <v>954016.4</v>
      </c>
      <c r="E510" s="21">
        <v>196896.23333333334</v>
      </c>
      <c r="F510" s="21">
        <v>449813.35</v>
      </c>
      <c r="G510" s="21">
        <v>631259.28333333333</v>
      </c>
      <c r="H510" s="21">
        <v>969466.7</v>
      </c>
    </row>
    <row r="511" spans="1:8" x14ac:dyDescent="0.2">
      <c r="A511" s="72">
        <v>502</v>
      </c>
      <c r="B511" s="20" t="s">
        <v>43</v>
      </c>
      <c r="C511" s="21">
        <v>1601030.5499999998</v>
      </c>
      <c r="D511" s="21">
        <v>954308.48333333328</v>
      </c>
      <c r="E511" s="21">
        <v>196880.43333333332</v>
      </c>
      <c r="F511" s="21">
        <v>449841.63333333336</v>
      </c>
      <c r="G511" s="21">
        <v>631551.18333333335</v>
      </c>
      <c r="H511" s="21">
        <v>969479.3666666667</v>
      </c>
    </row>
    <row r="512" spans="1:8" x14ac:dyDescent="0.2">
      <c r="A512" s="72">
        <v>503</v>
      </c>
      <c r="B512" s="20" t="s">
        <v>43</v>
      </c>
      <c r="C512" s="21">
        <v>1600977.9</v>
      </c>
      <c r="D512" s="21">
        <v>954288.6333333333</v>
      </c>
      <c r="E512" s="21">
        <v>196808.36666666667</v>
      </c>
      <c r="F512" s="21">
        <v>449880.9</v>
      </c>
      <c r="G512" s="21">
        <v>631479.69999999995</v>
      </c>
      <c r="H512" s="21">
        <v>969498.2</v>
      </c>
    </row>
    <row r="513" spans="1:8" x14ac:dyDescent="0.2">
      <c r="A513" s="72">
        <v>504</v>
      </c>
      <c r="B513" s="20" t="s">
        <v>43</v>
      </c>
      <c r="C513" s="21">
        <v>1600710.2000000002</v>
      </c>
      <c r="D513" s="21">
        <v>954031.1166666667</v>
      </c>
      <c r="E513" s="21">
        <v>196863.36666666667</v>
      </c>
      <c r="F513" s="21">
        <v>449815.71666666667</v>
      </c>
      <c r="G513" s="21">
        <v>631541.8833333333</v>
      </c>
      <c r="H513" s="21">
        <v>969168.31666666665</v>
      </c>
    </row>
    <row r="514" spans="1:8" x14ac:dyDescent="0.2">
      <c r="A514" s="72">
        <v>505</v>
      </c>
      <c r="B514" s="20" t="s">
        <v>43</v>
      </c>
      <c r="C514" s="21">
        <v>1601241.1</v>
      </c>
      <c r="D514" s="21">
        <v>954248.71666666667</v>
      </c>
      <c r="E514" s="21">
        <v>196954.15</v>
      </c>
      <c r="F514" s="21">
        <v>450038.23333333334</v>
      </c>
      <c r="G514" s="21">
        <v>631540.33333333337</v>
      </c>
      <c r="H514" s="21">
        <v>969700.76666666672</v>
      </c>
    </row>
    <row r="515" spans="1:8" x14ac:dyDescent="0.2">
      <c r="A515" s="72">
        <v>506</v>
      </c>
      <c r="B515" s="20" t="s">
        <v>43</v>
      </c>
      <c r="C515" s="21">
        <v>1601038.2</v>
      </c>
      <c r="D515" s="21">
        <v>954271.6166666667</v>
      </c>
      <c r="E515" s="21">
        <v>196922.88333333333</v>
      </c>
      <c r="F515" s="21">
        <v>449843.7</v>
      </c>
      <c r="G515" s="21">
        <v>631515.6</v>
      </c>
      <c r="H515" s="21">
        <v>969522.6</v>
      </c>
    </row>
    <row r="516" spans="1:8" x14ac:dyDescent="0.2">
      <c r="A516" s="72">
        <v>507</v>
      </c>
      <c r="B516" s="20" t="s">
        <v>43</v>
      </c>
      <c r="C516" s="21">
        <v>1600872.1166666667</v>
      </c>
      <c r="D516" s="21">
        <v>954327.98333333328</v>
      </c>
      <c r="E516" s="21">
        <v>196915.66666666666</v>
      </c>
      <c r="F516" s="21">
        <v>449628.46666666667</v>
      </c>
      <c r="G516" s="21">
        <v>631425.4</v>
      </c>
      <c r="H516" s="21">
        <v>969446.71666666667</v>
      </c>
    </row>
    <row r="517" spans="1:8" x14ac:dyDescent="0.2">
      <c r="A517" s="72">
        <v>508</v>
      </c>
      <c r="B517" s="20" t="s">
        <v>43</v>
      </c>
      <c r="C517" s="21">
        <v>1601139.2666666666</v>
      </c>
      <c r="D517" s="21">
        <v>954345.45</v>
      </c>
      <c r="E517" s="21">
        <v>196880.96666666667</v>
      </c>
      <c r="F517" s="21">
        <v>449912.85</v>
      </c>
      <c r="G517" s="21">
        <v>631382.93333333335</v>
      </c>
      <c r="H517" s="21">
        <v>969756.33333333337</v>
      </c>
    </row>
    <row r="518" spans="1:8" x14ac:dyDescent="0.2">
      <c r="A518" s="72">
        <v>509</v>
      </c>
      <c r="B518" s="20" t="s">
        <v>43</v>
      </c>
      <c r="C518" s="21">
        <v>1601064.6166666667</v>
      </c>
      <c r="D518" s="21">
        <v>954133.76666666672</v>
      </c>
      <c r="E518" s="21">
        <v>196961</v>
      </c>
      <c r="F518" s="21">
        <v>449969.85</v>
      </c>
      <c r="G518" s="21">
        <v>631499.91666666663</v>
      </c>
      <c r="H518" s="21">
        <v>969564.7</v>
      </c>
    </row>
    <row r="519" spans="1:8" x14ac:dyDescent="0.2">
      <c r="A519" s="72">
        <v>510</v>
      </c>
      <c r="B519" s="20" t="s">
        <v>43</v>
      </c>
      <c r="C519" s="21">
        <v>1600938.0666666669</v>
      </c>
      <c r="D519" s="21">
        <v>954098.76666666672</v>
      </c>
      <c r="E519" s="21">
        <v>196901.01666666666</v>
      </c>
      <c r="F519" s="21">
        <v>449938.28333333333</v>
      </c>
      <c r="G519" s="21">
        <v>631387.69999999995</v>
      </c>
      <c r="H519" s="21">
        <v>969550.3666666667</v>
      </c>
    </row>
    <row r="520" spans="1:8" x14ac:dyDescent="0.2">
      <c r="A520" s="72">
        <v>511</v>
      </c>
      <c r="B520" s="20" t="s">
        <v>43</v>
      </c>
      <c r="C520" s="21">
        <v>1600853.6</v>
      </c>
      <c r="D520" s="21">
        <v>954197.8666666667</v>
      </c>
      <c r="E520" s="21">
        <v>196780.6</v>
      </c>
      <c r="F520" s="21">
        <v>449875.13333333336</v>
      </c>
      <c r="G520" s="21">
        <v>631408</v>
      </c>
      <c r="H520" s="21">
        <v>969445.6</v>
      </c>
    </row>
    <row r="521" spans="1:8" x14ac:dyDescent="0.2">
      <c r="A521" s="72">
        <v>512</v>
      </c>
      <c r="B521" s="20" t="s">
        <v>43</v>
      </c>
      <c r="C521" s="21">
        <v>1601096.4333333333</v>
      </c>
      <c r="D521" s="21">
        <v>954285.16666666663</v>
      </c>
      <c r="E521" s="21">
        <v>196869.56666666668</v>
      </c>
      <c r="F521" s="21">
        <v>449941.7</v>
      </c>
      <c r="G521" s="21">
        <v>631413.80000000005</v>
      </c>
      <c r="H521" s="21">
        <v>969682.6333333333</v>
      </c>
    </row>
    <row r="522" spans="1:8" x14ac:dyDescent="0.2">
      <c r="A522" s="72">
        <v>513</v>
      </c>
      <c r="B522" s="20" t="s">
        <v>43</v>
      </c>
      <c r="C522" s="21">
        <v>1601221.5833333333</v>
      </c>
      <c r="D522" s="21">
        <v>954345.35</v>
      </c>
      <c r="E522" s="21">
        <v>196990.46666666667</v>
      </c>
      <c r="F522" s="21">
        <v>449885.76666666666</v>
      </c>
      <c r="G522" s="21">
        <v>631585.66666666663</v>
      </c>
      <c r="H522" s="21">
        <v>969635.91666666663</v>
      </c>
    </row>
    <row r="523" spans="1:8" x14ac:dyDescent="0.2">
      <c r="A523" s="72">
        <v>514</v>
      </c>
      <c r="B523" s="20" t="s">
        <v>43</v>
      </c>
      <c r="C523" s="21">
        <v>1601140.95</v>
      </c>
      <c r="D523" s="21">
        <v>954304.98333333328</v>
      </c>
      <c r="E523" s="21">
        <v>196906.58333333334</v>
      </c>
      <c r="F523" s="21">
        <v>449929.38333333336</v>
      </c>
      <c r="G523" s="21">
        <v>631535.01666666672</v>
      </c>
      <c r="H523" s="21">
        <v>969605.93333333335</v>
      </c>
    </row>
    <row r="524" spans="1:8" x14ac:dyDescent="0.2">
      <c r="A524" s="72">
        <v>515</v>
      </c>
      <c r="B524" s="20" t="s">
        <v>43</v>
      </c>
      <c r="C524" s="21">
        <v>1600991.4166666667</v>
      </c>
      <c r="D524" s="21">
        <v>954239.75</v>
      </c>
      <c r="E524" s="21">
        <v>196894.93333333332</v>
      </c>
      <c r="F524" s="21">
        <v>449856.73333333334</v>
      </c>
      <c r="G524" s="21">
        <v>631356.8666666667</v>
      </c>
      <c r="H524" s="21">
        <v>969634.55</v>
      </c>
    </row>
    <row r="525" spans="1:8" x14ac:dyDescent="0.2">
      <c r="A525" s="72">
        <v>516</v>
      </c>
      <c r="B525" s="20" t="s">
        <v>43</v>
      </c>
      <c r="C525" s="21">
        <v>1601005.1333333333</v>
      </c>
      <c r="D525" s="21">
        <v>954197.75</v>
      </c>
      <c r="E525" s="21">
        <v>196990.26666666666</v>
      </c>
      <c r="F525" s="21">
        <v>449817.11666666664</v>
      </c>
      <c r="G525" s="21">
        <v>631457.01666666672</v>
      </c>
      <c r="H525" s="21">
        <v>969548.1166666667</v>
      </c>
    </row>
    <row r="526" spans="1:8" x14ac:dyDescent="0.2">
      <c r="A526" s="72">
        <v>517</v>
      </c>
      <c r="B526" s="20" t="s">
        <v>43</v>
      </c>
      <c r="C526" s="21">
        <v>1601102.7</v>
      </c>
      <c r="D526" s="21">
        <v>954218.45</v>
      </c>
      <c r="E526" s="21">
        <v>196899.01666666666</v>
      </c>
      <c r="F526" s="21">
        <v>449985.23333333334</v>
      </c>
      <c r="G526" s="21">
        <v>631415.16666666663</v>
      </c>
      <c r="H526" s="21">
        <v>969687.53333333333</v>
      </c>
    </row>
    <row r="527" spans="1:8" x14ac:dyDescent="0.2">
      <c r="A527" s="72">
        <v>518</v>
      </c>
      <c r="B527" s="20" t="s">
        <v>43</v>
      </c>
      <c r="C527" s="21">
        <v>1601002.1500000001</v>
      </c>
      <c r="D527" s="21">
        <v>954333.26666666672</v>
      </c>
      <c r="E527" s="21">
        <v>196930.51666666666</v>
      </c>
      <c r="F527" s="21">
        <v>449738.36666666664</v>
      </c>
      <c r="G527" s="21">
        <v>631511.93333333335</v>
      </c>
      <c r="H527" s="21">
        <v>969490.21666666667</v>
      </c>
    </row>
    <row r="528" spans="1:8" x14ac:dyDescent="0.2">
      <c r="A528" s="72">
        <v>519</v>
      </c>
      <c r="B528" s="20" t="s">
        <v>43</v>
      </c>
      <c r="C528" s="21">
        <v>1601106.6333333333</v>
      </c>
      <c r="D528" s="21">
        <v>954298.45</v>
      </c>
      <c r="E528" s="21">
        <v>196902.98333333334</v>
      </c>
      <c r="F528" s="21">
        <v>449905.2</v>
      </c>
      <c r="G528" s="21">
        <v>631461.65</v>
      </c>
      <c r="H528" s="21">
        <v>969644.98333333328</v>
      </c>
    </row>
    <row r="529" spans="1:8" x14ac:dyDescent="0.2">
      <c r="A529" s="72">
        <v>520</v>
      </c>
      <c r="B529" s="20" t="s">
        <v>43</v>
      </c>
      <c r="C529" s="21">
        <v>1601192.7333333334</v>
      </c>
      <c r="D529" s="21">
        <v>954274.8</v>
      </c>
      <c r="E529" s="21">
        <v>196951.9</v>
      </c>
      <c r="F529" s="21">
        <v>449966.03333333333</v>
      </c>
      <c r="G529" s="21">
        <v>631673.35</v>
      </c>
      <c r="H529" s="21">
        <v>969519.3833333333</v>
      </c>
    </row>
    <row r="530" spans="1:8" x14ac:dyDescent="0.2">
      <c r="A530" s="72">
        <v>521</v>
      </c>
      <c r="B530" s="20" t="s">
        <v>43</v>
      </c>
      <c r="C530" s="21">
        <v>1600989.6166666667</v>
      </c>
      <c r="D530" s="21">
        <v>954220.2</v>
      </c>
      <c r="E530" s="21">
        <v>196912.5</v>
      </c>
      <c r="F530" s="21">
        <v>449856.91666666669</v>
      </c>
      <c r="G530" s="21">
        <v>631489.65</v>
      </c>
      <c r="H530" s="21">
        <v>969499.96666666667</v>
      </c>
    </row>
    <row r="531" spans="1:8" x14ac:dyDescent="0.2">
      <c r="A531" s="72">
        <v>522</v>
      </c>
      <c r="B531" s="20" t="s">
        <v>43</v>
      </c>
      <c r="C531" s="21">
        <v>1600975.7833333332</v>
      </c>
      <c r="D531" s="21">
        <v>954229.8833333333</v>
      </c>
      <c r="E531" s="21">
        <v>196954.75</v>
      </c>
      <c r="F531" s="21">
        <v>449791.15</v>
      </c>
      <c r="G531" s="21">
        <v>631427.16666666663</v>
      </c>
      <c r="H531" s="21">
        <v>969548.6166666667</v>
      </c>
    </row>
    <row r="532" spans="1:8" x14ac:dyDescent="0.2">
      <c r="A532" s="72">
        <v>523</v>
      </c>
      <c r="B532" s="20" t="s">
        <v>43</v>
      </c>
      <c r="C532" s="21">
        <v>1600772.5333333334</v>
      </c>
      <c r="D532" s="21">
        <v>954172.8833333333</v>
      </c>
      <c r="E532" s="21">
        <v>196818.21666666667</v>
      </c>
      <c r="F532" s="21">
        <v>449781.43333333335</v>
      </c>
      <c r="G532" s="21">
        <v>631336.55000000005</v>
      </c>
      <c r="H532" s="21">
        <v>969435.98333333328</v>
      </c>
    </row>
    <row r="533" spans="1:8" x14ac:dyDescent="0.2">
      <c r="A533" s="72">
        <v>524</v>
      </c>
      <c r="B533" s="20" t="s">
        <v>43</v>
      </c>
      <c r="C533" s="21">
        <v>1601096.2833333332</v>
      </c>
      <c r="D533" s="21">
        <v>954313.6166666667</v>
      </c>
      <c r="E533" s="21">
        <v>196926.06666666668</v>
      </c>
      <c r="F533" s="21">
        <v>449856.6</v>
      </c>
      <c r="G533" s="21">
        <v>631484.26666666672</v>
      </c>
      <c r="H533" s="21">
        <v>969612.01666666672</v>
      </c>
    </row>
    <row r="534" spans="1:8" x14ac:dyDescent="0.2">
      <c r="A534" s="72">
        <v>525</v>
      </c>
      <c r="B534" s="20" t="s">
        <v>43</v>
      </c>
      <c r="C534" s="21">
        <v>1601179.9</v>
      </c>
      <c r="D534" s="21">
        <v>954311.23333333328</v>
      </c>
      <c r="E534" s="21">
        <v>196909.26666666666</v>
      </c>
      <c r="F534" s="21">
        <v>449959.4</v>
      </c>
      <c r="G534" s="21">
        <v>631654.46666666667</v>
      </c>
      <c r="H534" s="21">
        <v>969525.43333333335</v>
      </c>
    </row>
    <row r="535" spans="1:8" x14ac:dyDescent="0.2">
      <c r="A535" s="72">
        <v>526</v>
      </c>
      <c r="B535" s="20" t="s">
        <v>43</v>
      </c>
      <c r="C535" s="21">
        <v>1601170.4166666665</v>
      </c>
      <c r="D535" s="21">
        <v>954200.65</v>
      </c>
      <c r="E535" s="21">
        <v>197026.93333333332</v>
      </c>
      <c r="F535" s="21">
        <v>449942.83333333331</v>
      </c>
      <c r="G535" s="21">
        <v>631388.78333333333</v>
      </c>
      <c r="H535" s="21">
        <v>969781.6333333333</v>
      </c>
    </row>
    <row r="536" spans="1:8" x14ac:dyDescent="0.2">
      <c r="A536" s="72">
        <v>527</v>
      </c>
      <c r="B536" s="20" t="s">
        <v>43</v>
      </c>
      <c r="C536" s="21">
        <v>1601248.6666666667</v>
      </c>
      <c r="D536" s="21">
        <v>954324.6333333333</v>
      </c>
      <c r="E536" s="21">
        <v>196950.6</v>
      </c>
      <c r="F536" s="21">
        <v>449973.43333333335</v>
      </c>
      <c r="G536" s="21">
        <v>631566.48333333328</v>
      </c>
      <c r="H536" s="21">
        <v>969682.18333333335</v>
      </c>
    </row>
    <row r="537" spans="1:8" x14ac:dyDescent="0.2">
      <c r="A537" s="72">
        <v>528</v>
      </c>
      <c r="B537" s="20" t="s">
        <v>43</v>
      </c>
      <c r="C537" s="21">
        <v>1601204.35</v>
      </c>
      <c r="D537" s="21">
        <v>954379.51666666672</v>
      </c>
      <c r="E537" s="21">
        <v>196964.6</v>
      </c>
      <c r="F537" s="21">
        <v>449860.23333333334</v>
      </c>
      <c r="G537" s="21">
        <v>631557.23333333328</v>
      </c>
      <c r="H537" s="21">
        <v>969647.1166666667</v>
      </c>
    </row>
    <row r="538" spans="1:8" x14ac:dyDescent="0.2">
      <c r="A538" s="72">
        <v>529</v>
      </c>
      <c r="B538" s="20" t="s">
        <v>43</v>
      </c>
      <c r="C538" s="21">
        <v>1601134.1666666665</v>
      </c>
      <c r="D538" s="21">
        <v>954262.76666666672</v>
      </c>
      <c r="E538" s="21">
        <v>196922.61666666667</v>
      </c>
      <c r="F538" s="21">
        <v>449948.78333333333</v>
      </c>
      <c r="G538" s="21">
        <v>631506.69999999995</v>
      </c>
      <c r="H538" s="21">
        <v>969627.46666666667</v>
      </c>
    </row>
    <row r="539" spans="1:8" x14ac:dyDescent="0.2">
      <c r="A539" s="72">
        <v>530</v>
      </c>
      <c r="B539" s="20" t="s">
        <v>43</v>
      </c>
      <c r="C539" s="21">
        <v>1600992.4833333332</v>
      </c>
      <c r="D539" s="21">
        <v>954111.95</v>
      </c>
      <c r="E539" s="21">
        <v>196967.33333333334</v>
      </c>
      <c r="F539" s="21">
        <v>449913.2</v>
      </c>
      <c r="G539" s="21">
        <v>631441.5</v>
      </c>
      <c r="H539" s="21">
        <v>969550.98333333328</v>
      </c>
    </row>
    <row r="540" spans="1:8" x14ac:dyDescent="0.2">
      <c r="A540" s="72">
        <v>531</v>
      </c>
      <c r="B540" s="20" t="s">
        <v>43</v>
      </c>
      <c r="C540" s="21">
        <v>1601107.15</v>
      </c>
      <c r="D540" s="21">
        <v>954272.21666666667</v>
      </c>
      <c r="E540" s="21">
        <v>196873.11666666667</v>
      </c>
      <c r="F540" s="21">
        <v>449961.81666666665</v>
      </c>
      <c r="G540" s="21">
        <v>631393.96666666667</v>
      </c>
      <c r="H540" s="21">
        <v>969713.18333333335</v>
      </c>
    </row>
    <row r="541" spans="1:8" x14ac:dyDescent="0.2">
      <c r="A541" s="72">
        <v>532</v>
      </c>
      <c r="B541" s="20" t="s">
        <v>43</v>
      </c>
      <c r="C541" s="21">
        <v>1601064.8666666667</v>
      </c>
      <c r="D541" s="21">
        <v>954251.4</v>
      </c>
      <c r="E541" s="21">
        <v>197055.45</v>
      </c>
      <c r="F541" s="21">
        <v>449758.01666666666</v>
      </c>
      <c r="G541" s="21">
        <v>631626.69999999995</v>
      </c>
      <c r="H541" s="21">
        <v>969438.16666666663</v>
      </c>
    </row>
    <row r="542" spans="1:8" x14ac:dyDescent="0.2">
      <c r="A542" s="72">
        <v>533</v>
      </c>
      <c r="B542" s="20" t="s">
        <v>43</v>
      </c>
      <c r="C542" s="21">
        <v>1601166.0166666666</v>
      </c>
      <c r="D542" s="21">
        <v>954210.46666666667</v>
      </c>
      <c r="E542" s="21">
        <v>196979.9</v>
      </c>
      <c r="F542" s="21">
        <v>449975.65</v>
      </c>
      <c r="G542" s="21">
        <v>631451.18333333335</v>
      </c>
      <c r="H542" s="21">
        <v>969714.83333333337</v>
      </c>
    </row>
    <row r="543" spans="1:8" x14ac:dyDescent="0.2">
      <c r="A543" s="72">
        <v>534</v>
      </c>
      <c r="B543" s="20" t="s">
        <v>43</v>
      </c>
      <c r="C543" s="21">
        <v>1601201.1666666667</v>
      </c>
      <c r="D543" s="21">
        <v>954304.33333333337</v>
      </c>
      <c r="E543" s="21">
        <v>196872.9</v>
      </c>
      <c r="F543" s="21">
        <v>450023.93333333335</v>
      </c>
      <c r="G543" s="21">
        <v>631413.1333333333</v>
      </c>
      <c r="H543" s="21">
        <v>969788.03333333333</v>
      </c>
    </row>
    <row r="544" spans="1:8" x14ac:dyDescent="0.2">
      <c r="A544" s="72">
        <v>535</v>
      </c>
      <c r="B544" s="20" t="s">
        <v>43</v>
      </c>
      <c r="C544" s="21">
        <v>1600879.3666666667</v>
      </c>
      <c r="D544" s="21">
        <v>954086.01666666672</v>
      </c>
      <c r="E544" s="21">
        <v>196933.25</v>
      </c>
      <c r="F544" s="21">
        <v>449860.1</v>
      </c>
      <c r="G544" s="21">
        <v>631411.6333333333</v>
      </c>
      <c r="H544" s="21">
        <v>969467.73333333328</v>
      </c>
    </row>
    <row r="545" spans="1:8" x14ac:dyDescent="0.2">
      <c r="A545" s="72">
        <v>536</v>
      </c>
      <c r="B545" s="20" t="s">
        <v>43</v>
      </c>
      <c r="C545" s="21">
        <v>1601355.0333333334</v>
      </c>
      <c r="D545" s="21">
        <v>954336.9</v>
      </c>
      <c r="E545" s="21">
        <v>197015.58333333334</v>
      </c>
      <c r="F545" s="21">
        <v>450002.55</v>
      </c>
      <c r="G545" s="21">
        <v>631520.8833333333</v>
      </c>
      <c r="H545" s="21">
        <v>969834.15</v>
      </c>
    </row>
    <row r="546" spans="1:8" x14ac:dyDescent="0.2">
      <c r="A546" s="72">
        <v>537</v>
      </c>
      <c r="B546" s="20" t="s">
        <v>43</v>
      </c>
      <c r="C546" s="21">
        <v>1601117.9166666667</v>
      </c>
      <c r="D546" s="21">
        <v>954301.18333333335</v>
      </c>
      <c r="E546" s="21">
        <v>196868.85</v>
      </c>
      <c r="F546" s="21">
        <v>449947.88333333336</v>
      </c>
      <c r="G546" s="21">
        <v>631480.6</v>
      </c>
      <c r="H546" s="21">
        <v>969637.31666666665</v>
      </c>
    </row>
    <row r="547" spans="1:8" x14ac:dyDescent="0.2">
      <c r="A547" s="72">
        <v>538</v>
      </c>
      <c r="B547" s="20" t="s">
        <v>43</v>
      </c>
      <c r="C547" s="21">
        <v>1601127.0333333332</v>
      </c>
      <c r="D547" s="21">
        <v>954381.8833333333</v>
      </c>
      <c r="E547" s="21">
        <v>196838.36666666667</v>
      </c>
      <c r="F547" s="21">
        <v>449906.78333333333</v>
      </c>
      <c r="G547" s="21">
        <v>631363.51666666672</v>
      </c>
      <c r="H547" s="21">
        <v>969763.51666666672</v>
      </c>
    </row>
    <row r="548" spans="1:8" x14ac:dyDescent="0.2">
      <c r="A548" s="72">
        <v>539</v>
      </c>
      <c r="B548" s="20" t="s">
        <v>43</v>
      </c>
      <c r="C548" s="21">
        <v>1601092.9666666668</v>
      </c>
      <c r="D548" s="21">
        <v>954270.4</v>
      </c>
      <c r="E548" s="21">
        <v>196952.83333333334</v>
      </c>
      <c r="F548" s="21">
        <v>449869.73333333334</v>
      </c>
      <c r="G548" s="21">
        <v>631386.65</v>
      </c>
      <c r="H548" s="21">
        <v>969706.31666666665</v>
      </c>
    </row>
    <row r="549" spans="1:8" x14ac:dyDescent="0.2">
      <c r="A549" s="72">
        <v>540</v>
      </c>
      <c r="B549" s="20" t="s">
        <v>43</v>
      </c>
      <c r="C549" s="21">
        <v>1601093.9833333334</v>
      </c>
      <c r="D549" s="21">
        <v>954300.8</v>
      </c>
      <c r="E549" s="21">
        <v>196920.18333333332</v>
      </c>
      <c r="F549" s="21">
        <v>449873</v>
      </c>
      <c r="G549" s="21">
        <v>631350.6333333333</v>
      </c>
      <c r="H549" s="21">
        <v>969743.35</v>
      </c>
    </row>
    <row r="550" spans="1:8" x14ac:dyDescent="0.2">
      <c r="A550" s="72">
        <v>541</v>
      </c>
      <c r="B550" s="20" t="s">
        <v>43</v>
      </c>
      <c r="C550" s="21">
        <v>1601263.7833333332</v>
      </c>
      <c r="D550" s="21">
        <v>954415.16666666663</v>
      </c>
      <c r="E550" s="21">
        <v>196901.25</v>
      </c>
      <c r="F550" s="21">
        <v>449947.36666666664</v>
      </c>
      <c r="G550" s="21">
        <v>631464.06666666665</v>
      </c>
      <c r="H550" s="21">
        <v>969799.71666666667</v>
      </c>
    </row>
    <row r="551" spans="1:8" x14ac:dyDescent="0.2">
      <c r="A551" s="72">
        <v>542</v>
      </c>
      <c r="B551" s="20" t="s">
        <v>43</v>
      </c>
      <c r="C551" s="21">
        <v>1601212.5333333332</v>
      </c>
      <c r="D551" s="21">
        <v>954334.73333333328</v>
      </c>
      <c r="E551" s="21">
        <v>196917.2</v>
      </c>
      <c r="F551" s="21">
        <v>449960.6</v>
      </c>
      <c r="G551" s="21">
        <v>631472.76666666672</v>
      </c>
      <c r="H551" s="21">
        <v>969739.76666666672</v>
      </c>
    </row>
    <row r="552" spans="1:8" x14ac:dyDescent="0.2">
      <c r="A552" s="72">
        <v>543</v>
      </c>
      <c r="B552" s="20" t="s">
        <v>43</v>
      </c>
      <c r="C552" s="21">
        <v>1601101.1833333333</v>
      </c>
      <c r="D552" s="21">
        <v>954252.21666666667</v>
      </c>
      <c r="E552" s="21">
        <v>197001.58333333334</v>
      </c>
      <c r="F552" s="21">
        <v>449847.38333333336</v>
      </c>
      <c r="G552" s="21">
        <v>631509.25</v>
      </c>
      <c r="H552" s="21">
        <v>969591.93333333335</v>
      </c>
    </row>
    <row r="553" spans="1:8" x14ac:dyDescent="0.2">
      <c r="A553" s="72">
        <v>544</v>
      </c>
      <c r="B553" s="20" t="s">
        <v>43</v>
      </c>
      <c r="C553" s="21">
        <v>1601011.6333333333</v>
      </c>
      <c r="D553" s="21">
        <v>954199.26666666672</v>
      </c>
      <c r="E553" s="21">
        <v>196935.05</v>
      </c>
      <c r="F553" s="21">
        <v>449877.31666666665</v>
      </c>
      <c r="G553" s="21">
        <v>631299.93333333335</v>
      </c>
      <c r="H553" s="21">
        <v>969711.7</v>
      </c>
    </row>
    <row r="554" spans="1:8" x14ac:dyDescent="0.2">
      <c r="A554" s="72">
        <v>545</v>
      </c>
      <c r="B554" s="20" t="s">
        <v>43</v>
      </c>
      <c r="C554" s="21">
        <v>1601069.3166666669</v>
      </c>
      <c r="D554" s="21">
        <v>954250.6</v>
      </c>
      <c r="E554" s="21">
        <v>196920.75</v>
      </c>
      <c r="F554" s="21">
        <v>449897.96666666667</v>
      </c>
      <c r="G554" s="21">
        <v>631443.46666666667</v>
      </c>
      <c r="H554" s="21">
        <v>969625.85</v>
      </c>
    </row>
    <row r="555" spans="1:8" x14ac:dyDescent="0.2">
      <c r="A555" s="72">
        <v>546</v>
      </c>
      <c r="B555" s="20" t="s">
        <v>43</v>
      </c>
      <c r="C555" s="21">
        <v>1601125.2999999998</v>
      </c>
      <c r="D555" s="21">
        <v>954357.56666666665</v>
      </c>
      <c r="E555" s="21">
        <v>196937.45</v>
      </c>
      <c r="F555" s="21">
        <v>449830.28333333333</v>
      </c>
      <c r="G555" s="21">
        <v>631575.9</v>
      </c>
      <c r="H555" s="21">
        <v>969549.4</v>
      </c>
    </row>
    <row r="556" spans="1:8" x14ac:dyDescent="0.2">
      <c r="A556" s="72">
        <v>547</v>
      </c>
      <c r="B556" s="20" t="s">
        <v>43</v>
      </c>
      <c r="C556" s="21">
        <v>1600954.6833333333</v>
      </c>
      <c r="D556" s="21">
        <v>954241.56666666665</v>
      </c>
      <c r="E556" s="21">
        <v>196841.66666666666</v>
      </c>
      <c r="F556" s="21">
        <v>449871.45</v>
      </c>
      <c r="G556" s="21">
        <v>631376.81666666665</v>
      </c>
      <c r="H556" s="21">
        <v>969577.8666666667</v>
      </c>
    </row>
    <row r="557" spans="1:8" x14ac:dyDescent="0.2">
      <c r="A557" s="72">
        <v>548</v>
      </c>
      <c r="B557" s="20" t="s">
        <v>43</v>
      </c>
      <c r="C557" s="21">
        <v>1601009.15</v>
      </c>
      <c r="D557" s="21">
        <v>954282.21666666667</v>
      </c>
      <c r="E557" s="21">
        <v>196879.8</v>
      </c>
      <c r="F557" s="21">
        <v>449847.13333333336</v>
      </c>
      <c r="G557" s="21">
        <v>631442.1166666667</v>
      </c>
      <c r="H557" s="21">
        <v>969567.03333333333</v>
      </c>
    </row>
    <row r="558" spans="1:8" x14ac:dyDescent="0.2">
      <c r="A558" s="72">
        <v>549</v>
      </c>
      <c r="B558" s="20" t="s">
        <v>43</v>
      </c>
      <c r="C558" s="21">
        <v>1601165.7333333334</v>
      </c>
      <c r="D558" s="21">
        <v>954252.78333333333</v>
      </c>
      <c r="E558" s="21">
        <v>196973.45</v>
      </c>
      <c r="F558" s="21">
        <v>449939.5</v>
      </c>
      <c r="G558" s="21">
        <v>631459.1166666667</v>
      </c>
      <c r="H558" s="21">
        <v>969706.6166666667</v>
      </c>
    </row>
    <row r="559" spans="1:8" x14ac:dyDescent="0.2">
      <c r="A559" s="72">
        <v>550</v>
      </c>
      <c r="B559" s="20" t="s">
        <v>43</v>
      </c>
      <c r="C559" s="21">
        <v>1601144.6333333333</v>
      </c>
      <c r="D559" s="21">
        <v>954317.53333333333</v>
      </c>
      <c r="E559" s="21">
        <v>196855.81666666668</v>
      </c>
      <c r="F559" s="21">
        <v>449971.28333333333</v>
      </c>
      <c r="G559" s="21">
        <v>631374.98333333328</v>
      </c>
      <c r="H559" s="21">
        <v>969769.65</v>
      </c>
    </row>
    <row r="560" spans="1:8" x14ac:dyDescent="0.2">
      <c r="A560" s="72">
        <v>551</v>
      </c>
      <c r="B560" s="20" t="s">
        <v>43</v>
      </c>
      <c r="C560" s="21">
        <v>1600936.5166666666</v>
      </c>
      <c r="D560" s="21">
        <v>954128.31666666665</v>
      </c>
      <c r="E560" s="21">
        <v>196943.96666666667</v>
      </c>
      <c r="F560" s="21">
        <v>449864.23333333334</v>
      </c>
      <c r="G560" s="21">
        <v>631369.3666666667</v>
      </c>
      <c r="H560" s="21">
        <v>969567.15</v>
      </c>
    </row>
    <row r="561" spans="1:8" x14ac:dyDescent="0.2">
      <c r="A561" s="72">
        <v>552</v>
      </c>
      <c r="B561" s="20" t="s">
        <v>43</v>
      </c>
      <c r="C561" s="21">
        <v>1601034.15</v>
      </c>
      <c r="D561" s="21">
        <v>954140.75</v>
      </c>
      <c r="E561" s="21">
        <v>196886.78333333333</v>
      </c>
      <c r="F561" s="21">
        <v>450006.61666666664</v>
      </c>
      <c r="G561" s="21">
        <v>631391.30000000005</v>
      </c>
      <c r="H561" s="21">
        <v>969642.85</v>
      </c>
    </row>
    <row r="562" spans="1:8" x14ac:dyDescent="0.2">
      <c r="A562" s="72">
        <v>553</v>
      </c>
      <c r="B562" s="20" t="s">
        <v>43</v>
      </c>
      <c r="C562" s="21">
        <v>1601295.3499999999</v>
      </c>
      <c r="D562" s="21">
        <v>954374.2</v>
      </c>
      <c r="E562" s="21">
        <v>197005.33333333334</v>
      </c>
      <c r="F562" s="21">
        <v>449915.81666666665</v>
      </c>
      <c r="G562" s="21">
        <v>631611.91666666663</v>
      </c>
      <c r="H562" s="21">
        <v>969683.43333333335</v>
      </c>
    </row>
    <row r="563" spans="1:8" x14ac:dyDescent="0.2">
      <c r="A563" s="72">
        <v>554</v>
      </c>
      <c r="B563" s="20" t="s">
        <v>43</v>
      </c>
      <c r="C563" s="21">
        <v>1601069.55</v>
      </c>
      <c r="D563" s="21">
        <v>954264.46666666667</v>
      </c>
      <c r="E563" s="21">
        <v>196853.06666666668</v>
      </c>
      <c r="F563" s="21">
        <v>449952.01666666666</v>
      </c>
      <c r="G563" s="21">
        <v>631301.56666666665</v>
      </c>
      <c r="H563" s="21">
        <v>969767.98333333328</v>
      </c>
    </row>
    <row r="564" spans="1:8" x14ac:dyDescent="0.2">
      <c r="A564" s="72">
        <v>555</v>
      </c>
      <c r="B564" s="20" t="s">
        <v>43</v>
      </c>
      <c r="C564" s="21">
        <v>1601093.2166666666</v>
      </c>
      <c r="D564" s="21">
        <v>954294.6333333333</v>
      </c>
      <c r="E564" s="21">
        <v>196893.2</v>
      </c>
      <c r="F564" s="21">
        <v>449905.38333333336</v>
      </c>
      <c r="G564" s="21">
        <v>631419.6166666667</v>
      </c>
      <c r="H564" s="21">
        <v>969673.6</v>
      </c>
    </row>
    <row r="565" spans="1:8" x14ac:dyDescent="0.2">
      <c r="A565" s="72">
        <v>556</v>
      </c>
      <c r="B565" s="20" t="s">
        <v>43</v>
      </c>
      <c r="C565" s="21">
        <v>1601131.9166666665</v>
      </c>
      <c r="D565" s="21">
        <v>954350.3833333333</v>
      </c>
      <c r="E565" s="21">
        <v>196878.5</v>
      </c>
      <c r="F565" s="21">
        <v>449903.03333333333</v>
      </c>
      <c r="G565" s="21">
        <v>631514.1333333333</v>
      </c>
      <c r="H565" s="21">
        <v>969617.78333333333</v>
      </c>
    </row>
    <row r="566" spans="1:8" x14ac:dyDescent="0.2">
      <c r="A566" s="72">
        <v>557</v>
      </c>
      <c r="B566" s="20" t="s">
        <v>43</v>
      </c>
      <c r="C566" s="21">
        <v>1601303.05</v>
      </c>
      <c r="D566" s="21">
        <v>954428.16666666663</v>
      </c>
      <c r="E566" s="21">
        <v>196880.46666666667</v>
      </c>
      <c r="F566" s="21">
        <v>449994.41666666669</v>
      </c>
      <c r="G566" s="21">
        <v>631538.96666666667</v>
      </c>
      <c r="H566" s="21">
        <v>969764.08333333337</v>
      </c>
    </row>
    <row r="567" spans="1:8" x14ac:dyDescent="0.2">
      <c r="A567" s="72">
        <v>558</v>
      </c>
      <c r="B567" s="20" t="s">
        <v>43</v>
      </c>
      <c r="C567" s="21">
        <v>1601010.4833333334</v>
      </c>
      <c r="D567" s="21">
        <v>954261.3666666667</v>
      </c>
      <c r="E567" s="21">
        <v>196897.83333333334</v>
      </c>
      <c r="F567" s="21">
        <v>449851.28333333333</v>
      </c>
      <c r="G567" s="21">
        <v>631545.44999999995</v>
      </c>
      <c r="H567" s="21">
        <v>969465.03333333333</v>
      </c>
    </row>
    <row r="568" spans="1:8" x14ac:dyDescent="0.2">
      <c r="A568" s="72">
        <v>559</v>
      </c>
      <c r="B568" s="20" t="s">
        <v>43</v>
      </c>
      <c r="C568" s="21">
        <v>1601118.2166666668</v>
      </c>
      <c r="D568" s="21">
        <v>954269.66666666663</v>
      </c>
      <c r="E568" s="21">
        <v>196904.76666666666</v>
      </c>
      <c r="F568" s="21">
        <v>449943.78333333333</v>
      </c>
      <c r="G568" s="21">
        <v>631429.71666666667</v>
      </c>
      <c r="H568" s="21">
        <v>969688.5</v>
      </c>
    </row>
    <row r="569" spans="1:8" x14ac:dyDescent="0.2">
      <c r="A569" s="72">
        <v>560</v>
      </c>
      <c r="B569" s="20" t="s">
        <v>43</v>
      </c>
      <c r="C569" s="21">
        <v>1601358.0666666669</v>
      </c>
      <c r="D569" s="21">
        <v>954425.46666666667</v>
      </c>
      <c r="E569" s="21">
        <v>196999</v>
      </c>
      <c r="F569" s="21">
        <v>449933.6</v>
      </c>
      <c r="G569" s="21">
        <v>631635.58333333337</v>
      </c>
      <c r="H569" s="21">
        <v>969722.48333333328</v>
      </c>
    </row>
    <row r="570" spans="1:8" x14ac:dyDescent="0.2">
      <c r="A570" s="72">
        <v>561</v>
      </c>
      <c r="B570" s="20" t="s">
        <v>43</v>
      </c>
      <c r="C570" s="21">
        <v>1600968.3666666667</v>
      </c>
      <c r="D570" s="21">
        <v>954149.48333333328</v>
      </c>
      <c r="E570" s="21">
        <v>196837.58333333334</v>
      </c>
      <c r="F570" s="21">
        <v>449981.3</v>
      </c>
      <c r="G570" s="21">
        <v>631353.85</v>
      </c>
      <c r="H570" s="21">
        <v>969614.51666666672</v>
      </c>
    </row>
    <row r="571" spans="1:8" x14ac:dyDescent="0.2">
      <c r="A571" s="72">
        <v>562</v>
      </c>
      <c r="B571" s="20" t="s">
        <v>43</v>
      </c>
      <c r="C571" s="21">
        <v>1601128.85</v>
      </c>
      <c r="D571" s="21">
        <v>954258.91666666663</v>
      </c>
      <c r="E571" s="21">
        <v>196930.7</v>
      </c>
      <c r="F571" s="21">
        <v>449939.23333333334</v>
      </c>
      <c r="G571" s="21">
        <v>631491.31666666665</v>
      </c>
      <c r="H571" s="21">
        <v>969637.53333333333</v>
      </c>
    </row>
    <row r="572" spans="1:8" x14ac:dyDescent="0.2">
      <c r="A572" s="72">
        <v>563</v>
      </c>
      <c r="B572" s="20" t="s">
        <v>43</v>
      </c>
      <c r="C572" s="21">
        <v>1601022.8166666669</v>
      </c>
      <c r="D572" s="21">
        <v>954203.25</v>
      </c>
      <c r="E572" s="21">
        <v>196907.16666666666</v>
      </c>
      <c r="F572" s="21">
        <v>449912.4</v>
      </c>
      <c r="G572" s="21">
        <v>631273.78333333333</v>
      </c>
      <c r="H572" s="21">
        <v>969749.03333333333</v>
      </c>
    </row>
    <row r="573" spans="1:8" x14ac:dyDescent="0.2">
      <c r="A573" s="72">
        <v>564</v>
      </c>
      <c r="B573" s="20" t="s">
        <v>43</v>
      </c>
      <c r="C573" s="21">
        <v>1601280.1999999997</v>
      </c>
      <c r="D573" s="21">
        <v>954384.95</v>
      </c>
      <c r="E573" s="21">
        <v>196940.21666666667</v>
      </c>
      <c r="F573" s="21">
        <v>449955.03333333333</v>
      </c>
      <c r="G573" s="21">
        <v>631461.01666666672</v>
      </c>
      <c r="H573" s="21">
        <v>969819.18333333335</v>
      </c>
    </row>
    <row r="574" spans="1:8" x14ac:dyDescent="0.2">
      <c r="A574" s="72">
        <v>565</v>
      </c>
      <c r="B574" s="20" t="s">
        <v>43</v>
      </c>
      <c r="C574" s="21">
        <v>1601162.9833333334</v>
      </c>
      <c r="D574" s="21">
        <v>954162.65</v>
      </c>
      <c r="E574" s="21">
        <v>196947.45</v>
      </c>
      <c r="F574" s="21">
        <v>450052.88333333336</v>
      </c>
      <c r="G574" s="21">
        <v>631451.78333333333</v>
      </c>
      <c r="H574" s="21">
        <v>969711.2</v>
      </c>
    </row>
    <row r="575" spans="1:8" x14ac:dyDescent="0.2">
      <c r="A575" s="72">
        <v>566</v>
      </c>
      <c r="B575" s="20" t="s">
        <v>43</v>
      </c>
      <c r="C575" s="21">
        <v>1601128.9166666667</v>
      </c>
      <c r="D575" s="21">
        <v>954194.3833333333</v>
      </c>
      <c r="E575" s="21">
        <v>196967.11666666667</v>
      </c>
      <c r="F575" s="21">
        <v>449967.41666666669</v>
      </c>
      <c r="G575" s="21">
        <v>631475.18333333335</v>
      </c>
      <c r="H575" s="21">
        <v>969653.73333333328</v>
      </c>
    </row>
    <row r="576" spans="1:8" x14ac:dyDescent="0.2">
      <c r="A576" s="72">
        <v>567</v>
      </c>
      <c r="B576" s="20" t="s">
        <v>43</v>
      </c>
      <c r="C576" s="21">
        <v>1601272.6333333333</v>
      </c>
      <c r="D576" s="21">
        <v>954267.25</v>
      </c>
      <c r="E576" s="21">
        <v>197003.26666666666</v>
      </c>
      <c r="F576" s="21">
        <v>450002.11666666664</v>
      </c>
      <c r="G576" s="21">
        <v>631456.25</v>
      </c>
      <c r="H576" s="21">
        <v>969816.3833333333</v>
      </c>
    </row>
    <row r="577" spans="1:8" x14ac:dyDescent="0.2">
      <c r="A577" s="72">
        <v>568</v>
      </c>
      <c r="B577" s="20" t="s">
        <v>43</v>
      </c>
      <c r="C577" s="21">
        <v>1601292.0666666667</v>
      </c>
      <c r="D577" s="21">
        <v>954338.8833333333</v>
      </c>
      <c r="E577" s="21">
        <v>196953.01666666666</v>
      </c>
      <c r="F577" s="21">
        <v>450000.16666666669</v>
      </c>
      <c r="G577" s="21">
        <v>631547.3666666667</v>
      </c>
      <c r="H577" s="21">
        <v>969744.7</v>
      </c>
    </row>
    <row r="578" spans="1:8" x14ac:dyDescent="0.2">
      <c r="A578" s="72">
        <v>569</v>
      </c>
      <c r="B578" s="20" t="s">
        <v>43</v>
      </c>
      <c r="C578" s="21">
        <v>1601167.05</v>
      </c>
      <c r="D578" s="21">
        <v>954320.1</v>
      </c>
      <c r="E578" s="21">
        <v>196952</v>
      </c>
      <c r="F578" s="21">
        <v>449894.95</v>
      </c>
      <c r="G578" s="21">
        <v>631624.53333333333</v>
      </c>
      <c r="H578" s="21">
        <v>969542.51666666672</v>
      </c>
    </row>
    <row r="579" spans="1:8" x14ac:dyDescent="0.2">
      <c r="A579" s="72">
        <v>570</v>
      </c>
      <c r="B579" s="20" t="s">
        <v>43</v>
      </c>
      <c r="C579" s="21">
        <v>1601159.2999999998</v>
      </c>
      <c r="D579" s="21">
        <v>954268.81666666665</v>
      </c>
      <c r="E579" s="21">
        <v>196893.9</v>
      </c>
      <c r="F579" s="21">
        <v>449996.58333333331</v>
      </c>
      <c r="G579" s="21">
        <v>631460.71666666667</v>
      </c>
      <c r="H579" s="21">
        <v>969698.58333333337</v>
      </c>
    </row>
    <row r="580" spans="1:8" x14ac:dyDescent="0.2">
      <c r="A580" s="72">
        <v>571</v>
      </c>
      <c r="B580" s="20" t="s">
        <v>43</v>
      </c>
      <c r="C580" s="21">
        <v>1601096</v>
      </c>
      <c r="D580" s="21">
        <v>954236.81666666665</v>
      </c>
      <c r="E580" s="21">
        <v>196924.66666666666</v>
      </c>
      <c r="F580" s="21">
        <v>449934.51666666666</v>
      </c>
      <c r="G580" s="21">
        <v>631403.68333333335</v>
      </c>
      <c r="H580" s="21">
        <v>969692.31666666665</v>
      </c>
    </row>
    <row r="581" spans="1:8" x14ac:dyDescent="0.2">
      <c r="A581" s="72">
        <v>572</v>
      </c>
      <c r="B581" s="20" t="s">
        <v>43</v>
      </c>
      <c r="C581" s="21">
        <v>1601209.95</v>
      </c>
      <c r="D581" s="21">
        <v>954116.8833333333</v>
      </c>
      <c r="E581" s="21">
        <v>196985.31666666668</v>
      </c>
      <c r="F581" s="21">
        <v>450107.75</v>
      </c>
      <c r="G581" s="21">
        <v>631587.98333333328</v>
      </c>
      <c r="H581" s="21">
        <v>969621.96666666667</v>
      </c>
    </row>
    <row r="582" spans="1:8" x14ac:dyDescent="0.2">
      <c r="A582" s="72">
        <v>573</v>
      </c>
      <c r="B582" s="20" t="s">
        <v>43</v>
      </c>
      <c r="C582" s="21">
        <v>1600985.9666666668</v>
      </c>
      <c r="D582" s="21">
        <v>954352.75</v>
      </c>
      <c r="E582" s="21">
        <v>196784.91666666666</v>
      </c>
      <c r="F582" s="21">
        <v>449848.3</v>
      </c>
      <c r="G582" s="21">
        <v>631344.46666666667</v>
      </c>
      <c r="H582" s="21">
        <v>969641.5</v>
      </c>
    </row>
    <row r="583" spans="1:8" x14ac:dyDescent="0.2">
      <c r="A583" s="72">
        <v>574</v>
      </c>
      <c r="B583" s="20" t="s">
        <v>43</v>
      </c>
      <c r="C583" s="21">
        <v>1600882.5333333332</v>
      </c>
      <c r="D583" s="21">
        <v>954165.43333333335</v>
      </c>
      <c r="E583" s="21">
        <v>196892.5</v>
      </c>
      <c r="F583" s="21">
        <v>449824.6</v>
      </c>
      <c r="G583" s="21">
        <v>631451.85</v>
      </c>
      <c r="H583" s="21">
        <v>969430.68333333335</v>
      </c>
    </row>
    <row r="584" spans="1:8" x14ac:dyDescent="0.2">
      <c r="A584" s="72">
        <v>575</v>
      </c>
      <c r="B584" s="20" t="s">
        <v>43</v>
      </c>
      <c r="C584" s="21">
        <v>1601456.85</v>
      </c>
      <c r="D584" s="21">
        <v>954526.2</v>
      </c>
      <c r="E584" s="21">
        <v>196941.35</v>
      </c>
      <c r="F584" s="21">
        <v>449989.3</v>
      </c>
      <c r="G584" s="21">
        <v>631628.51666666672</v>
      </c>
      <c r="H584" s="21">
        <v>969828.33333333337</v>
      </c>
    </row>
    <row r="585" spans="1:8" x14ac:dyDescent="0.2">
      <c r="A585" s="72">
        <v>576</v>
      </c>
      <c r="B585" s="20" t="s">
        <v>43</v>
      </c>
      <c r="C585" s="21">
        <v>1600883.0666666664</v>
      </c>
      <c r="D585" s="21">
        <v>954038.1333333333</v>
      </c>
      <c r="E585" s="21">
        <v>196957.9</v>
      </c>
      <c r="F585" s="21">
        <v>449887.03333333333</v>
      </c>
      <c r="G585" s="21">
        <v>631338.6166666667</v>
      </c>
      <c r="H585" s="21">
        <v>969544.45</v>
      </c>
    </row>
    <row r="586" spans="1:8" x14ac:dyDescent="0.2">
      <c r="A586" s="72">
        <v>577</v>
      </c>
      <c r="B586" s="20" t="s">
        <v>43</v>
      </c>
      <c r="C586" s="21">
        <v>1601205.0166666666</v>
      </c>
      <c r="D586" s="21">
        <v>954307.06666666665</v>
      </c>
      <c r="E586" s="21">
        <v>196974</v>
      </c>
      <c r="F586" s="21">
        <v>449923.95</v>
      </c>
      <c r="G586" s="21">
        <v>631415.21666666667</v>
      </c>
      <c r="H586" s="21">
        <v>969789.8</v>
      </c>
    </row>
    <row r="587" spans="1:8" x14ac:dyDescent="0.2">
      <c r="A587" s="72">
        <v>578</v>
      </c>
      <c r="B587" s="20" t="s">
        <v>43</v>
      </c>
      <c r="C587" s="21">
        <v>1601064.0166666666</v>
      </c>
      <c r="D587" s="21">
        <v>954110.53333333333</v>
      </c>
      <c r="E587" s="21">
        <v>197004.08333333334</v>
      </c>
      <c r="F587" s="21">
        <v>449949.4</v>
      </c>
      <c r="G587" s="21">
        <v>631415.25</v>
      </c>
      <c r="H587" s="21">
        <v>969648.76666666672</v>
      </c>
    </row>
    <row r="588" spans="1:8" x14ac:dyDescent="0.2">
      <c r="A588" s="72">
        <v>579</v>
      </c>
      <c r="B588" s="20" t="s">
        <v>43</v>
      </c>
      <c r="C588" s="21">
        <v>1601225.9166666665</v>
      </c>
      <c r="D588" s="21">
        <v>954362</v>
      </c>
      <c r="E588" s="21">
        <v>196858.56666666668</v>
      </c>
      <c r="F588" s="21">
        <v>450005.35</v>
      </c>
      <c r="G588" s="21">
        <v>631535.41666666663</v>
      </c>
      <c r="H588" s="21">
        <v>969690.5</v>
      </c>
    </row>
    <row r="589" spans="1:8" x14ac:dyDescent="0.2">
      <c r="A589" s="72">
        <v>580</v>
      </c>
      <c r="B589" s="20" t="s">
        <v>43</v>
      </c>
      <c r="C589" s="21">
        <v>1600970.0166666666</v>
      </c>
      <c r="D589" s="21">
        <v>954311.65</v>
      </c>
      <c r="E589" s="21">
        <v>196834.75</v>
      </c>
      <c r="F589" s="21">
        <v>449823.61666666664</v>
      </c>
      <c r="G589" s="21">
        <v>631399.18333333335</v>
      </c>
      <c r="H589" s="21">
        <v>969570.83333333337</v>
      </c>
    </row>
    <row r="590" spans="1:8" x14ac:dyDescent="0.2">
      <c r="A590" s="72">
        <v>581</v>
      </c>
      <c r="B590" s="20" t="s">
        <v>43</v>
      </c>
      <c r="C590" s="21">
        <v>1601106.0833333335</v>
      </c>
      <c r="D590" s="21">
        <v>954319.05</v>
      </c>
      <c r="E590" s="21">
        <v>196872.66666666666</v>
      </c>
      <c r="F590" s="21">
        <v>449914.36666666664</v>
      </c>
      <c r="G590" s="21">
        <v>631473.3666666667</v>
      </c>
      <c r="H590" s="21">
        <v>969632.71666666667</v>
      </c>
    </row>
    <row r="591" spans="1:8" x14ac:dyDescent="0.2">
      <c r="A591" s="72">
        <v>582</v>
      </c>
      <c r="B591" s="20" t="s">
        <v>43</v>
      </c>
      <c r="C591" s="21">
        <v>1601111.75</v>
      </c>
      <c r="D591" s="21">
        <v>954250.96666666667</v>
      </c>
      <c r="E591" s="21">
        <v>196850.8</v>
      </c>
      <c r="F591" s="21">
        <v>450009.98333333334</v>
      </c>
      <c r="G591" s="21">
        <v>631456.28333333333</v>
      </c>
      <c r="H591" s="21">
        <v>969655.46666666667</v>
      </c>
    </row>
    <row r="592" spans="1:8" x14ac:dyDescent="0.2">
      <c r="A592" s="72">
        <v>583</v>
      </c>
      <c r="B592" s="20" t="s">
        <v>43</v>
      </c>
      <c r="C592" s="21">
        <v>1601127.15</v>
      </c>
      <c r="D592" s="21">
        <v>954290.93333333335</v>
      </c>
      <c r="E592" s="21">
        <v>196911.88333333333</v>
      </c>
      <c r="F592" s="21">
        <v>449924.33333333331</v>
      </c>
      <c r="G592" s="21">
        <v>631434.93333333335</v>
      </c>
      <c r="H592" s="21">
        <v>969692.21666666667</v>
      </c>
    </row>
    <row r="593" spans="1:8" x14ac:dyDescent="0.2">
      <c r="A593" s="72">
        <v>584</v>
      </c>
      <c r="B593" s="20" t="s">
        <v>43</v>
      </c>
      <c r="C593" s="21">
        <v>1601058.2333333334</v>
      </c>
      <c r="D593" s="21">
        <v>954377.5</v>
      </c>
      <c r="E593" s="21">
        <v>196865.81666666668</v>
      </c>
      <c r="F593" s="21">
        <v>449814.91666666669</v>
      </c>
      <c r="G593" s="21">
        <v>631523.1333333333</v>
      </c>
      <c r="H593" s="21">
        <v>969535.1</v>
      </c>
    </row>
    <row r="594" spans="1:8" x14ac:dyDescent="0.2">
      <c r="A594" s="72">
        <v>585</v>
      </c>
      <c r="B594" s="20" t="s">
        <v>43</v>
      </c>
      <c r="C594" s="21">
        <v>1600896.65</v>
      </c>
      <c r="D594" s="21">
        <v>954115.7</v>
      </c>
      <c r="E594" s="21">
        <v>196930.95</v>
      </c>
      <c r="F594" s="21">
        <v>449850</v>
      </c>
      <c r="G594" s="21">
        <v>631249.58333333337</v>
      </c>
      <c r="H594" s="21">
        <v>969647.06666666665</v>
      </c>
    </row>
    <row r="595" spans="1:8" x14ac:dyDescent="0.2">
      <c r="A595" s="72">
        <v>586</v>
      </c>
      <c r="B595" s="20" t="s">
        <v>43</v>
      </c>
      <c r="C595" s="21">
        <v>1601408.05</v>
      </c>
      <c r="D595" s="21">
        <v>954439.73333333328</v>
      </c>
      <c r="E595" s="21">
        <v>196941.31666666668</v>
      </c>
      <c r="F595" s="21">
        <v>450027</v>
      </c>
      <c r="G595" s="21">
        <v>631479.93333333335</v>
      </c>
      <c r="H595" s="21">
        <v>969928.1166666667</v>
      </c>
    </row>
    <row r="596" spans="1:8" x14ac:dyDescent="0.2">
      <c r="A596" s="72">
        <v>587</v>
      </c>
      <c r="B596" s="20" t="s">
        <v>43</v>
      </c>
      <c r="C596" s="21">
        <v>1600856.6166666667</v>
      </c>
      <c r="D596" s="21">
        <v>954020.75</v>
      </c>
      <c r="E596" s="21">
        <v>196952.2</v>
      </c>
      <c r="F596" s="21">
        <v>449883.66666666669</v>
      </c>
      <c r="G596" s="21">
        <v>631324.33333333337</v>
      </c>
      <c r="H596" s="21">
        <v>969532.28333333333</v>
      </c>
    </row>
    <row r="597" spans="1:8" x14ac:dyDescent="0.2">
      <c r="A597" s="72">
        <v>588</v>
      </c>
      <c r="B597" s="20" t="s">
        <v>43</v>
      </c>
      <c r="C597" s="21">
        <v>1600922.25</v>
      </c>
      <c r="D597" s="21">
        <v>954168.03333333333</v>
      </c>
      <c r="E597" s="21">
        <v>196918.13333333333</v>
      </c>
      <c r="F597" s="21">
        <v>449836.08333333331</v>
      </c>
      <c r="G597" s="21">
        <v>631371.80000000005</v>
      </c>
      <c r="H597" s="21">
        <v>969550.45</v>
      </c>
    </row>
    <row r="598" spans="1:8" x14ac:dyDescent="0.2">
      <c r="A598" s="72">
        <v>589</v>
      </c>
      <c r="B598" s="20" t="s">
        <v>43</v>
      </c>
      <c r="C598" s="21">
        <v>1600924.1166666667</v>
      </c>
      <c r="D598" s="21">
        <v>954065.96666666667</v>
      </c>
      <c r="E598" s="21">
        <v>196936.01666666666</v>
      </c>
      <c r="F598" s="21">
        <v>449922.13333333336</v>
      </c>
      <c r="G598" s="21">
        <v>631305.65</v>
      </c>
      <c r="H598" s="21">
        <v>969618.46666666667</v>
      </c>
    </row>
    <row r="599" spans="1:8" x14ac:dyDescent="0.2">
      <c r="A599" s="72">
        <v>590</v>
      </c>
      <c r="B599" s="20" t="s">
        <v>43</v>
      </c>
      <c r="C599" s="21">
        <v>1601168.6166666667</v>
      </c>
      <c r="D599" s="21">
        <v>954245.6166666667</v>
      </c>
      <c r="E599" s="21">
        <v>196937.31666666668</v>
      </c>
      <c r="F599" s="21">
        <v>449985.68333333335</v>
      </c>
      <c r="G599" s="21">
        <v>631563.55000000005</v>
      </c>
      <c r="H599" s="21">
        <v>969605.06666666665</v>
      </c>
    </row>
    <row r="600" spans="1:8" x14ac:dyDescent="0.2">
      <c r="A600" s="72">
        <v>591</v>
      </c>
      <c r="B600" s="20" t="s">
        <v>43</v>
      </c>
      <c r="C600" s="21">
        <v>1601145.5333333334</v>
      </c>
      <c r="D600" s="21">
        <v>954353.06666666665</v>
      </c>
      <c r="E600" s="21">
        <v>196934.91666666666</v>
      </c>
      <c r="F600" s="21">
        <v>449857.55</v>
      </c>
      <c r="G600" s="21">
        <v>631551.75</v>
      </c>
      <c r="H600" s="21">
        <v>969593.78333333333</v>
      </c>
    </row>
    <row r="601" spans="1:8" x14ac:dyDescent="0.2">
      <c r="A601" s="72">
        <v>592</v>
      </c>
      <c r="B601" s="20" t="s">
        <v>43</v>
      </c>
      <c r="C601" s="21">
        <v>1601246.0499999998</v>
      </c>
      <c r="D601" s="21">
        <v>954307.96666666667</v>
      </c>
      <c r="E601" s="21">
        <v>196907.36666666667</v>
      </c>
      <c r="F601" s="21">
        <v>450030.71666666667</v>
      </c>
      <c r="G601" s="21">
        <v>631421.35</v>
      </c>
      <c r="H601" s="21">
        <v>969824.7</v>
      </c>
    </row>
    <row r="602" spans="1:8" x14ac:dyDescent="0.2">
      <c r="A602" s="72">
        <v>593</v>
      </c>
      <c r="B602" s="20" t="s">
        <v>43</v>
      </c>
      <c r="C602" s="21">
        <v>1601123.9166666667</v>
      </c>
      <c r="D602" s="21">
        <v>954235.1166666667</v>
      </c>
      <c r="E602" s="21">
        <v>196876.23333333334</v>
      </c>
      <c r="F602" s="21">
        <v>450012.56666666665</v>
      </c>
      <c r="G602" s="21">
        <v>631425.8666666667</v>
      </c>
      <c r="H602" s="21">
        <v>969698.05</v>
      </c>
    </row>
    <row r="603" spans="1:8" x14ac:dyDescent="0.2">
      <c r="A603" s="72">
        <v>594</v>
      </c>
      <c r="B603" s="20" t="s">
        <v>43</v>
      </c>
      <c r="C603" s="21">
        <v>1601278.6</v>
      </c>
      <c r="D603" s="21">
        <v>954336.6</v>
      </c>
      <c r="E603" s="21">
        <v>196950.35</v>
      </c>
      <c r="F603" s="21">
        <v>449991.65</v>
      </c>
      <c r="G603" s="21">
        <v>631557.66666666663</v>
      </c>
      <c r="H603" s="21">
        <v>969720.93333333335</v>
      </c>
    </row>
    <row r="604" spans="1:8" x14ac:dyDescent="0.2">
      <c r="A604" s="72">
        <v>595</v>
      </c>
      <c r="B604" s="20" t="s">
        <v>43</v>
      </c>
      <c r="C604" s="21">
        <v>1601169.8166666667</v>
      </c>
      <c r="D604" s="21">
        <v>954342.6</v>
      </c>
      <c r="E604" s="21">
        <v>196961.38333333333</v>
      </c>
      <c r="F604" s="21">
        <v>449865.83333333331</v>
      </c>
      <c r="G604" s="21">
        <v>631469.30000000005</v>
      </c>
      <c r="H604" s="21">
        <v>969700.51666666672</v>
      </c>
    </row>
    <row r="605" spans="1:8" x14ac:dyDescent="0.2">
      <c r="A605" s="72">
        <v>596</v>
      </c>
      <c r="B605" s="20" t="s">
        <v>43</v>
      </c>
      <c r="C605" s="21">
        <v>1601079.95</v>
      </c>
      <c r="D605" s="21">
        <v>954144.18333333335</v>
      </c>
      <c r="E605" s="21">
        <v>196971.15</v>
      </c>
      <c r="F605" s="21">
        <v>449964.61666666664</v>
      </c>
      <c r="G605" s="21">
        <v>631399.76666666672</v>
      </c>
      <c r="H605" s="21">
        <v>969680.18333333335</v>
      </c>
    </row>
    <row r="606" spans="1:8" x14ac:dyDescent="0.2">
      <c r="A606" s="72">
        <v>597</v>
      </c>
      <c r="B606" s="20" t="s">
        <v>43</v>
      </c>
      <c r="C606" s="21">
        <v>1601156.0166666666</v>
      </c>
      <c r="D606" s="21">
        <v>954178.3833333333</v>
      </c>
      <c r="E606" s="21">
        <v>196962.65</v>
      </c>
      <c r="F606" s="21">
        <v>450014.98333333334</v>
      </c>
      <c r="G606" s="21">
        <v>631412.58333333337</v>
      </c>
      <c r="H606" s="21">
        <v>969743.43333333335</v>
      </c>
    </row>
    <row r="607" spans="1:8" x14ac:dyDescent="0.2">
      <c r="A607" s="72">
        <v>598</v>
      </c>
      <c r="B607" s="20" t="s">
        <v>43</v>
      </c>
      <c r="C607" s="21">
        <v>1600997.4333333333</v>
      </c>
      <c r="D607" s="21">
        <v>954120.01666666672</v>
      </c>
      <c r="E607" s="21">
        <v>196867.15</v>
      </c>
      <c r="F607" s="21">
        <v>450010.26666666666</v>
      </c>
      <c r="G607" s="21">
        <v>631295.26666666672</v>
      </c>
      <c r="H607" s="21">
        <v>969702.16666666663</v>
      </c>
    </row>
    <row r="608" spans="1:8" x14ac:dyDescent="0.2">
      <c r="A608" s="72">
        <v>599</v>
      </c>
      <c r="B608" s="20" t="s">
        <v>43</v>
      </c>
      <c r="C608" s="21">
        <v>1601250.1333333333</v>
      </c>
      <c r="D608" s="21">
        <v>954407.1</v>
      </c>
      <c r="E608" s="21">
        <v>196979.76666666666</v>
      </c>
      <c r="F608" s="21">
        <v>449863.26666666666</v>
      </c>
      <c r="G608" s="21">
        <v>631596.51666666672</v>
      </c>
      <c r="H608" s="21">
        <v>969653.6166666667</v>
      </c>
    </row>
    <row r="609" spans="1:8" x14ac:dyDescent="0.2">
      <c r="A609" s="72">
        <v>600</v>
      </c>
      <c r="B609" s="20" t="s">
        <v>43</v>
      </c>
      <c r="C609" s="21">
        <v>1601152.3666666667</v>
      </c>
      <c r="D609" s="21">
        <v>954254.31666666665</v>
      </c>
      <c r="E609" s="21">
        <v>196916.5</v>
      </c>
      <c r="F609" s="21">
        <v>449981.55</v>
      </c>
      <c r="G609" s="21">
        <v>631489.08333333337</v>
      </c>
      <c r="H609" s="21">
        <v>969663.28333333333</v>
      </c>
    </row>
    <row r="610" spans="1:8" x14ac:dyDescent="0.2">
      <c r="A610" s="72">
        <v>601</v>
      </c>
      <c r="B610" s="20" t="s">
        <v>43</v>
      </c>
      <c r="C610" s="21">
        <v>1600813.75</v>
      </c>
      <c r="D610" s="21">
        <v>954117.25</v>
      </c>
      <c r="E610" s="21">
        <v>196950.31666666668</v>
      </c>
      <c r="F610" s="21">
        <v>449746.18333333335</v>
      </c>
      <c r="G610" s="21">
        <v>631347.78333333333</v>
      </c>
      <c r="H610" s="21">
        <v>969465.96666666667</v>
      </c>
    </row>
    <row r="611" spans="1:8" x14ac:dyDescent="0.2">
      <c r="A611" s="72">
        <v>602</v>
      </c>
      <c r="B611" s="20" t="s">
        <v>43</v>
      </c>
      <c r="C611" s="21">
        <v>1601060.1166666667</v>
      </c>
      <c r="D611" s="21">
        <v>954117.1166666667</v>
      </c>
      <c r="E611" s="21">
        <v>196975.03333333333</v>
      </c>
      <c r="F611" s="21">
        <v>449967.96666666667</v>
      </c>
      <c r="G611" s="21">
        <v>631362.6166666667</v>
      </c>
      <c r="H611" s="21">
        <v>969697.5</v>
      </c>
    </row>
    <row r="612" spans="1:8" x14ac:dyDescent="0.2">
      <c r="A612" s="72">
        <v>603</v>
      </c>
      <c r="B612" s="20" t="s">
        <v>43</v>
      </c>
      <c r="C612" s="21">
        <v>1601080.1666666667</v>
      </c>
      <c r="D612" s="21">
        <v>954169.18333333335</v>
      </c>
      <c r="E612" s="21">
        <v>196945.68333333332</v>
      </c>
      <c r="F612" s="21">
        <v>449965.3</v>
      </c>
      <c r="G612" s="21">
        <v>631487.06666666665</v>
      </c>
      <c r="H612" s="21">
        <v>969593.1</v>
      </c>
    </row>
    <row r="613" spans="1:8" x14ac:dyDescent="0.2">
      <c r="A613" s="72">
        <v>604</v>
      </c>
      <c r="B613" s="20" t="s">
        <v>43</v>
      </c>
      <c r="C613" s="21">
        <v>1600916.15</v>
      </c>
      <c r="D613" s="21">
        <v>954164.28333333333</v>
      </c>
      <c r="E613" s="21">
        <v>196921.93333333332</v>
      </c>
      <c r="F613" s="21">
        <v>449829.93333333335</v>
      </c>
      <c r="G613" s="21">
        <v>631404.6</v>
      </c>
      <c r="H613" s="21">
        <v>969511.55</v>
      </c>
    </row>
    <row r="614" spans="1:8" x14ac:dyDescent="0.2">
      <c r="A614" s="72">
        <v>605</v>
      </c>
      <c r="B614" s="20" t="s">
        <v>43</v>
      </c>
      <c r="C614" s="21">
        <v>1600983.9500000002</v>
      </c>
      <c r="D614" s="21">
        <v>954220.51666666672</v>
      </c>
      <c r="E614" s="21">
        <v>196919.81666666668</v>
      </c>
      <c r="F614" s="21">
        <v>449843.61666666664</v>
      </c>
      <c r="G614" s="21">
        <v>631416.43333333335</v>
      </c>
      <c r="H614" s="21">
        <v>969567.51666666672</v>
      </c>
    </row>
    <row r="615" spans="1:8" x14ac:dyDescent="0.2">
      <c r="A615" s="72">
        <v>606</v>
      </c>
      <c r="B615" s="20" t="s">
        <v>43</v>
      </c>
      <c r="C615" s="21">
        <v>1601059.3</v>
      </c>
      <c r="D615" s="21">
        <v>954186.8</v>
      </c>
      <c r="E615" s="21">
        <v>196886.75</v>
      </c>
      <c r="F615" s="21">
        <v>449985.75</v>
      </c>
      <c r="G615" s="21">
        <v>631530.53333333333</v>
      </c>
      <c r="H615" s="21">
        <v>969528.76666666672</v>
      </c>
    </row>
    <row r="616" spans="1:8" x14ac:dyDescent="0.2">
      <c r="A616" s="72">
        <v>607</v>
      </c>
      <c r="B616" s="20" t="s">
        <v>43</v>
      </c>
      <c r="C616" s="21">
        <v>1601165.5499999998</v>
      </c>
      <c r="D616" s="21">
        <v>954407.1166666667</v>
      </c>
      <c r="E616" s="21">
        <v>196924.78333333333</v>
      </c>
      <c r="F616" s="21">
        <v>449833.65</v>
      </c>
      <c r="G616" s="21">
        <v>631585.44999999995</v>
      </c>
      <c r="H616" s="21">
        <v>969580.1</v>
      </c>
    </row>
    <row r="617" spans="1:8" x14ac:dyDescent="0.2">
      <c r="A617" s="72">
        <v>608</v>
      </c>
      <c r="B617" s="20" t="s">
        <v>43</v>
      </c>
      <c r="C617" s="21">
        <v>1600935.4166666667</v>
      </c>
      <c r="D617" s="21">
        <v>954212.6333333333</v>
      </c>
      <c r="E617" s="21">
        <v>196834.8</v>
      </c>
      <c r="F617" s="21">
        <v>449887.98333333334</v>
      </c>
      <c r="G617" s="21">
        <v>631424.1</v>
      </c>
      <c r="H617" s="21">
        <v>969511.31666666665</v>
      </c>
    </row>
    <row r="618" spans="1:8" x14ac:dyDescent="0.2">
      <c r="A618" s="72">
        <v>609</v>
      </c>
      <c r="B618" s="20" t="s">
        <v>43</v>
      </c>
      <c r="C618" s="21">
        <v>1601171.4333333331</v>
      </c>
      <c r="D618" s="21">
        <v>954290.3833333333</v>
      </c>
      <c r="E618" s="21">
        <v>196935.9</v>
      </c>
      <c r="F618" s="21">
        <v>449945.15</v>
      </c>
      <c r="G618" s="21">
        <v>631512.83333333337</v>
      </c>
      <c r="H618" s="21">
        <v>969658.6</v>
      </c>
    </row>
    <row r="619" spans="1:8" x14ac:dyDescent="0.2">
      <c r="A619" s="72">
        <v>610</v>
      </c>
      <c r="B619" s="20" t="s">
        <v>43</v>
      </c>
      <c r="C619" s="21">
        <v>1600973.9666666666</v>
      </c>
      <c r="D619" s="21">
        <v>954074.73333333328</v>
      </c>
      <c r="E619" s="21">
        <v>196834.93333333332</v>
      </c>
      <c r="F619" s="21">
        <v>450064.3</v>
      </c>
      <c r="G619" s="21">
        <v>631412.96666666667</v>
      </c>
      <c r="H619" s="21">
        <v>969561</v>
      </c>
    </row>
    <row r="620" spans="1:8" x14ac:dyDescent="0.2">
      <c r="A620" s="72">
        <v>611</v>
      </c>
      <c r="B620" s="20" t="s">
        <v>43</v>
      </c>
      <c r="C620" s="21">
        <v>1601245.9166666667</v>
      </c>
      <c r="D620" s="21">
        <v>954472.26666666672</v>
      </c>
      <c r="E620" s="21">
        <v>196904.4</v>
      </c>
      <c r="F620" s="21">
        <v>449869.25</v>
      </c>
      <c r="G620" s="21">
        <v>631567.06666666665</v>
      </c>
      <c r="H620" s="21">
        <v>969678.85</v>
      </c>
    </row>
    <row r="621" spans="1:8" x14ac:dyDescent="0.2">
      <c r="A621" s="72">
        <v>612</v>
      </c>
      <c r="B621" s="20" t="s">
        <v>43</v>
      </c>
      <c r="C621" s="21">
        <v>1601235.85</v>
      </c>
      <c r="D621" s="21">
        <v>954292.55</v>
      </c>
      <c r="E621" s="21">
        <v>196992.91666666666</v>
      </c>
      <c r="F621" s="21">
        <v>449950.38333333336</v>
      </c>
      <c r="G621" s="21">
        <v>631372.98333333328</v>
      </c>
      <c r="H621" s="21">
        <v>969862.8666666667</v>
      </c>
    </row>
    <row r="622" spans="1:8" x14ac:dyDescent="0.2">
      <c r="A622" s="72">
        <v>613</v>
      </c>
      <c r="B622" s="20" t="s">
        <v>43</v>
      </c>
      <c r="C622" s="21">
        <v>1600925.7166666666</v>
      </c>
      <c r="D622" s="21">
        <v>954141.53333333333</v>
      </c>
      <c r="E622" s="21">
        <v>196927.98333333334</v>
      </c>
      <c r="F622" s="21">
        <v>449856.2</v>
      </c>
      <c r="G622" s="21">
        <v>631331.98333333328</v>
      </c>
      <c r="H622" s="21">
        <v>969593.73333333328</v>
      </c>
    </row>
    <row r="623" spans="1:8" x14ac:dyDescent="0.2">
      <c r="A623" s="72">
        <v>614</v>
      </c>
      <c r="B623" s="20" t="s">
        <v>43</v>
      </c>
      <c r="C623" s="21">
        <v>1600998.75</v>
      </c>
      <c r="D623" s="21">
        <v>954211.1</v>
      </c>
      <c r="E623" s="21">
        <v>196869.7</v>
      </c>
      <c r="F623" s="21">
        <v>449917.95</v>
      </c>
      <c r="G623" s="21">
        <v>631468.91666666663</v>
      </c>
      <c r="H623" s="21">
        <v>969529.83333333337</v>
      </c>
    </row>
    <row r="624" spans="1:8" x14ac:dyDescent="0.2">
      <c r="A624" s="72">
        <v>615</v>
      </c>
      <c r="B624" s="20" t="s">
        <v>43</v>
      </c>
      <c r="C624" s="21">
        <v>1600769.65</v>
      </c>
      <c r="D624" s="21">
        <v>954072.48333333328</v>
      </c>
      <c r="E624" s="21">
        <v>196870.23333333334</v>
      </c>
      <c r="F624" s="21">
        <v>449826.93333333335</v>
      </c>
      <c r="G624" s="21">
        <v>631274.15</v>
      </c>
      <c r="H624" s="21">
        <v>969495.5</v>
      </c>
    </row>
    <row r="625" spans="1:8" x14ac:dyDescent="0.2">
      <c r="A625" s="72">
        <v>616</v>
      </c>
      <c r="B625" s="20" t="s">
        <v>43</v>
      </c>
      <c r="C625" s="21">
        <v>1600992.2999999998</v>
      </c>
      <c r="D625" s="21">
        <v>954110.81666666665</v>
      </c>
      <c r="E625" s="21">
        <v>196956.9</v>
      </c>
      <c r="F625" s="21">
        <v>449924.58333333331</v>
      </c>
      <c r="G625" s="21">
        <v>631364.94999999995</v>
      </c>
      <c r="H625" s="21">
        <v>969627.35</v>
      </c>
    </row>
    <row r="626" spans="1:8" x14ac:dyDescent="0.2">
      <c r="A626" s="72">
        <v>617</v>
      </c>
      <c r="B626" s="20" t="s">
        <v>43</v>
      </c>
      <c r="C626" s="21">
        <v>1601271.3</v>
      </c>
      <c r="D626" s="21">
        <v>954527.68333333335</v>
      </c>
      <c r="E626" s="21">
        <v>196903.16666666666</v>
      </c>
      <c r="F626" s="21">
        <v>449840.45</v>
      </c>
      <c r="G626" s="21">
        <v>631606.66666666663</v>
      </c>
      <c r="H626" s="21">
        <v>969664.6333333333</v>
      </c>
    </row>
    <row r="627" spans="1:8" x14ac:dyDescent="0.2">
      <c r="A627" s="72">
        <v>618</v>
      </c>
      <c r="B627" s="20" t="s">
        <v>43</v>
      </c>
      <c r="C627" s="21">
        <v>1601123.4</v>
      </c>
      <c r="D627" s="21">
        <v>954202.76666666672</v>
      </c>
      <c r="E627" s="21">
        <v>197001.61666666667</v>
      </c>
      <c r="F627" s="21">
        <v>449919.01666666666</v>
      </c>
      <c r="G627" s="21">
        <v>631366.26666666672</v>
      </c>
      <c r="H627" s="21">
        <v>969757.1333333333</v>
      </c>
    </row>
    <row r="628" spans="1:8" x14ac:dyDescent="0.2">
      <c r="A628" s="72">
        <v>619</v>
      </c>
      <c r="B628" s="20" t="s">
        <v>43</v>
      </c>
      <c r="C628" s="21">
        <v>1600973.15</v>
      </c>
      <c r="D628" s="21">
        <v>954175.16666666663</v>
      </c>
      <c r="E628" s="21">
        <v>196900.48333333334</v>
      </c>
      <c r="F628" s="21">
        <v>449897.5</v>
      </c>
      <c r="G628" s="21">
        <v>631543.43333333335</v>
      </c>
      <c r="H628" s="21">
        <v>969429.71666666667</v>
      </c>
    </row>
    <row r="629" spans="1:8" x14ac:dyDescent="0.2">
      <c r="A629" s="72">
        <v>620</v>
      </c>
      <c r="B629" s="20" t="s">
        <v>43</v>
      </c>
      <c r="C629" s="21">
        <v>1601077.4000000001</v>
      </c>
      <c r="D629" s="21">
        <v>954286.8833333333</v>
      </c>
      <c r="E629" s="21">
        <v>196839.85</v>
      </c>
      <c r="F629" s="21">
        <v>449950.66666666669</v>
      </c>
      <c r="G629" s="21">
        <v>631403.68333333335</v>
      </c>
      <c r="H629" s="21">
        <v>969673.71666666667</v>
      </c>
    </row>
    <row r="630" spans="1:8" x14ac:dyDescent="0.2">
      <c r="A630" s="72">
        <v>621</v>
      </c>
      <c r="B630" s="20" t="s">
        <v>43</v>
      </c>
      <c r="C630" s="21">
        <v>1601108.6333333333</v>
      </c>
      <c r="D630" s="21">
        <v>954323</v>
      </c>
      <c r="E630" s="21">
        <v>196850.83333333334</v>
      </c>
      <c r="F630" s="21">
        <v>449934.8</v>
      </c>
      <c r="G630" s="21">
        <v>631558.6166666667</v>
      </c>
      <c r="H630" s="21">
        <v>969550.01666666672</v>
      </c>
    </row>
    <row r="631" spans="1:8" x14ac:dyDescent="0.2">
      <c r="A631" s="72">
        <v>622</v>
      </c>
      <c r="B631" s="20" t="s">
        <v>43</v>
      </c>
      <c r="C631" s="21">
        <v>1601180.95</v>
      </c>
      <c r="D631" s="21">
        <v>954369.65</v>
      </c>
      <c r="E631" s="21">
        <v>196928.43333333332</v>
      </c>
      <c r="F631" s="21">
        <v>449882.86666666664</v>
      </c>
      <c r="G631" s="21">
        <v>631402.69999999995</v>
      </c>
      <c r="H631" s="21">
        <v>969778.25</v>
      </c>
    </row>
    <row r="632" spans="1:8" x14ac:dyDescent="0.2">
      <c r="A632" s="72">
        <v>623</v>
      </c>
      <c r="B632" s="20" t="s">
        <v>43</v>
      </c>
      <c r="C632" s="21">
        <v>1601118.9166666667</v>
      </c>
      <c r="D632" s="21">
        <v>954206.58333333337</v>
      </c>
      <c r="E632" s="21">
        <v>196924.51666666666</v>
      </c>
      <c r="F632" s="21">
        <v>449987.81666666665</v>
      </c>
      <c r="G632" s="21">
        <v>631391.6</v>
      </c>
      <c r="H632" s="21">
        <v>969727.31666666665</v>
      </c>
    </row>
    <row r="633" spans="1:8" x14ac:dyDescent="0.2">
      <c r="A633" s="72">
        <v>624</v>
      </c>
      <c r="B633" s="20" t="s">
        <v>43</v>
      </c>
      <c r="C633" s="21">
        <v>1601112.4500000002</v>
      </c>
      <c r="D633" s="21">
        <v>954348.2</v>
      </c>
      <c r="E633" s="21">
        <v>196839.35</v>
      </c>
      <c r="F633" s="21">
        <v>449924.9</v>
      </c>
      <c r="G633" s="21">
        <v>631543.18333333335</v>
      </c>
      <c r="H633" s="21">
        <v>969569.26666666672</v>
      </c>
    </row>
    <row r="634" spans="1:8" x14ac:dyDescent="0.2">
      <c r="A634" s="72">
        <v>625</v>
      </c>
      <c r="B634" s="20" t="s">
        <v>43</v>
      </c>
      <c r="C634" s="21">
        <v>1601030.6833333333</v>
      </c>
      <c r="D634" s="21">
        <v>954263.68333333335</v>
      </c>
      <c r="E634" s="21">
        <v>196896.01666666666</v>
      </c>
      <c r="F634" s="21">
        <v>449870.98333333334</v>
      </c>
      <c r="G634" s="21">
        <v>631512.56666666665</v>
      </c>
      <c r="H634" s="21">
        <v>969518.1166666667</v>
      </c>
    </row>
    <row r="635" spans="1:8" x14ac:dyDescent="0.2">
      <c r="A635" s="72">
        <v>626</v>
      </c>
      <c r="B635" s="20" t="s">
        <v>43</v>
      </c>
      <c r="C635" s="21">
        <v>1601047.9333333336</v>
      </c>
      <c r="D635" s="21">
        <v>954292.76666666672</v>
      </c>
      <c r="E635" s="21">
        <v>196897.13333333333</v>
      </c>
      <c r="F635" s="21">
        <v>449858.03333333333</v>
      </c>
      <c r="G635" s="21">
        <v>631336.58333333337</v>
      </c>
      <c r="H635" s="21">
        <v>969711.35</v>
      </c>
    </row>
    <row r="636" spans="1:8" x14ac:dyDescent="0.2">
      <c r="A636" s="72">
        <v>627</v>
      </c>
      <c r="B636" s="20" t="s">
        <v>43</v>
      </c>
      <c r="C636" s="21">
        <v>1600945.9666666668</v>
      </c>
      <c r="D636" s="21">
        <v>954221.65</v>
      </c>
      <c r="E636" s="21">
        <v>196946.13333333333</v>
      </c>
      <c r="F636" s="21">
        <v>449778.18333333335</v>
      </c>
      <c r="G636" s="21">
        <v>631335.1166666667</v>
      </c>
      <c r="H636" s="21">
        <v>969610.85</v>
      </c>
    </row>
    <row r="637" spans="1:8" x14ac:dyDescent="0.2">
      <c r="A637" s="72">
        <v>628</v>
      </c>
      <c r="B637" s="20" t="s">
        <v>43</v>
      </c>
      <c r="C637" s="21">
        <v>1601316</v>
      </c>
      <c r="D637" s="21">
        <v>954608.98333333328</v>
      </c>
      <c r="E637" s="21">
        <v>196986.85</v>
      </c>
      <c r="F637" s="21">
        <v>449720.16666666669</v>
      </c>
      <c r="G637" s="21">
        <v>631667.19999999995</v>
      </c>
      <c r="H637" s="21">
        <v>969648.8</v>
      </c>
    </row>
    <row r="638" spans="1:8" x14ac:dyDescent="0.2">
      <c r="A638" s="72">
        <v>629</v>
      </c>
      <c r="B638" s="20" t="s">
        <v>43</v>
      </c>
      <c r="C638" s="21">
        <v>1601206.0166666666</v>
      </c>
      <c r="D638" s="21">
        <v>954369.48333333328</v>
      </c>
      <c r="E638" s="21">
        <v>196957.55</v>
      </c>
      <c r="F638" s="21">
        <v>449878.98333333334</v>
      </c>
      <c r="G638" s="21">
        <v>631613.51666666672</v>
      </c>
      <c r="H638" s="21">
        <v>969592.5</v>
      </c>
    </row>
    <row r="639" spans="1:8" x14ac:dyDescent="0.2">
      <c r="A639" s="72">
        <v>630</v>
      </c>
      <c r="B639" s="20" t="s">
        <v>43</v>
      </c>
      <c r="C639" s="21">
        <v>1601073.9833333334</v>
      </c>
      <c r="D639" s="21">
        <v>954002.05</v>
      </c>
      <c r="E639" s="21">
        <v>196976.1</v>
      </c>
      <c r="F639" s="21">
        <v>450095.83333333331</v>
      </c>
      <c r="G639" s="21">
        <v>631326.18333333335</v>
      </c>
      <c r="H639" s="21">
        <v>969747.8</v>
      </c>
    </row>
    <row r="640" spans="1:8" x14ac:dyDescent="0.2">
      <c r="A640" s="72">
        <v>631</v>
      </c>
      <c r="B640" s="20" t="s">
        <v>43</v>
      </c>
      <c r="C640" s="21">
        <v>1601127.5999999999</v>
      </c>
      <c r="D640" s="21">
        <v>954172.45</v>
      </c>
      <c r="E640" s="21">
        <v>197008.7</v>
      </c>
      <c r="F640" s="21">
        <v>449946.45</v>
      </c>
      <c r="G640" s="21">
        <v>631556</v>
      </c>
      <c r="H640" s="21">
        <v>969571.6</v>
      </c>
    </row>
    <row r="641" spans="1:8" x14ac:dyDescent="0.2">
      <c r="A641" s="72">
        <v>632</v>
      </c>
      <c r="B641" s="20" t="s">
        <v>43</v>
      </c>
      <c r="C641" s="21">
        <v>1601041.75</v>
      </c>
      <c r="D641" s="21">
        <v>954280.53333333333</v>
      </c>
      <c r="E641" s="21">
        <v>196823.91666666666</v>
      </c>
      <c r="F641" s="21">
        <v>449937.3</v>
      </c>
      <c r="G641" s="21">
        <v>631481.4</v>
      </c>
      <c r="H641" s="21">
        <v>969560.35</v>
      </c>
    </row>
    <row r="642" spans="1:8" x14ac:dyDescent="0.2">
      <c r="A642" s="72">
        <v>633</v>
      </c>
      <c r="B642" s="20" t="s">
        <v>43</v>
      </c>
      <c r="C642" s="21">
        <v>1601099.2166666666</v>
      </c>
      <c r="D642" s="21">
        <v>954231.85</v>
      </c>
      <c r="E642" s="21">
        <v>196927.48333333334</v>
      </c>
      <c r="F642" s="21">
        <v>449939.88333333336</v>
      </c>
      <c r="G642" s="21">
        <v>631482.25</v>
      </c>
      <c r="H642" s="21">
        <v>969616.96666666667</v>
      </c>
    </row>
    <row r="643" spans="1:8" x14ac:dyDescent="0.2">
      <c r="A643" s="72">
        <v>634</v>
      </c>
      <c r="B643" s="20" t="s">
        <v>43</v>
      </c>
      <c r="C643" s="21">
        <v>1600876.8833333333</v>
      </c>
      <c r="D643" s="21">
        <v>954082.23333333328</v>
      </c>
      <c r="E643" s="21">
        <v>196886.96666666667</v>
      </c>
      <c r="F643" s="21">
        <v>449907.68333333335</v>
      </c>
      <c r="G643" s="21">
        <v>631350.21666666667</v>
      </c>
      <c r="H643" s="21">
        <v>969526.66666666663</v>
      </c>
    </row>
    <row r="644" spans="1:8" x14ac:dyDescent="0.2">
      <c r="A644" s="72">
        <v>635</v>
      </c>
      <c r="B644" s="20" t="s">
        <v>43</v>
      </c>
      <c r="C644" s="21">
        <v>1600846.65</v>
      </c>
      <c r="D644" s="21">
        <v>954126.5</v>
      </c>
      <c r="E644" s="21">
        <v>196884.83333333334</v>
      </c>
      <c r="F644" s="21">
        <v>449835.31666666665</v>
      </c>
      <c r="G644" s="21">
        <v>631356.71666666667</v>
      </c>
      <c r="H644" s="21">
        <v>969489.93333333335</v>
      </c>
    </row>
    <row r="645" spans="1:8" x14ac:dyDescent="0.2">
      <c r="A645" s="72">
        <v>636</v>
      </c>
      <c r="B645" s="20" t="s">
        <v>43</v>
      </c>
      <c r="C645" s="21">
        <v>1601086.7000000002</v>
      </c>
      <c r="D645" s="21">
        <v>954137.18333333335</v>
      </c>
      <c r="E645" s="21">
        <v>196912.78333333333</v>
      </c>
      <c r="F645" s="21">
        <v>450036.73333333334</v>
      </c>
      <c r="G645" s="21">
        <v>631358.1</v>
      </c>
      <c r="H645" s="21">
        <v>969728.6</v>
      </c>
    </row>
    <row r="646" spans="1:8" x14ac:dyDescent="0.2">
      <c r="A646" s="72">
        <v>637</v>
      </c>
      <c r="B646" s="20" t="s">
        <v>43</v>
      </c>
      <c r="C646" s="21">
        <v>1601250.3333333335</v>
      </c>
      <c r="D646" s="21">
        <v>954342.56666666665</v>
      </c>
      <c r="E646" s="21">
        <v>196909.91666666666</v>
      </c>
      <c r="F646" s="21">
        <v>449997.85</v>
      </c>
      <c r="G646" s="21">
        <v>631471.80000000005</v>
      </c>
      <c r="H646" s="21">
        <v>969778.53333333333</v>
      </c>
    </row>
    <row r="647" spans="1:8" x14ac:dyDescent="0.2">
      <c r="A647" s="72">
        <v>638</v>
      </c>
      <c r="B647" s="20" t="s">
        <v>43</v>
      </c>
      <c r="C647" s="21">
        <v>1600890.3</v>
      </c>
      <c r="D647" s="21">
        <v>954048.6166666667</v>
      </c>
      <c r="E647" s="21">
        <v>196974.85</v>
      </c>
      <c r="F647" s="21">
        <v>449866.83333333331</v>
      </c>
      <c r="G647" s="21">
        <v>631319.23333333328</v>
      </c>
      <c r="H647" s="21">
        <v>969571.06666666665</v>
      </c>
    </row>
    <row r="648" spans="1:8" x14ac:dyDescent="0.2">
      <c r="A648" s="72">
        <v>639</v>
      </c>
      <c r="B648" s="20" t="s">
        <v>43</v>
      </c>
      <c r="C648" s="21">
        <v>1600958.5</v>
      </c>
      <c r="D648" s="21">
        <v>954261.21666666667</v>
      </c>
      <c r="E648" s="21">
        <v>196938.51666666666</v>
      </c>
      <c r="F648" s="21">
        <v>449758.76666666666</v>
      </c>
      <c r="G648" s="21">
        <v>631460.73333333328</v>
      </c>
      <c r="H648" s="21">
        <v>969497.76666666672</v>
      </c>
    </row>
    <row r="649" spans="1:8" x14ac:dyDescent="0.2">
      <c r="A649" s="72">
        <v>640</v>
      </c>
      <c r="B649" s="20" t="s">
        <v>43</v>
      </c>
      <c r="C649" s="21">
        <v>1601348.8166666667</v>
      </c>
      <c r="D649" s="21">
        <v>954399.8666666667</v>
      </c>
      <c r="E649" s="21">
        <v>197004.61666666667</v>
      </c>
      <c r="F649" s="21">
        <v>449944.33333333331</v>
      </c>
      <c r="G649" s="21">
        <v>631561.55000000005</v>
      </c>
      <c r="H649" s="21">
        <v>969787.26666666672</v>
      </c>
    </row>
    <row r="650" spans="1:8" x14ac:dyDescent="0.2">
      <c r="A650" s="72">
        <v>641</v>
      </c>
      <c r="B650" s="20" t="s">
        <v>43</v>
      </c>
      <c r="C650" s="21">
        <v>1601037.4833333334</v>
      </c>
      <c r="D650" s="21">
        <v>954317.6166666667</v>
      </c>
      <c r="E650" s="21">
        <v>196811.81666666668</v>
      </c>
      <c r="F650" s="21">
        <v>449908.05</v>
      </c>
      <c r="G650" s="21">
        <v>631511.06666666665</v>
      </c>
      <c r="H650" s="21">
        <v>969526.41666666663</v>
      </c>
    </row>
    <row r="651" spans="1:8" x14ac:dyDescent="0.2">
      <c r="A651" s="72">
        <v>642</v>
      </c>
      <c r="B651" s="20" t="s">
        <v>43</v>
      </c>
      <c r="C651" s="21">
        <v>1601004.4666666668</v>
      </c>
      <c r="D651" s="21">
        <v>954184.78333333333</v>
      </c>
      <c r="E651" s="21">
        <v>196916.95</v>
      </c>
      <c r="F651" s="21">
        <v>449902.73333333334</v>
      </c>
      <c r="G651" s="21">
        <v>631362.68333333335</v>
      </c>
      <c r="H651" s="21">
        <v>969641.78333333333</v>
      </c>
    </row>
    <row r="652" spans="1:8" x14ac:dyDescent="0.2">
      <c r="A652" s="72">
        <v>643</v>
      </c>
      <c r="B652" s="20" t="s">
        <v>43</v>
      </c>
      <c r="C652" s="21">
        <v>1601032.8000000003</v>
      </c>
      <c r="D652" s="21">
        <v>954252.80000000005</v>
      </c>
      <c r="E652" s="21">
        <v>196901.6</v>
      </c>
      <c r="F652" s="21">
        <v>449878.4</v>
      </c>
      <c r="G652" s="21">
        <v>631423.26666666672</v>
      </c>
      <c r="H652" s="21">
        <v>969609.53333333333</v>
      </c>
    </row>
    <row r="653" spans="1:8" x14ac:dyDescent="0.2">
      <c r="A653" s="72">
        <v>644</v>
      </c>
      <c r="B653" s="20" t="s">
        <v>43</v>
      </c>
      <c r="C653" s="21">
        <v>1601168.05</v>
      </c>
      <c r="D653" s="21">
        <v>954169.06666666665</v>
      </c>
      <c r="E653" s="21">
        <v>196934.31666666668</v>
      </c>
      <c r="F653" s="21">
        <v>450064.66666666669</v>
      </c>
      <c r="G653" s="21">
        <v>631347.75</v>
      </c>
      <c r="H653" s="21">
        <v>969820.3</v>
      </c>
    </row>
    <row r="654" spans="1:8" x14ac:dyDescent="0.2">
      <c r="A654" s="72">
        <v>645</v>
      </c>
      <c r="B654" s="20" t="s">
        <v>43</v>
      </c>
      <c r="C654" s="21">
        <v>1601239.2666666668</v>
      </c>
      <c r="D654" s="21">
        <v>954369.4</v>
      </c>
      <c r="E654" s="21">
        <v>196800.63333333333</v>
      </c>
      <c r="F654" s="21">
        <v>450069.23333333334</v>
      </c>
      <c r="G654" s="21">
        <v>631491.33333333337</v>
      </c>
      <c r="H654" s="21">
        <v>969747.93333333335</v>
      </c>
    </row>
    <row r="655" spans="1:8" x14ac:dyDescent="0.2">
      <c r="A655" s="72">
        <v>646</v>
      </c>
      <c r="B655" s="20" t="s">
        <v>43</v>
      </c>
      <c r="C655" s="21">
        <v>1601213.2</v>
      </c>
      <c r="D655" s="21">
        <v>954412.53333333333</v>
      </c>
      <c r="E655" s="21">
        <v>196855.36666666667</v>
      </c>
      <c r="F655" s="21">
        <v>449945.3</v>
      </c>
      <c r="G655" s="21">
        <v>631490.6333333333</v>
      </c>
      <c r="H655" s="21">
        <v>969722.56666666665</v>
      </c>
    </row>
    <row r="656" spans="1:8" x14ac:dyDescent="0.2">
      <c r="A656" s="72">
        <v>647</v>
      </c>
      <c r="B656" s="20" t="s">
        <v>43</v>
      </c>
      <c r="C656" s="21">
        <v>1600897.6333333333</v>
      </c>
      <c r="D656" s="21">
        <v>954031.5</v>
      </c>
      <c r="E656" s="21">
        <v>196878.76666666666</v>
      </c>
      <c r="F656" s="21">
        <v>449987.36666666664</v>
      </c>
      <c r="G656" s="21">
        <v>631352.6</v>
      </c>
      <c r="H656" s="21">
        <v>969545.03333333333</v>
      </c>
    </row>
    <row r="657" spans="1:8" x14ac:dyDescent="0.2">
      <c r="A657" s="72">
        <v>648</v>
      </c>
      <c r="B657" s="20" t="s">
        <v>43</v>
      </c>
      <c r="C657" s="21">
        <v>1601134.2666666666</v>
      </c>
      <c r="D657" s="21">
        <v>954269.23333333328</v>
      </c>
      <c r="E657" s="21">
        <v>196939.61666666667</v>
      </c>
      <c r="F657" s="21">
        <v>449925.41666666669</v>
      </c>
      <c r="G657" s="21">
        <v>631407.71666666667</v>
      </c>
      <c r="H657" s="21">
        <v>969726.55</v>
      </c>
    </row>
    <row r="658" spans="1:8" x14ac:dyDescent="0.2">
      <c r="A658" s="72">
        <v>649</v>
      </c>
      <c r="B658" s="20" t="s">
        <v>43</v>
      </c>
      <c r="C658" s="21">
        <v>1601391</v>
      </c>
      <c r="D658" s="21">
        <v>954353.51666666672</v>
      </c>
      <c r="E658" s="21">
        <v>196928.71666666667</v>
      </c>
      <c r="F658" s="21">
        <v>450108.76666666666</v>
      </c>
      <c r="G658" s="21">
        <v>631580.9</v>
      </c>
      <c r="H658" s="21">
        <v>969810.1</v>
      </c>
    </row>
    <row r="659" spans="1:8" x14ac:dyDescent="0.2">
      <c r="A659" s="72">
        <v>650</v>
      </c>
      <c r="B659" s="20" t="s">
        <v>43</v>
      </c>
      <c r="C659" s="21">
        <v>1601011.5499999998</v>
      </c>
      <c r="D659" s="21">
        <v>954251.45</v>
      </c>
      <c r="E659" s="21">
        <v>196864.46666666667</v>
      </c>
      <c r="F659" s="21">
        <v>449895.63333333336</v>
      </c>
      <c r="G659" s="21">
        <v>631471.3833333333</v>
      </c>
      <c r="H659" s="21">
        <v>969540.16666666663</v>
      </c>
    </row>
    <row r="660" spans="1:8" x14ac:dyDescent="0.2">
      <c r="A660" s="72">
        <v>651</v>
      </c>
      <c r="B660" s="20" t="s">
        <v>43</v>
      </c>
      <c r="C660" s="21">
        <v>1600969.9333333333</v>
      </c>
      <c r="D660" s="21">
        <v>954199.8833333333</v>
      </c>
      <c r="E660" s="21">
        <v>196931.93333333332</v>
      </c>
      <c r="F660" s="21">
        <v>449838.11666666664</v>
      </c>
      <c r="G660" s="21">
        <v>631537.08333333337</v>
      </c>
      <c r="H660" s="21">
        <v>969432.85</v>
      </c>
    </row>
    <row r="661" spans="1:8" x14ac:dyDescent="0.2">
      <c r="A661" s="72">
        <v>652</v>
      </c>
      <c r="B661" s="20" t="s">
        <v>43</v>
      </c>
      <c r="C661" s="21">
        <v>1601244.1666666665</v>
      </c>
      <c r="D661" s="21">
        <v>954293.8</v>
      </c>
      <c r="E661" s="21">
        <v>196933.83333333334</v>
      </c>
      <c r="F661" s="21">
        <v>450016.53333333333</v>
      </c>
      <c r="G661" s="21">
        <v>631450.06666666665</v>
      </c>
      <c r="H661" s="21">
        <v>969794.1</v>
      </c>
    </row>
    <row r="662" spans="1:8" x14ac:dyDescent="0.2">
      <c r="A662" s="72">
        <v>653</v>
      </c>
      <c r="B662" s="20" t="s">
        <v>43</v>
      </c>
      <c r="C662" s="21">
        <v>1600818.5</v>
      </c>
      <c r="D662" s="21">
        <v>954195.5</v>
      </c>
      <c r="E662" s="21">
        <v>196897.6</v>
      </c>
      <c r="F662" s="21">
        <v>449725.4</v>
      </c>
      <c r="G662" s="21">
        <v>631471.58333333337</v>
      </c>
      <c r="H662" s="21">
        <v>969346.91666666663</v>
      </c>
    </row>
    <row r="663" spans="1:8" x14ac:dyDescent="0.2">
      <c r="A663" s="72">
        <v>654</v>
      </c>
      <c r="B663" s="20" t="s">
        <v>43</v>
      </c>
      <c r="C663" s="21">
        <v>1601214.7166666668</v>
      </c>
      <c r="D663" s="21">
        <v>954402.73333333328</v>
      </c>
      <c r="E663" s="21">
        <v>196949.75</v>
      </c>
      <c r="F663" s="21">
        <v>449862.23333333334</v>
      </c>
      <c r="G663" s="21">
        <v>631713.96666666667</v>
      </c>
      <c r="H663" s="21">
        <v>969500.75</v>
      </c>
    </row>
    <row r="664" spans="1:8" x14ac:dyDescent="0.2">
      <c r="A664" s="72">
        <v>655</v>
      </c>
      <c r="B664" s="20" t="s">
        <v>43</v>
      </c>
      <c r="C664" s="21">
        <v>1600665.9666666668</v>
      </c>
      <c r="D664" s="21">
        <v>953872.33333333337</v>
      </c>
      <c r="E664" s="21">
        <v>196916.5</v>
      </c>
      <c r="F664" s="21">
        <v>449877.13333333336</v>
      </c>
      <c r="G664" s="21">
        <v>631229.08333333337</v>
      </c>
      <c r="H664" s="21">
        <v>969436.8833333333</v>
      </c>
    </row>
    <row r="665" spans="1:8" x14ac:dyDescent="0.2">
      <c r="A665" s="72">
        <v>656</v>
      </c>
      <c r="B665" s="20" t="s">
        <v>43</v>
      </c>
      <c r="C665" s="21">
        <v>1601171.7166666666</v>
      </c>
      <c r="D665" s="21">
        <v>954426.8666666667</v>
      </c>
      <c r="E665" s="21">
        <v>196937.03333333333</v>
      </c>
      <c r="F665" s="21">
        <v>449807.81666666665</v>
      </c>
      <c r="G665" s="21">
        <v>631583.3833333333</v>
      </c>
      <c r="H665" s="21">
        <v>969588.33333333337</v>
      </c>
    </row>
    <row r="666" spans="1:8" x14ac:dyDescent="0.2">
      <c r="A666" s="72">
        <v>657</v>
      </c>
      <c r="B666" s="20" t="s">
        <v>43</v>
      </c>
      <c r="C666" s="21">
        <v>1601273.1166666667</v>
      </c>
      <c r="D666" s="21">
        <v>954395.41666666663</v>
      </c>
      <c r="E666" s="21">
        <v>196873.48333333334</v>
      </c>
      <c r="F666" s="21">
        <v>450004.21666666667</v>
      </c>
      <c r="G666" s="21">
        <v>631455.30000000005</v>
      </c>
      <c r="H666" s="21">
        <v>969817.81666666665</v>
      </c>
    </row>
    <row r="667" spans="1:8" x14ac:dyDescent="0.2">
      <c r="A667" s="72">
        <v>658</v>
      </c>
      <c r="B667" s="20" t="s">
        <v>43</v>
      </c>
      <c r="C667" s="21">
        <v>1600937.7</v>
      </c>
      <c r="D667" s="21">
        <v>954201.1333333333</v>
      </c>
      <c r="E667" s="21">
        <v>196916.98333333334</v>
      </c>
      <c r="F667" s="21">
        <v>449819.58333333331</v>
      </c>
      <c r="G667" s="21">
        <v>631347.93333333335</v>
      </c>
      <c r="H667" s="21">
        <v>969589.76666666672</v>
      </c>
    </row>
    <row r="668" spans="1:8" x14ac:dyDescent="0.2">
      <c r="A668" s="72">
        <v>659</v>
      </c>
      <c r="B668" s="20" t="s">
        <v>43</v>
      </c>
      <c r="C668" s="21">
        <v>1601094.25</v>
      </c>
      <c r="D668" s="21">
        <v>954219.75</v>
      </c>
      <c r="E668" s="21">
        <v>196981.41666666666</v>
      </c>
      <c r="F668" s="21">
        <v>449893.08333333331</v>
      </c>
      <c r="G668" s="21">
        <v>631391.48333333328</v>
      </c>
      <c r="H668" s="21">
        <v>969702.76666666672</v>
      </c>
    </row>
    <row r="669" spans="1:8" x14ac:dyDescent="0.2">
      <c r="A669" s="72">
        <v>660</v>
      </c>
      <c r="B669" s="20" t="s">
        <v>43</v>
      </c>
      <c r="C669" s="21">
        <v>1601229.25</v>
      </c>
      <c r="D669" s="21">
        <v>954453.15</v>
      </c>
      <c r="E669" s="21">
        <v>197000.16666666666</v>
      </c>
      <c r="F669" s="21">
        <v>449775.93333333335</v>
      </c>
      <c r="G669" s="21">
        <v>631591</v>
      </c>
      <c r="H669" s="21">
        <v>969638.25</v>
      </c>
    </row>
    <row r="670" spans="1:8" x14ac:dyDescent="0.2">
      <c r="A670" s="72">
        <v>661</v>
      </c>
      <c r="B670" s="20" t="s">
        <v>43</v>
      </c>
      <c r="C670" s="21">
        <v>1601059.8666666667</v>
      </c>
      <c r="D670" s="21">
        <v>954253.51666666672</v>
      </c>
      <c r="E670" s="21">
        <v>196877.2</v>
      </c>
      <c r="F670" s="21">
        <v>449929.15</v>
      </c>
      <c r="G670" s="21">
        <v>631473.26666666672</v>
      </c>
      <c r="H670" s="21">
        <v>969586.6</v>
      </c>
    </row>
    <row r="671" spans="1:8" x14ac:dyDescent="0.2">
      <c r="A671" s="72">
        <v>662</v>
      </c>
      <c r="B671" s="20" t="s">
        <v>43</v>
      </c>
      <c r="C671" s="21">
        <v>1601265.4500000002</v>
      </c>
      <c r="D671" s="21">
        <v>954324.26666666672</v>
      </c>
      <c r="E671" s="21">
        <v>196977.33333333334</v>
      </c>
      <c r="F671" s="21">
        <v>449963.85</v>
      </c>
      <c r="G671" s="21">
        <v>631462.75</v>
      </c>
      <c r="H671" s="21">
        <v>969802.7</v>
      </c>
    </row>
    <row r="672" spans="1:8" x14ac:dyDescent="0.2">
      <c r="A672" s="72">
        <v>663</v>
      </c>
      <c r="B672" s="20" t="s">
        <v>43</v>
      </c>
      <c r="C672" s="21">
        <v>1601003.2333333334</v>
      </c>
      <c r="D672" s="21">
        <v>954161.83333333337</v>
      </c>
      <c r="E672" s="21">
        <v>197022.65</v>
      </c>
      <c r="F672" s="21">
        <v>449818.75</v>
      </c>
      <c r="G672" s="21">
        <v>631376.8666666667</v>
      </c>
      <c r="H672" s="21">
        <v>969626.3666666667</v>
      </c>
    </row>
    <row r="673" spans="1:8" x14ac:dyDescent="0.2">
      <c r="A673" s="72">
        <v>664</v>
      </c>
      <c r="B673" s="20" t="s">
        <v>43</v>
      </c>
      <c r="C673" s="21">
        <v>1601236.5333333332</v>
      </c>
      <c r="D673" s="21">
        <v>954201.06666666665</v>
      </c>
      <c r="E673" s="21">
        <v>197041.76666666666</v>
      </c>
      <c r="F673" s="21">
        <v>449993.7</v>
      </c>
      <c r="G673" s="21">
        <v>631511.80000000005</v>
      </c>
      <c r="H673" s="21">
        <v>969724.73333333328</v>
      </c>
    </row>
    <row r="674" spans="1:8" x14ac:dyDescent="0.2">
      <c r="A674" s="72">
        <v>665</v>
      </c>
      <c r="B674" s="20" t="s">
        <v>43</v>
      </c>
      <c r="C674" s="21">
        <v>1601328.8333333333</v>
      </c>
      <c r="D674" s="21">
        <v>954526.6333333333</v>
      </c>
      <c r="E674" s="21">
        <v>196967.43333333332</v>
      </c>
      <c r="F674" s="21">
        <v>449834.76666666666</v>
      </c>
      <c r="G674" s="21">
        <v>631644.33333333337</v>
      </c>
      <c r="H674" s="21">
        <v>969684.5</v>
      </c>
    </row>
    <row r="675" spans="1:8" x14ac:dyDescent="0.2">
      <c r="A675" s="72">
        <v>666</v>
      </c>
      <c r="B675" s="20" t="s">
        <v>43</v>
      </c>
      <c r="C675" s="21">
        <v>1600731.5666666667</v>
      </c>
      <c r="D675" s="21">
        <v>954163.4</v>
      </c>
      <c r="E675" s="21">
        <v>196778.08333333334</v>
      </c>
      <c r="F675" s="21">
        <v>449790.08333333331</v>
      </c>
      <c r="G675" s="21">
        <v>631342.96666666667</v>
      </c>
      <c r="H675" s="21">
        <v>969388.6</v>
      </c>
    </row>
    <row r="676" spans="1:8" x14ac:dyDescent="0.2">
      <c r="A676" s="72">
        <v>667</v>
      </c>
      <c r="B676" s="20" t="s">
        <v>43</v>
      </c>
      <c r="C676" s="21">
        <v>1601206.6166666667</v>
      </c>
      <c r="D676" s="21">
        <v>954273.33333333337</v>
      </c>
      <c r="E676" s="21">
        <v>197057.81666666668</v>
      </c>
      <c r="F676" s="21">
        <v>449875.46666666667</v>
      </c>
      <c r="G676" s="21">
        <v>631562.66666666663</v>
      </c>
      <c r="H676" s="21">
        <v>969643.95</v>
      </c>
    </row>
    <row r="677" spans="1:8" x14ac:dyDescent="0.2">
      <c r="A677" s="72">
        <v>668</v>
      </c>
      <c r="B677" s="20" t="s">
        <v>43</v>
      </c>
      <c r="C677" s="21">
        <v>1601113.05</v>
      </c>
      <c r="D677" s="21">
        <v>954237.08333333337</v>
      </c>
      <c r="E677" s="21">
        <v>196889.76666666666</v>
      </c>
      <c r="F677" s="21">
        <v>449986.2</v>
      </c>
      <c r="G677" s="21">
        <v>631399.46666666667</v>
      </c>
      <c r="H677" s="21">
        <v>969713.58333333337</v>
      </c>
    </row>
    <row r="678" spans="1:8" x14ac:dyDescent="0.2">
      <c r="A678" s="72">
        <v>669</v>
      </c>
      <c r="B678" s="20" t="s">
        <v>43</v>
      </c>
      <c r="C678" s="21">
        <v>1601370.8333333333</v>
      </c>
      <c r="D678" s="21">
        <v>954446.26666666672</v>
      </c>
      <c r="E678" s="21">
        <v>196998.93333333332</v>
      </c>
      <c r="F678" s="21">
        <v>449925.63333333336</v>
      </c>
      <c r="G678" s="21">
        <v>631584.25</v>
      </c>
      <c r="H678" s="21">
        <v>969786.58333333337</v>
      </c>
    </row>
    <row r="679" spans="1:8" x14ac:dyDescent="0.2">
      <c r="A679" s="72">
        <v>670</v>
      </c>
      <c r="B679" s="20" t="s">
        <v>43</v>
      </c>
      <c r="C679" s="21">
        <v>1600992.0833333333</v>
      </c>
      <c r="D679" s="21">
        <v>954222.41666666663</v>
      </c>
      <c r="E679" s="21">
        <v>196854.9</v>
      </c>
      <c r="F679" s="21">
        <v>449914.76666666666</v>
      </c>
      <c r="G679" s="21">
        <v>631391.03333333333</v>
      </c>
      <c r="H679" s="21">
        <v>969601.05</v>
      </c>
    </row>
    <row r="680" spans="1:8" x14ac:dyDescent="0.2">
      <c r="A680" s="72">
        <v>671</v>
      </c>
      <c r="B680" s="20" t="s">
        <v>43</v>
      </c>
      <c r="C680" s="21">
        <v>1601322.5166666666</v>
      </c>
      <c r="D680" s="21">
        <v>954518.6</v>
      </c>
      <c r="E680" s="21">
        <v>196994.1</v>
      </c>
      <c r="F680" s="21">
        <v>449809.81666666665</v>
      </c>
      <c r="G680" s="21">
        <v>631812.68333333335</v>
      </c>
      <c r="H680" s="21">
        <v>969509.83333333337</v>
      </c>
    </row>
    <row r="681" spans="1:8" x14ac:dyDescent="0.2">
      <c r="A681" s="72">
        <v>672</v>
      </c>
      <c r="B681" s="20" t="s">
        <v>43</v>
      </c>
      <c r="C681" s="21">
        <v>1601192.7666666668</v>
      </c>
      <c r="D681" s="21">
        <v>954389.4</v>
      </c>
      <c r="E681" s="21">
        <v>196965.56666666668</v>
      </c>
      <c r="F681" s="21">
        <v>449837.8</v>
      </c>
      <c r="G681" s="21">
        <v>631615.15</v>
      </c>
      <c r="H681" s="21">
        <v>969577.6166666667</v>
      </c>
    </row>
    <row r="682" spans="1:8" x14ac:dyDescent="0.2">
      <c r="A682" s="72">
        <v>673</v>
      </c>
      <c r="B682" s="20" t="s">
        <v>43</v>
      </c>
      <c r="C682" s="21">
        <v>1600874.2166666668</v>
      </c>
      <c r="D682" s="21">
        <v>954045.76666666672</v>
      </c>
      <c r="E682" s="21">
        <v>196903.05</v>
      </c>
      <c r="F682" s="21">
        <v>449925.4</v>
      </c>
      <c r="G682" s="21">
        <v>631205.31666666665</v>
      </c>
      <c r="H682" s="21">
        <v>969668.9</v>
      </c>
    </row>
    <row r="683" spans="1:8" x14ac:dyDescent="0.2">
      <c r="A683" s="72">
        <v>674</v>
      </c>
      <c r="B683" s="20" t="s">
        <v>43</v>
      </c>
      <c r="C683" s="21">
        <v>1601049.8666666667</v>
      </c>
      <c r="D683" s="21">
        <v>954205.33333333337</v>
      </c>
      <c r="E683" s="21">
        <v>196920.5</v>
      </c>
      <c r="F683" s="21">
        <v>449924.03333333333</v>
      </c>
      <c r="G683" s="21">
        <v>631345.68333333335</v>
      </c>
      <c r="H683" s="21">
        <v>969704.18333333335</v>
      </c>
    </row>
    <row r="684" spans="1:8" x14ac:dyDescent="0.2">
      <c r="A684" s="72">
        <v>675</v>
      </c>
      <c r="B684" s="20" t="s">
        <v>43</v>
      </c>
      <c r="C684" s="21">
        <v>1600960.85</v>
      </c>
      <c r="D684" s="21">
        <v>954073.43333333335</v>
      </c>
      <c r="E684" s="21">
        <v>196897.03333333333</v>
      </c>
      <c r="F684" s="21">
        <v>449990.38333333336</v>
      </c>
      <c r="G684" s="21">
        <v>631327.6</v>
      </c>
      <c r="H684" s="21">
        <v>969633.25</v>
      </c>
    </row>
    <row r="685" spans="1:8" x14ac:dyDescent="0.2">
      <c r="A685" s="72">
        <v>676</v>
      </c>
      <c r="B685" s="20" t="s">
        <v>43</v>
      </c>
      <c r="C685" s="21">
        <v>1600992.5166666666</v>
      </c>
      <c r="D685" s="21">
        <v>954152.73333333328</v>
      </c>
      <c r="E685" s="21">
        <v>196868.48333333334</v>
      </c>
      <c r="F685" s="21">
        <v>449971.3</v>
      </c>
      <c r="G685" s="21">
        <v>631486.69999999995</v>
      </c>
      <c r="H685" s="21">
        <v>969505.81666666665</v>
      </c>
    </row>
    <row r="686" spans="1:8" x14ac:dyDescent="0.2">
      <c r="A686" s="72">
        <v>677</v>
      </c>
      <c r="B686" s="20" t="s">
        <v>43</v>
      </c>
      <c r="C686" s="21">
        <v>1600924.7000000002</v>
      </c>
      <c r="D686" s="21">
        <v>954119.8666666667</v>
      </c>
      <c r="E686" s="21">
        <v>196888.71666666667</v>
      </c>
      <c r="F686" s="21">
        <v>449916.11666666664</v>
      </c>
      <c r="G686" s="21">
        <v>631370.6166666667</v>
      </c>
      <c r="H686" s="21">
        <v>969554.08333333337</v>
      </c>
    </row>
    <row r="687" spans="1:8" x14ac:dyDescent="0.2">
      <c r="A687" s="72">
        <v>678</v>
      </c>
      <c r="B687" s="20" t="s">
        <v>43</v>
      </c>
      <c r="C687" s="21">
        <v>1601000.65</v>
      </c>
      <c r="D687" s="21">
        <v>953928.93333333335</v>
      </c>
      <c r="E687" s="21">
        <v>197003.38333333333</v>
      </c>
      <c r="F687" s="21">
        <v>450068.33333333331</v>
      </c>
      <c r="G687" s="21">
        <v>631315.6</v>
      </c>
      <c r="H687" s="21">
        <v>969685.05</v>
      </c>
    </row>
    <row r="688" spans="1:8" x14ac:dyDescent="0.2">
      <c r="A688" s="72">
        <v>679</v>
      </c>
      <c r="B688" s="20" t="s">
        <v>43</v>
      </c>
      <c r="C688" s="21">
        <v>1601039.25</v>
      </c>
      <c r="D688" s="21">
        <v>954227.68333333335</v>
      </c>
      <c r="E688" s="21">
        <v>196924.95</v>
      </c>
      <c r="F688" s="21">
        <v>449886.61666666664</v>
      </c>
      <c r="G688" s="21">
        <v>631408.91666666663</v>
      </c>
      <c r="H688" s="21">
        <v>969630.33333333337</v>
      </c>
    </row>
    <row r="689" spans="1:8" x14ac:dyDescent="0.2">
      <c r="A689" s="72">
        <v>680</v>
      </c>
      <c r="B689" s="20" t="s">
        <v>43</v>
      </c>
      <c r="C689" s="21">
        <v>1601133.4000000001</v>
      </c>
      <c r="D689" s="21">
        <v>954387.71666666667</v>
      </c>
      <c r="E689" s="21">
        <v>196818.5</v>
      </c>
      <c r="F689" s="21">
        <v>449927.18333333335</v>
      </c>
      <c r="G689" s="21">
        <v>631521.28333333333</v>
      </c>
      <c r="H689" s="21">
        <v>969612.1166666667</v>
      </c>
    </row>
    <row r="690" spans="1:8" x14ac:dyDescent="0.2">
      <c r="A690" s="72">
        <v>681</v>
      </c>
      <c r="B690" s="20" t="s">
        <v>43</v>
      </c>
      <c r="C690" s="21">
        <v>1600864.4</v>
      </c>
      <c r="D690" s="21">
        <v>953994.68333333335</v>
      </c>
      <c r="E690" s="21">
        <v>196932.21666666667</v>
      </c>
      <c r="F690" s="21">
        <v>449937.5</v>
      </c>
      <c r="G690" s="21">
        <v>631275.8666666667</v>
      </c>
      <c r="H690" s="21">
        <v>969588.53333333333</v>
      </c>
    </row>
    <row r="691" spans="1:8" x14ac:dyDescent="0.2">
      <c r="A691" s="72">
        <v>682</v>
      </c>
      <c r="B691" s="20" t="s">
        <v>43</v>
      </c>
      <c r="C691" s="21">
        <v>1601184.55</v>
      </c>
      <c r="D691" s="21">
        <v>954369.8666666667</v>
      </c>
      <c r="E691" s="21">
        <v>196936.7</v>
      </c>
      <c r="F691" s="21">
        <v>449877.98333333334</v>
      </c>
      <c r="G691" s="21">
        <v>631648.23333333328</v>
      </c>
      <c r="H691" s="21">
        <v>969536.31666666665</v>
      </c>
    </row>
    <row r="692" spans="1:8" x14ac:dyDescent="0.2">
      <c r="A692" s="72">
        <v>683</v>
      </c>
      <c r="B692" s="20" t="s">
        <v>43</v>
      </c>
      <c r="C692" s="21">
        <v>1601259.2333333334</v>
      </c>
      <c r="D692" s="21">
        <v>954518.93333333335</v>
      </c>
      <c r="E692" s="21">
        <v>196979.11666666667</v>
      </c>
      <c r="F692" s="21">
        <v>449761.18333333335</v>
      </c>
      <c r="G692" s="21">
        <v>631783.3833333333</v>
      </c>
      <c r="H692" s="21">
        <v>969475.85</v>
      </c>
    </row>
    <row r="693" spans="1:8" x14ac:dyDescent="0.2">
      <c r="A693" s="72">
        <v>684</v>
      </c>
      <c r="B693" s="20" t="s">
        <v>43</v>
      </c>
      <c r="C693" s="21">
        <v>1600897.65</v>
      </c>
      <c r="D693" s="21">
        <v>954247.78333333333</v>
      </c>
      <c r="E693" s="21">
        <v>196884.98333333334</v>
      </c>
      <c r="F693" s="21">
        <v>449764.88333333336</v>
      </c>
      <c r="G693" s="21">
        <v>631526.05000000005</v>
      </c>
      <c r="H693" s="21">
        <v>969371.6</v>
      </c>
    </row>
    <row r="694" spans="1:8" x14ac:dyDescent="0.2">
      <c r="A694" s="72">
        <v>685</v>
      </c>
      <c r="B694" s="20" t="s">
        <v>43</v>
      </c>
      <c r="C694" s="21">
        <v>1601250.5666666664</v>
      </c>
      <c r="D694" s="21">
        <v>954229.78333333333</v>
      </c>
      <c r="E694" s="21">
        <v>197063.5</v>
      </c>
      <c r="F694" s="21">
        <v>449957.28333333333</v>
      </c>
      <c r="G694" s="21">
        <v>631483.01666666672</v>
      </c>
      <c r="H694" s="21">
        <v>969767.55</v>
      </c>
    </row>
    <row r="695" spans="1:8" x14ac:dyDescent="0.2">
      <c r="A695" s="72">
        <v>686</v>
      </c>
      <c r="B695" s="20" t="s">
        <v>43</v>
      </c>
      <c r="C695" s="21">
        <v>1601255.2333333334</v>
      </c>
      <c r="D695" s="21">
        <v>954270.3833333333</v>
      </c>
      <c r="E695" s="21">
        <v>196978.36666666667</v>
      </c>
      <c r="F695" s="21">
        <v>450006.48333333334</v>
      </c>
      <c r="G695" s="21">
        <v>631611.16666666663</v>
      </c>
      <c r="H695" s="21">
        <v>969644.06666666665</v>
      </c>
    </row>
    <row r="696" spans="1:8" x14ac:dyDescent="0.2">
      <c r="A696" s="72">
        <v>687</v>
      </c>
      <c r="B696" s="20" t="s">
        <v>43</v>
      </c>
      <c r="C696" s="21">
        <v>1601172.6166666667</v>
      </c>
      <c r="D696" s="21">
        <v>954296.2</v>
      </c>
      <c r="E696" s="21">
        <v>196918.73333333334</v>
      </c>
      <c r="F696" s="21">
        <v>449957.68333333335</v>
      </c>
      <c r="G696" s="21">
        <v>631525.58333333337</v>
      </c>
      <c r="H696" s="21">
        <v>969647.03333333333</v>
      </c>
    </row>
    <row r="697" spans="1:8" x14ac:dyDescent="0.2">
      <c r="A697" s="72">
        <v>688</v>
      </c>
      <c r="B697" s="20" t="s">
        <v>43</v>
      </c>
      <c r="C697" s="21">
        <v>1600953.05</v>
      </c>
      <c r="D697" s="21">
        <v>954050.56666666665</v>
      </c>
      <c r="E697" s="21">
        <v>196964</v>
      </c>
      <c r="F697" s="21">
        <v>449938.48333333334</v>
      </c>
      <c r="G697" s="21">
        <v>631316.03333333333</v>
      </c>
      <c r="H697" s="21">
        <v>969637.01666666672</v>
      </c>
    </row>
    <row r="698" spans="1:8" x14ac:dyDescent="0.2">
      <c r="A698" s="72">
        <v>689</v>
      </c>
      <c r="B698" s="20" t="s">
        <v>43</v>
      </c>
      <c r="C698" s="21">
        <v>1601278.9666666668</v>
      </c>
      <c r="D698" s="21">
        <v>954356.65</v>
      </c>
      <c r="E698" s="21">
        <v>196975.66666666666</v>
      </c>
      <c r="F698" s="21">
        <v>449946.65</v>
      </c>
      <c r="G698" s="21">
        <v>631650.73333333328</v>
      </c>
      <c r="H698" s="21">
        <v>969628.23333333328</v>
      </c>
    </row>
    <row r="699" spans="1:8" x14ac:dyDescent="0.2">
      <c r="A699" s="72">
        <v>690</v>
      </c>
      <c r="B699" s="20" t="s">
        <v>43</v>
      </c>
      <c r="C699" s="21">
        <v>1601265.55</v>
      </c>
      <c r="D699" s="21">
        <v>954385.65</v>
      </c>
      <c r="E699" s="21">
        <v>196949.81666666668</v>
      </c>
      <c r="F699" s="21">
        <v>449930.08333333331</v>
      </c>
      <c r="G699" s="21">
        <v>631493.30000000005</v>
      </c>
      <c r="H699" s="21">
        <v>969772.25</v>
      </c>
    </row>
    <row r="700" spans="1:8" x14ac:dyDescent="0.2">
      <c r="A700" s="72">
        <v>691</v>
      </c>
      <c r="B700" s="20" t="s">
        <v>43</v>
      </c>
      <c r="C700" s="21">
        <v>1600981.6166666667</v>
      </c>
      <c r="D700" s="21">
        <v>954108.1166666667</v>
      </c>
      <c r="E700" s="21">
        <v>196822.98333333334</v>
      </c>
      <c r="F700" s="21">
        <v>450050.51666666666</v>
      </c>
      <c r="G700" s="21">
        <v>631354.78333333333</v>
      </c>
      <c r="H700" s="21">
        <v>969626.83333333337</v>
      </c>
    </row>
    <row r="701" spans="1:8" x14ac:dyDescent="0.2">
      <c r="A701" s="72">
        <v>692</v>
      </c>
      <c r="B701" s="20" t="s">
        <v>43</v>
      </c>
      <c r="C701" s="21">
        <v>1601429.9</v>
      </c>
      <c r="D701" s="21">
        <v>954401.25</v>
      </c>
      <c r="E701" s="21">
        <v>196915.8</v>
      </c>
      <c r="F701" s="21">
        <v>450112.85</v>
      </c>
      <c r="G701" s="21">
        <v>631674.98333333328</v>
      </c>
      <c r="H701" s="21">
        <v>969754.91666666663</v>
      </c>
    </row>
    <row r="702" spans="1:8" x14ac:dyDescent="0.2">
      <c r="A702" s="72">
        <v>693</v>
      </c>
      <c r="B702" s="20" t="s">
        <v>43</v>
      </c>
      <c r="C702" s="21">
        <v>1601154.8499999999</v>
      </c>
      <c r="D702" s="21">
        <v>954263.48333333328</v>
      </c>
      <c r="E702" s="21">
        <v>196938.91666666666</v>
      </c>
      <c r="F702" s="21">
        <v>449952.45</v>
      </c>
      <c r="G702" s="21">
        <v>631456.4</v>
      </c>
      <c r="H702" s="21">
        <v>969698.45</v>
      </c>
    </row>
    <row r="703" spans="1:8" x14ac:dyDescent="0.2">
      <c r="A703" s="72">
        <v>694</v>
      </c>
      <c r="B703" s="20" t="s">
        <v>43</v>
      </c>
      <c r="C703" s="21">
        <v>1601226.8333333335</v>
      </c>
      <c r="D703" s="21">
        <v>954484.98333333328</v>
      </c>
      <c r="E703" s="21">
        <v>196997.2</v>
      </c>
      <c r="F703" s="21">
        <v>449744.65</v>
      </c>
      <c r="G703" s="21">
        <v>631674.31666666665</v>
      </c>
      <c r="H703" s="21">
        <v>969552.51666666672</v>
      </c>
    </row>
    <row r="704" spans="1:8" x14ac:dyDescent="0.2">
      <c r="A704" s="72">
        <v>695</v>
      </c>
      <c r="B704" s="20" t="s">
        <v>43</v>
      </c>
      <c r="C704" s="21">
        <v>1601297.55</v>
      </c>
      <c r="D704" s="21">
        <v>954346</v>
      </c>
      <c r="E704" s="21">
        <v>196977.68333333332</v>
      </c>
      <c r="F704" s="21">
        <v>449973.86666666664</v>
      </c>
      <c r="G704" s="21">
        <v>631581.16666666663</v>
      </c>
      <c r="H704" s="21">
        <v>969716.3833333333</v>
      </c>
    </row>
    <row r="705" spans="1:8" x14ac:dyDescent="0.2">
      <c r="A705" s="72">
        <v>696</v>
      </c>
      <c r="B705" s="20" t="s">
        <v>43</v>
      </c>
      <c r="C705" s="21">
        <v>1601180.8666666667</v>
      </c>
      <c r="D705" s="21">
        <v>954293.43333333335</v>
      </c>
      <c r="E705" s="21">
        <v>196985.35</v>
      </c>
      <c r="F705" s="21">
        <v>449902.08333333331</v>
      </c>
      <c r="G705" s="21">
        <v>631490.68333333335</v>
      </c>
      <c r="H705" s="21">
        <v>969690.18333333335</v>
      </c>
    </row>
    <row r="706" spans="1:8" x14ac:dyDescent="0.2">
      <c r="A706" s="72">
        <v>697</v>
      </c>
      <c r="B706" s="20" t="s">
        <v>43</v>
      </c>
      <c r="C706" s="21">
        <v>1601034.35</v>
      </c>
      <c r="D706" s="21">
        <v>954108.65</v>
      </c>
      <c r="E706" s="21">
        <v>196915.96666666667</v>
      </c>
      <c r="F706" s="21">
        <v>450009.73333333334</v>
      </c>
      <c r="G706" s="21">
        <v>631396.58333333337</v>
      </c>
      <c r="H706" s="21">
        <v>969637.76666666672</v>
      </c>
    </row>
    <row r="707" spans="1:8" x14ac:dyDescent="0.2">
      <c r="A707" s="72">
        <v>698</v>
      </c>
      <c r="B707" s="20" t="s">
        <v>43</v>
      </c>
      <c r="C707" s="21">
        <v>1600807.3499999999</v>
      </c>
      <c r="D707" s="21">
        <v>953968.03333333333</v>
      </c>
      <c r="E707" s="21">
        <v>196944</v>
      </c>
      <c r="F707" s="21">
        <v>449895.31666666665</v>
      </c>
      <c r="G707" s="21">
        <v>631276.03333333333</v>
      </c>
      <c r="H707" s="21">
        <v>969531.31666666665</v>
      </c>
    </row>
    <row r="708" spans="1:8" x14ac:dyDescent="0.2">
      <c r="A708" s="72">
        <v>699</v>
      </c>
      <c r="B708" s="20" t="s">
        <v>43</v>
      </c>
      <c r="C708" s="21">
        <v>1601152.8166666667</v>
      </c>
      <c r="D708" s="21">
        <v>954282.8</v>
      </c>
      <c r="E708" s="21">
        <v>196929.4</v>
      </c>
      <c r="F708" s="21">
        <v>449940.61666666664</v>
      </c>
      <c r="G708" s="21">
        <v>631570.3666666667</v>
      </c>
      <c r="H708" s="21">
        <v>969582.45</v>
      </c>
    </row>
    <row r="709" spans="1:8" x14ac:dyDescent="0.2">
      <c r="A709" s="72">
        <v>700</v>
      </c>
      <c r="B709" s="20" t="s">
        <v>43</v>
      </c>
      <c r="C709" s="21">
        <v>1601086.2833333334</v>
      </c>
      <c r="D709" s="21">
        <v>954337.68333333335</v>
      </c>
      <c r="E709" s="21">
        <v>196908.98333333334</v>
      </c>
      <c r="F709" s="21">
        <v>449839.61666666664</v>
      </c>
      <c r="G709" s="21">
        <v>631573.73333333328</v>
      </c>
      <c r="H709" s="21">
        <v>969512.55</v>
      </c>
    </row>
    <row r="710" spans="1:8" x14ac:dyDescent="0.2">
      <c r="A710" s="72">
        <v>701</v>
      </c>
      <c r="B710" s="20" t="s">
        <v>43</v>
      </c>
      <c r="C710" s="21">
        <v>1601111.65</v>
      </c>
      <c r="D710" s="21">
        <v>954178</v>
      </c>
      <c r="E710" s="21">
        <v>196996.3</v>
      </c>
      <c r="F710" s="21">
        <v>449937.35</v>
      </c>
      <c r="G710" s="21">
        <v>631502.33333333337</v>
      </c>
      <c r="H710" s="21">
        <v>969609.31666666665</v>
      </c>
    </row>
    <row r="711" spans="1:8" x14ac:dyDescent="0.2">
      <c r="A711" s="72">
        <v>702</v>
      </c>
      <c r="B711" s="20" t="s">
        <v>43</v>
      </c>
      <c r="C711" s="21">
        <v>1601020.2666666666</v>
      </c>
      <c r="D711" s="21">
        <v>954236.78333333333</v>
      </c>
      <c r="E711" s="21">
        <v>196855.28333333333</v>
      </c>
      <c r="F711" s="21">
        <v>449928.2</v>
      </c>
      <c r="G711" s="21">
        <v>631484.56666666665</v>
      </c>
      <c r="H711" s="21">
        <v>969535.7</v>
      </c>
    </row>
    <row r="712" spans="1:8" x14ac:dyDescent="0.2">
      <c r="A712" s="72">
        <v>703</v>
      </c>
      <c r="B712" s="20" t="s">
        <v>43</v>
      </c>
      <c r="C712" s="21">
        <v>1601103.0833333335</v>
      </c>
      <c r="D712" s="21">
        <v>954239.76666666672</v>
      </c>
      <c r="E712" s="21">
        <v>197015.56666666668</v>
      </c>
      <c r="F712" s="21">
        <v>449847.75</v>
      </c>
      <c r="G712" s="21">
        <v>631522.03333333333</v>
      </c>
      <c r="H712" s="21">
        <v>969581.05</v>
      </c>
    </row>
    <row r="713" spans="1:8" x14ac:dyDescent="0.2">
      <c r="A713" s="72">
        <v>704</v>
      </c>
      <c r="B713" s="20" t="s">
        <v>43</v>
      </c>
      <c r="C713" s="21">
        <v>1601053</v>
      </c>
      <c r="D713" s="21">
        <v>954173.31666666665</v>
      </c>
      <c r="E713" s="21">
        <v>196845.53333333333</v>
      </c>
      <c r="F713" s="21">
        <v>450034.15</v>
      </c>
      <c r="G713" s="21">
        <v>631256.85</v>
      </c>
      <c r="H713" s="21">
        <v>969796.15</v>
      </c>
    </row>
    <row r="714" spans="1:8" x14ac:dyDescent="0.2">
      <c r="A714" s="72">
        <v>705</v>
      </c>
      <c r="B714" s="20" t="s">
        <v>43</v>
      </c>
      <c r="C714" s="21">
        <v>1601184.25</v>
      </c>
      <c r="D714" s="21">
        <v>954311.03333333333</v>
      </c>
      <c r="E714" s="21">
        <v>196928.03333333333</v>
      </c>
      <c r="F714" s="21">
        <v>449945.18333333335</v>
      </c>
      <c r="G714" s="21">
        <v>631550.46666666667</v>
      </c>
      <c r="H714" s="21">
        <v>969633.78333333333</v>
      </c>
    </row>
    <row r="715" spans="1:8" x14ac:dyDescent="0.2">
      <c r="A715" s="72">
        <v>706</v>
      </c>
      <c r="B715" s="20" t="s">
        <v>43</v>
      </c>
      <c r="C715" s="21">
        <v>1601289.8833333333</v>
      </c>
      <c r="D715" s="21">
        <v>954275.03333333333</v>
      </c>
      <c r="E715" s="21">
        <v>196996.11666666667</v>
      </c>
      <c r="F715" s="21">
        <v>450018.73333333334</v>
      </c>
      <c r="G715" s="21">
        <v>631587.73333333328</v>
      </c>
      <c r="H715" s="21">
        <v>969702.15</v>
      </c>
    </row>
    <row r="716" spans="1:8" x14ac:dyDescent="0.2">
      <c r="A716" s="72">
        <v>707</v>
      </c>
      <c r="B716" s="20" t="s">
        <v>43</v>
      </c>
      <c r="C716" s="21">
        <v>1600842</v>
      </c>
      <c r="D716" s="21">
        <v>954095.8</v>
      </c>
      <c r="E716" s="21">
        <v>196830.41666666666</v>
      </c>
      <c r="F716" s="21">
        <v>449915.78333333333</v>
      </c>
      <c r="G716" s="21">
        <v>631413.48333333328</v>
      </c>
      <c r="H716" s="21">
        <v>969428.51666666672</v>
      </c>
    </row>
    <row r="717" spans="1:8" x14ac:dyDescent="0.2">
      <c r="A717" s="72">
        <v>708</v>
      </c>
      <c r="B717" s="20" t="s">
        <v>43</v>
      </c>
      <c r="C717" s="21">
        <v>1601438.1333333333</v>
      </c>
      <c r="D717" s="21">
        <v>954471.31666666665</v>
      </c>
      <c r="E717" s="21">
        <v>197010.35</v>
      </c>
      <c r="F717" s="21">
        <v>449956.46666666667</v>
      </c>
      <c r="G717" s="21">
        <v>631651.85</v>
      </c>
      <c r="H717" s="21">
        <v>969786.28333333333</v>
      </c>
    </row>
    <row r="718" spans="1:8" x14ac:dyDescent="0.2">
      <c r="A718" s="72">
        <v>709</v>
      </c>
      <c r="B718" s="20" t="s">
        <v>43</v>
      </c>
      <c r="C718" s="21">
        <v>1601100.9333333333</v>
      </c>
      <c r="D718" s="21">
        <v>954234.43333333335</v>
      </c>
      <c r="E718" s="21">
        <v>196898.66666666666</v>
      </c>
      <c r="F718" s="21">
        <v>449967.83333333331</v>
      </c>
      <c r="G718" s="21">
        <v>631603.1</v>
      </c>
      <c r="H718" s="21">
        <v>969497.83333333337</v>
      </c>
    </row>
    <row r="719" spans="1:8" x14ac:dyDescent="0.2">
      <c r="A719" s="72">
        <v>710</v>
      </c>
      <c r="B719" s="20" t="s">
        <v>43</v>
      </c>
      <c r="C719" s="21">
        <v>1600866.9666666668</v>
      </c>
      <c r="D719" s="21">
        <v>954239.78333333333</v>
      </c>
      <c r="E719" s="21">
        <v>196760.31666666668</v>
      </c>
      <c r="F719" s="21">
        <v>449866.86666666664</v>
      </c>
      <c r="G719" s="21">
        <v>631322.5</v>
      </c>
      <c r="H719" s="21">
        <v>969544.46666666667</v>
      </c>
    </row>
    <row r="720" spans="1:8" x14ac:dyDescent="0.2">
      <c r="A720" s="72">
        <v>711</v>
      </c>
      <c r="B720" s="20" t="s">
        <v>43</v>
      </c>
      <c r="C720" s="21">
        <v>1601224.5166666666</v>
      </c>
      <c r="D720" s="21">
        <v>954333.58333333337</v>
      </c>
      <c r="E720" s="21">
        <v>196907.36666666667</v>
      </c>
      <c r="F720" s="21">
        <v>449983.56666666665</v>
      </c>
      <c r="G720" s="21">
        <v>631358.94999999995</v>
      </c>
      <c r="H720" s="21">
        <v>969865.56666666665</v>
      </c>
    </row>
    <row r="721" spans="1:8" x14ac:dyDescent="0.2">
      <c r="A721" s="72">
        <v>712</v>
      </c>
      <c r="B721" s="20" t="s">
        <v>43</v>
      </c>
      <c r="C721" s="21">
        <v>1601313.1500000001</v>
      </c>
      <c r="D721" s="21">
        <v>954358.93333333335</v>
      </c>
      <c r="E721" s="21">
        <v>196968.3</v>
      </c>
      <c r="F721" s="21">
        <v>449985.91666666669</v>
      </c>
      <c r="G721" s="21">
        <v>631478.8666666667</v>
      </c>
      <c r="H721" s="21">
        <v>969834.28333333333</v>
      </c>
    </row>
    <row r="722" spans="1:8" x14ac:dyDescent="0.2">
      <c r="A722" s="72">
        <v>713</v>
      </c>
      <c r="B722" s="20" t="s">
        <v>43</v>
      </c>
      <c r="C722" s="21">
        <v>1600920.5333333334</v>
      </c>
      <c r="D722" s="21">
        <v>954217.43333333335</v>
      </c>
      <c r="E722" s="21">
        <v>196916.36666666667</v>
      </c>
      <c r="F722" s="21">
        <v>449786.73333333334</v>
      </c>
      <c r="G722" s="21">
        <v>631544.58333333337</v>
      </c>
      <c r="H722" s="21">
        <v>969375.95</v>
      </c>
    </row>
    <row r="723" spans="1:8" x14ac:dyDescent="0.2">
      <c r="A723" s="72">
        <v>714</v>
      </c>
      <c r="B723" s="20" t="s">
        <v>43</v>
      </c>
      <c r="C723" s="21">
        <v>1601125.6833333336</v>
      </c>
      <c r="D723" s="21">
        <v>954177.6166666667</v>
      </c>
      <c r="E723" s="21">
        <v>196952.96666666667</v>
      </c>
      <c r="F723" s="21">
        <v>449995.1</v>
      </c>
      <c r="G723" s="21">
        <v>631456.35</v>
      </c>
      <c r="H723" s="21">
        <v>969669.33333333337</v>
      </c>
    </row>
    <row r="724" spans="1:8" x14ac:dyDescent="0.2">
      <c r="A724" s="72">
        <v>715</v>
      </c>
      <c r="B724" s="20" t="s">
        <v>43</v>
      </c>
      <c r="C724" s="21">
        <v>1601366.5333333332</v>
      </c>
      <c r="D724" s="21">
        <v>954377.16666666663</v>
      </c>
      <c r="E724" s="21">
        <v>196980.98333333334</v>
      </c>
      <c r="F724" s="21">
        <v>450008.38333333336</v>
      </c>
      <c r="G724" s="21">
        <v>631438.5</v>
      </c>
      <c r="H724" s="21">
        <v>969928.03333333333</v>
      </c>
    </row>
    <row r="725" spans="1:8" x14ac:dyDescent="0.2">
      <c r="A725" s="72">
        <v>716</v>
      </c>
      <c r="B725" s="20" t="s">
        <v>43</v>
      </c>
      <c r="C725" s="21">
        <v>1601132.4333333333</v>
      </c>
      <c r="D725" s="21">
        <v>954185.48333333328</v>
      </c>
      <c r="E725" s="21">
        <v>196976.53333333333</v>
      </c>
      <c r="F725" s="21">
        <v>449970.41666666669</v>
      </c>
      <c r="G725" s="21">
        <v>631514.9</v>
      </c>
      <c r="H725" s="21">
        <v>969617.53333333333</v>
      </c>
    </row>
    <row r="726" spans="1:8" x14ac:dyDescent="0.2">
      <c r="A726" s="72">
        <v>717</v>
      </c>
      <c r="B726" s="20" t="s">
        <v>43</v>
      </c>
      <c r="C726" s="21">
        <v>1601306.9666666666</v>
      </c>
      <c r="D726" s="21">
        <v>954375.56666666665</v>
      </c>
      <c r="E726" s="21">
        <v>196900.33333333334</v>
      </c>
      <c r="F726" s="21">
        <v>450031.06666666665</v>
      </c>
      <c r="G726" s="21">
        <v>631548.26666666672</v>
      </c>
      <c r="H726" s="21">
        <v>969758.7</v>
      </c>
    </row>
    <row r="727" spans="1:8" x14ac:dyDescent="0.2">
      <c r="A727" s="72">
        <v>718</v>
      </c>
      <c r="B727" s="20" t="s">
        <v>43</v>
      </c>
      <c r="C727" s="21">
        <v>1601034.4999999998</v>
      </c>
      <c r="D727" s="21">
        <v>954335.98333333328</v>
      </c>
      <c r="E727" s="21">
        <v>196825.18333333332</v>
      </c>
      <c r="F727" s="21">
        <v>449873.33333333331</v>
      </c>
      <c r="G727" s="21">
        <v>631406.19999999995</v>
      </c>
      <c r="H727" s="21">
        <v>969628.3</v>
      </c>
    </row>
    <row r="728" spans="1:8" x14ac:dyDescent="0.2">
      <c r="A728" s="72">
        <v>719</v>
      </c>
      <c r="B728" s="20" t="s">
        <v>43</v>
      </c>
      <c r="C728" s="21">
        <v>1601151.4166666667</v>
      </c>
      <c r="D728" s="21">
        <v>954309.23333333328</v>
      </c>
      <c r="E728" s="21">
        <v>196933.2</v>
      </c>
      <c r="F728" s="21">
        <v>449908.98333333334</v>
      </c>
      <c r="G728" s="21">
        <v>631420.30000000005</v>
      </c>
      <c r="H728" s="21">
        <v>969731.1166666667</v>
      </c>
    </row>
    <row r="729" spans="1:8" x14ac:dyDescent="0.2">
      <c r="A729" s="72">
        <v>720</v>
      </c>
      <c r="B729" s="20" t="s">
        <v>43</v>
      </c>
      <c r="C729" s="21">
        <v>1600761.1833333331</v>
      </c>
      <c r="D729" s="21">
        <v>953943.6333333333</v>
      </c>
      <c r="E729" s="21">
        <v>196969.65</v>
      </c>
      <c r="F729" s="21">
        <v>449847.9</v>
      </c>
      <c r="G729" s="21">
        <v>631184.69999999995</v>
      </c>
      <c r="H729" s="21">
        <v>969576.48333333328</v>
      </c>
    </row>
    <row r="730" spans="1:8" x14ac:dyDescent="0.2">
      <c r="A730" s="72">
        <v>721</v>
      </c>
      <c r="B730" s="20" t="s">
        <v>43</v>
      </c>
      <c r="C730" s="21">
        <v>1601125.3666666667</v>
      </c>
      <c r="D730" s="21">
        <v>954220.8</v>
      </c>
      <c r="E730" s="21">
        <v>196877.61666666667</v>
      </c>
      <c r="F730" s="21">
        <v>450026.95</v>
      </c>
      <c r="G730" s="21">
        <v>631527.08333333337</v>
      </c>
      <c r="H730" s="21">
        <v>969598.28333333333</v>
      </c>
    </row>
    <row r="731" spans="1:8" x14ac:dyDescent="0.2">
      <c r="A731" s="72">
        <v>722</v>
      </c>
      <c r="B731" s="20" t="s">
        <v>43</v>
      </c>
      <c r="C731" s="21">
        <v>1601170.2999999998</v>
      </c>
      <c r="D731" s="21">
        <v>954377.8666666667</v>
      </c>
      <c r="E731" s="21">
        <v>196949.28333333333</v>
      </c>
      <c r="F731" s="21">
        <v>449843.15</v>
      </c>
      <c r="G731" s="21">
        <v>631469</v>
      </c>
      <c r="H731" s="21">
        <v>969701.3</v>
      </c>
    </row>
    <row r="732" spans="1:8" x14ac:dyDescent="0.2">
      <c r="A732" s="72">
        <v>723</v>
      </c>
      <c r="B732" s="20" t="s">
        <v>43</v>
      </c>
      <c r="C732" s="21">
        <v>1600928.2333333334</v>
      </c>
      <c r="D732" s="21">
        <v>954093.3666666667</v>
      </c>
      <c r="E732" s="21">
        <v>196940.13333333333</v>
      </c>
      <c r="F732" s="21">
        <v>449894.73333333334</v>
      </c>
      <c r="G732" s="21">
        <v>631292.46666666667</v>
      </c>
      <c r="H732" s="21">
        <v>969635.76666666672</v>
      </c>
    </row>
    <row r="733" spans="1:8" x14ac:dyDescent="0.2">
      <c r="A733" s="72">
        <v>724</v>
      </c>
      <c r="B733" s="20" t="s">
        <v>43</v>
      </c>
      <c r="C733" s="21">
        <v>1601125.5</v>
      </c>
      <c r="D733" s="21">
        <v>954256.1</v>
      </c>
      <c r="E733" s="21">
        <v>196869.5</v>
      </c>
      <c r="F733" s="21">
        <v>449999.9</v>
      </c>
      <c r="G733" s="21">
        <v>631426.18333333335</v>
      </c>
      <c r="H733" s="21">
        <v>969699.31666666665</v>
      </c>
    </row>
    <row r="734" spans="1:8" x14ac:dyDescent="0.2">
      <c r="A734" s="72">
        <v>725</v>
      </c>
      <c r="B734" s="20" t="s">
        <v>43</v>
      </c>
      <c r="C734" s="21">
        <v>1601173.3</v>
      </c>
      <c r="D734" s="21">
        <v>954249.66666666663</v>
      </c>
      <c r="E734" s="21">
        <v>196935.88333333333</v>
      </c>
      <c r="F734" s="21">
        <v>449987.75</v>
      </c>
      <c r="G734" s="21">
        <v>631374.28333333333</v>
      </c>
      <c r="H734" s="21">
        <v>969799.01666666672</v>
      </c>
    </row>
    <row r="735" spans="1:8" x14ac:dyDescent="0.2">
      <c r="A735" s="72">
        <v>726</v>
      </c>
      <c r="B735" s="20" t="s">
        <v>43</v>
      </c>
      <c r="C735" s="21">
        <v>1601072.4333333331</v>
      </c>
      <c r="D735" s="21">
        <v>954086.2</v>
      </c>
      <c r="E735" s="21">
        <v>196940.51666666666</v>
      </c>
      <c r="F735" s="21">
        <v>450045.71666666667</v>
      </c>
      <c r="G735" s="21">
        <v>631325.1333333333</v>
      </c>
      <c r="H735" s="21">
        <v>969747.3</v>
      </c>
    </row>
    <row r="736" spans="1:8" x14ac:dyDescent="0.2">
      <c r="A736" s="72">
        <v>727</v>
      </c>
      <c r="B736" s="20" t="s">
        <v>43</v>
      </c>
      <c r="C736" s="21">
        <v>1601050.7</v>
      </c>
      <c r="D736" s="21">
        <v>954253.15</v>
      </c>
      <c r="E736" s="21">
        <v>196905.18333333332</v>
      </c>
      <c r="F736" s="21">
        <v>449892.36666666664</v>
      </c>
      <c r="G736" s="21">
        <v>631394.80000000005</v>
      </c>
      <c r="H736" s="21">
        <v>969655.9</v>
      </c>
    </row>
    <row r="737" spans="1:8" x14ac:dyDescent="0.2">
      <c r="A737" s="72">
        <v>728</v>
      </c>
      <c r="B737" s="20" t="s">
        <v>43</v>
      </c>
      <c r="C737" s="21">
        <v>1601064.0666666667</v>
      </c>
      <c r="D737" s="21">
        <v>954262.58333333337</v>
      </c>
      <c r="E737" s="21">
        <v>196881.43333333332</v>
      </c>
      <c r="F737" s="21">
        <v>449920.05</v>
      </c>
      <c r="G737" s="21">
        <v>631313.25</v>
      </c>
      <c r="H737" s="21">
        <v>969750.81666666665</v>
      </c>
    </row>
    <row r="738" spans="1:8" x14ac:dyDescent="0.2">
      <c r="A738" s="72">
        <v>729</v>
      </c>
      <c r="B738" s="20" t="s">
        <v>43</v>
      </c>
      <c r="C738" s="21">
        <v>1601169.2333333334</v>
      </c>
      <c r="D738" s="21">
        <v>954388.48333333328</v>
      </c>
      <c r="E738" s="21">
        <v>196978.31666666668</v>
      </c>
      <c r="F738" s="21">
        <v>449802.43333333335</v>
      </c>
      <c r="G738" s="21">
        <v>631634.31666666665</v>
      </c>
      <c r="H738" s="21">
        <v>969534.91666666663</v>
      </c>
    </row>
    <row r="739" spans="1:8" x14ac:dyDescent="0.2">
      <c r="A739" s="72">
        <v>730</v>
      </c>
      <c r="B739" s="20" t="s">
        <v>43</v>
      </c>
      <c r="C739" s="21">
        <v>1600908.75</v>
      </c>
      <c r="D739" s="21">
        <v>954262.08333333337</v>
      </c>
      <c r="E739" s="21">
        <v>196908.11666666667</v>
      </c>
      <c r="F739" s="21">
        <v>449738.55</v>
      </c>
      <c r="G739" s="21">
        <v>631470.8666666667</v>
      </c>
      <c r="H739" s="21">
        <v>969437.8833333333</v>
      </c>
    </row>
    <row r="740" spans="1:8" x14ac:dyDescent="0.2">
      <c r="A740" s="72">
        <v>731</v>
      </c>
      <c r="B740" s="20" t="s">
        <v>43</v>
      </c>
      <c r="C740" s="21">
        <v>1600978.5666666667</v>
      </c>
      <c r="D740" s="21">
        <v>954091.46666666667</v>
      </c>
      <c r="E740" s="21">
        <v>196955.16666666666</v>
      </c>
      <c r="F740" s="21">
        <v>449931.93333333335</v>
      </c>
      <c r="G740" s="21">
        <v>631527.85</v>
      </c>
      <c r="H740" s="21">
        <v>969450.71666666667</v>
      </c>
    </row>
    <row r="741" spans="1:8" x14ac:dyDescent="0.2">
      <c r="A741" s="72">
        <v>732</v>
      </c>
      <c r="B741" s="20" t="s">
        <v>43</v>
      </c>
      <c r="C741" s="21">
        <v>1601260.1666666665</v>
      </c>
      <c r="D741" s="21">
        <v>954247.8833333333</v>
      </c>
      <c r="E741" s="21">
        <v>197007.9</v>
      </c>
      <c r="F741" s="21">
        <v>450004.38333333336</v>
      </c>
      <c r="G741" s="21">
        <v>631389.75</v>
      </c>
      <c r="H741" s="21">
        <v>969870.41666666663</v>
      </c>
    </row>
    <row r="742" spans="1:8" x14ac:dyDescent="0.2">
      <c r="A742" s="72">
        <v>733</v>
      </c>
      <c r="B742" s="20" t="s">
        <v>43</v>
      </c>
      <c r="C742" s="21">
        <v>1601162.1333333335</v>
      </c>
      <c r="D742" s="21">
        <v>954336.8</v>
      </c>
      <c r="E742" s="21">
        <v>196902.03333333333</v>
      </c>
      <c r="F742" s="21">
        <v>449923.3</v>
      </c>
      <c r="G742" s="21">
        <v>631401.98333333328</v>
      </c>
      <c r="H742" s="21">
        <v>969760.15</v>
      </c>
    </row>
    <row r="743" spans="1:8" x14ac:dyDescent="0.2">
      <c r="A743" s="72">
        <v>734</v>
      </c>
      <c r="B743" s="20" t="s">
        <v>43</v>
      </c>
      <c r="C743" s="21">
        <v>1601340.2666666666</v>
      </c>
      <c r="D743" s="21">
        <v>954363.48333333328</v>
      </c>
      <c r="E743" s="21">
        <v>196967.73333333334</v>
      </c>
      <c r="F743" s="21">
        <v>450009.05</v>
      </c>
      <c r="G743" s="21">
        <v>631685.01666666672</v>
      </c>
      <c r="H743" s="21">
        <v>969655.25</v>
      </c>
    </row>
    <row r="744" spans="1:8" x14ac:dyDescent="0.2">
      <c r="A744" s="72">
        <v>735</v>
      </c>
      <c r="B744" s="20" t="s">
        <v>43</v>
      </c>
      <c r="C744" s="21">
        <v>1601263.4333333333</v>
      </c>
      <c r="D744" s="21">
        <v>954385.3833333333</v>
      </c>
      <c r="E744" s="21">
        <v>196874.63333333333</v>
      </c>
      <c r="F744" s="21">
        <v>450003.41666666669</v>
      </c>
      <c r="G744" s="21">
        <v>631596.44999999995</v>
      </c>
      <c r="H744" s="21">
        <v>969666.98333333328</v>
      </c>
    </row>
    <row r="745" spans="1:8" x14ac:dyDescent="0.2">
      <c r="A745" s="72">
        <v>736</v>
      </c>
      <c r="B745" s="20" t="s">
        <v>43</v>
      </c>
      <c r="C745" s="21">
        <v>1601212.25</v>
      </c>
      <c r="D745" s="21">
        <v>954317.45</v>
      </c>
      <c r="E745" s="21">
        <v>196830.61666666667</v>
      </c>
      <c r="F745" s="21">
        <v>450064.18333333335</v>
      </c>
      <c r="G745" s="21">
        <v>631629.66666666663</v>
      </c>
      <c r="H745" s="21">
        <v>969582.58333333337</v>
      </c>
    </row>
    <row r="746" spans="1:8" x14ac:dyDescent="0.2">
      <c r="A746" s="72">
        <v>737</v>
      </c>
      <c r="B746" s="20" t="s">
        <v>43</v>
      </c>
      <c r="C746" s="21">
        <v>1601325.1666666667</v>
      </c>
      <c r="D746" s="21">
        <v>954380.45</v>
      </c>
      <c r="E746" s="21">
        <v>196961.6</v>
      </c>
      <c r="F746" s="21">
        <v>449983.11666666664</v>
      </c>
      <c r="G746" s="21">
        <v>631516.21666666667</v>
      </c>
      <c r="H746" s="21">
        <v>969808.95</v>
      </c>
    </row>
    <row r="747" spans="1:8" x14ac:dyDescent="0.2">
      <c r="A747" s="72">
        <v>738</v>
      </c>
      <c r="B747" s="20" t="s">
        <v>43</v>
      </c>
      <c r="C747" s="21">
        <v>1600942.0999999999</v>
      </c>
      <c r="D747" s="21">
        <v>954122.6333333333</v>
      </c>
      <c r="E747" s="21">
        <v>196982.15</v>
      </c>
      <c r="F747" s="21">
        <v>449837.31666666665</v>
      </c>
      <c r="G747" s="21">
        <v>631337.1</v>
      </c>
      <c r="H747" s="21">
        <v>969605</v>
      </c>
    </row>
    <row r="748" spans="1:8" x14ac:dyDescent="0.2">
      <c r="A748" s="72">
        <v>739</v>
      </c>
      <c r="B748" s="20" t="s">
        <v>43</v>
      </c>
      <c r="C748" s="21">
        <v>1601126.6</v>
      </c>
      <c r="D748" s="21">
        <v>954256.4</v>
      </c>
      <c r="E748" s="21">
        <v>196953.85</v>
      </c>
      <c r="F748" s="21">
        <v>449916.35</v>
      </c>
      <c r="G748" s="21">
        <v>631474.43333333335</v>
      </c>
      <c r="H748" s="21">
        <v>969652.16666666663</v>
      </c>
    </row>
    <row r="749" spans="1:8" x14ac:dyDescent="0.2">
      <c r="A749" s="72">
        <v>740</v>
      </c>
      <c r="B749" s="20" t="s">
        <v>43</v>
      </c>
      <c r="C749" s="21">
        <v>1600869.8166666664</v>
      </c>
      <c r="D749" s="21">
        <v>954051.7</v>
      </c>
      <c r="E749" s="21">
        <v>196900.83333333334</v>
      </c>
      <c r="F749" s="21">
        <v>449917.28333333333</v>
      </c>
      <c r="G749" s="21">
        <v>631295.8666666667</v>
      </c>
      <c r="H749" s="21">
        <v>969573.95</v>
      </c>
    </row>
    <row r="750" spans="1:8" x14ac:dyDescent="0.2">
      <c r="A750" s="72">
        <v>741</v>
      </c>
      <c r="B750" s="20" t="s">
        <v>43</v>
      </c>
      <c r="C750" s="21">
        <v>1601417.5833333333</v>
      </c>
      <c r="D750" s="21">
        <v>954467.6166666667</v>
      </c>
      <c r="E750" s="21">
        <v>197016.2</v>
      </c>
      <c r="F750" s="21">
        <v>449933.76666666666</v>
      </c>
      <c r="G750" s="21">
        <v>631731.33333333337</v>
      </c>
      <c r="H750" s="21">
        <v>969686.25</v>
      </c>
    </row>
    <row r="751" spans="1:8" x14ac:dyDescent="0.2">
      <c r="A751" s="72">
        <v>742</v>
      </c>
      <c r="B751" s="20" t="s">
        <v>43</v>
      </c>
      <c r="C751" s="21">
        <v>1601020.3499999999</v>
      </c>
      <c r="D751" s="21">
        <v>954164.25</v>
      </c>
      <c r="E751" s="21">
        <v>197003.51666666666</v>
      </c>
      <c r="F751" s="21">
        <v>449852.58333333331</v>
      </c>
      <c r="G751" s="21">
        <v>631432.80000000005</v>
      </c>
      <c r="H751" s="21">
        <v>969587.55</v>
      </c>
    </row>
    <row r="752" spans="1:8" x14ac:dyDescent="0.2">
      <c r="A752" s="72">
        <v>743</v>
      </c>
      <c r="B752" s="20" t="s">
        <v>43</v>
      </c>
      <c r="C752" s="21">
        <v>1601308.4666666668</v>
      </c>
      <c r="D752" s="21">
        <v>954286.35</v>
      </c>
      <c r="E752" s="21">
        <v>197024.06666666668</v>
      </c>
      <c r="F752" s="21">
        <v>449998.05</v>
      </c>
      <c r="G752" s="21">
        <v>631433.3666666667</v>
      </c>
      <c r="H752" s="21">
        <v>969875.1</v>
      </c>
    </row>
    <row r="753" spans="1:8" x14ac:dyDescent="0.2">
      <c r="A753" s="72">
        <v>744</v>
      </c>
      <c r="B753" s="20" t="s">
        <v>43</v>
      </c>
      <c r="C753" s="21">
        <v>1601210.2666666666</v>
      </c>
      <c r="D753" s="21">
        <v>954438.05</v>
      </c>
      <c r="E753" s="21">
        <v>196831.2</v>
      </c>
      <c r="F753" s="21">
        <v>449941.01666666666</v>
      </c>
      <c r="G753" s="21">
        <v>631493.15</v>
      </c>
      <c r="H753" s="21">
        <v>969717.1166666667</v>
      </c>
    </row>
    <row r="754" spans="1:8" x14ac:dyDescent="0.2">
      <c r="A754" s="72">
        <v>745</v>
      </c>
      <c r="B754" s="20" t="s">
        <v>43</v>
      </c>
      <c r="C754" s="21">
        <v>1600895.35</v>
      </c>
      <c r="D754" s="21">
        <v>954022.33333333337</v>
      </c>
      <c r="E754" s="21">
        <v>196918.15</v>
      </c>
      <c r="F754" s="21">
        <v>449954.86666666664</v>
      </c>
      <c r="G754" s="21">
        <v>631334.18333333335</v>
      </c>
      <c r="H754" s="21">
        <v>969561.16666666663</v>
      </c>
    </row>
    <row r="755" spans="1:8" x14ac:dyDescent="0.2">
      <c r="A755" s="72">
        <v>746</v>
      </c>
      <c r="B755" s="20" t="s">
        <v>43</v>
      </c>
      <c r="C755" s="21">
        <v>1601078.45</v>
      </c>
      <c r="D755" s="21">
        <v>954267.83333333337</v>
      </c>
      <c r="E755" s="21">
        <v>196966.28333333333</v>
      </c>
      <c r="F755" s="21">
        <v>449844.33333333331</v>
      </c>
      <c r="G755" s="21">
        <v>631520.8666666667</v>
      </c>
      <c r="H755" s="21">
        <v>969557.58333333337</v>
      </c>
    </row>
    <row r="756" spans="1:8" x14ac:dyDescent="0.2">
      <c r="A756" s="72">
        <v>747</v>
      </c>
      <c r="B756" s="20" t="s">
        <v>43</v>
      </c>
      <c r="C756" s="21">
        <v>1600784</v>
      </c>
      <c r="D756" s="21">
        <v>953966.6166666667</v>
      </c>
      <c r="E756" s="21">
        <v>196903.55</v>
      </c>
      <c r="F756" s="21">
        <v>449913.83333333331</v>
      </c>
      <c r="G756" s="21">
        <v>631215.6333333333</v>
      </c>
      <c r="H756" s="21">
        <v>969568.3666666667</v>
      </c>
    </row>
    <row r="757" spans="1:8" x14ac:dyDescent="0.2">
      <c r="A757" s="72">
        <v>748</v>
      </c>
      <c r="B757" s="20" t="s">
        <v>43</v>
      </c>
      <c r="C757" s="21">
        <v>1601337.5666666667</v>
      </c>
      <c r="D757" s="21">
        <v>954453.53333333333</v>
      </c>
      <c r="E757" s="21">
        <v>196926.4</v>
      </c>
      <c r="F757" s="21">
        <v>449957.63333333336</v>
      </c>
      <c r="G757" s="21">
        <v>631649.73333333328</v>
      </c>
      <c r="H757" s="21">
        <v>969687.83333333337</v>
      </c>
    </row>
    <row r="758" spans="1:8" x14ac:dyDescent="0.2">
      <c r="A758" s="72">
        <v>749</v>
      </c>
      <c r="B758" s="20" t="s">
        <v>43</v>
      </c>
      <c r="C758" s="21">
        <v>1601064.3333333333</v>
      </c>
      <c r="D758" s="21">
        <v>954237.26666666672</v>
      </c>
      <c r="E758" s="21">
        <v>196852.05</v>
      </c>
      <c r="F758" s="21">
        <v>449975.01666666666</v>
      </c>
      <c r="G758" s="21">
        <v>631403.9</v>
      </c>
      <c r="H758" s="21">
        <v>969660.43333333335</v>
      </c>
    </row>
    <row r="759" spans="1:8" x14ac:dyDescent="0.2">
      <c r="A759" s="72">
        <v>750</v>
      </c>
      <c r="B759" s="20" t="s">
        <v>43</v>
      </c>
      <c r="C759" s="21">
        <v>1600786.8333333333</v>
      </c>
      <c r="D759" s="21">
        <v>954059.68333333335</v>
      </c>
      <c r="E759" s="21">
        <v>196828.26666666666</v>
      </c>
      <c r="F759" s="21">
        <v>449898.88333333336</v>
      </c>
      <c r="G759" s="21">
        <v>631318</v>
      </c>
      <c r="H759" s="21">
        <v>969468.83333333337</v>
      </c>
    </row>
    <row r="760" spans="1:8" x14ac:dyDescent="0.2">
      <c r="A760" s="72">
        <v>751</v>
      </c>
      <c r="B760" s="20" t="s">
        <v>43</v>
      </c>
      <c r="C760" s="21">
        <v>1601446.65</v>
      </c>
      <c r="D760" s="21">
        <v>954445.21666666667</v>
      </c>
      <c r="E760" s="21">
        <v>196958.41666666666</v>
      </c>
      <c r="F760" s="21">
        <v>450043.01666666666</v>
      </c>
      <c r="G760" s="21">
        <v>631582.6166666667</v>
      </c>
      <c r="H760" s="21">
        <v>969864.03333333333</v>
      </c>
    </row>
    <row r="761" spans="1:8" x14ac:dyDescent="0.2">
      <c r="A761" s="72">
        <v>752</v>
      </c>
      <c r="B761" s="20" t="s">
        <v>43</v>
      </c>
      <c r="C761" s="21">
        <v>1600770.1333333333</v>
      </c>
      <c r="D761" s="21">
        <v>954123.1333333333</v>
      </c>
      <c r="E761" s="21">
        <v>196889.66666666666</v>
      </c>
      <c r="F761" s="21">
        <v>449757.33333333331</v>
      </c>
      <c r="G761" s="21">
        <v>631369.08333333337</v>
      </c>
      <c r="H761" s="21">
        <v>969401.05</v>
      </c>
    </row>
    <row r="762" spans="1:8" x14ac:dyDescent="0.2">
      <c r="A762" s="72">
        <v>753</v>
      </c>
      <c r="B762" s="20" t="s">
        <v>43</v>
      </c>
      <c r="C762" s="21">
        <v>1600875.7333333334</v>
      </c>
      <c r="D762" s="21">
        <v>954208.46666666667</v>
      </c>
      <c r="E762" s="21">
        <v>196914.06666666668</v>
      </c>
      <c r="F762" s="21">
        <v>449753.2</v>
      </c>
      <c r="G762" s="21">
        <v>631450.6166666667</v>
      </c>
      <c r="H762" s="21">
        <v>969425.1166666667</v>
      </c>
    </row>
    <row r="763" spans="1:8" x14ac:dyDescent="0.2">
      <c r="A763" s="72">
        <v>754</v>
      </c>
      <c r="B763" s="20" t="s">
        <v>43</v>
      </c>
      <c r="C763" s="21">
        <v>1601189.25</v>
      </c>
      <c r="D763" s="21">
        <v>954443.78333333333</v>
      </c>
      <c r="E763" s="21">
        <v>196920.56666666668</v>
      </c>
      <c r="F763" s="21">
        <v>449824.9</v>
      </c>
      <c r="G763" s="21">
        <v>631567.93333333335</v>
      </c>
      <c r="H763" s="21">
        <v>969621.31666666665</v>
      </c>
    </row>
    <row r="764" spans="1:8" x14ac:dyDescent="0.2">
      <c r="A764" s="72">
        <v>755</v>
      </c>
      <c r="B764" s="20" t="s">
        <v>43</v>
      </c>
      <c r="C764" s="21">
        <v>1601253.2333333334</v>
      </c>
      <c r="D764" s="21">
        <v>954252.71666666667</v>
      </c>
      <c r="E764" s="21">
        <v>197021.25</v>
      </c>
      <c r="F764" s="21">
        <v>449979.26666666666</v>
      </c>
      <c r="G764" s="21">
        <v>631492.6166666667</v>
      </c>
      <c r="H764" s="21">
        <v>969760.6166666667</v>
      </c>
    </row>
    <row r="765" spans="1:8" x14ac:dyDescent="0.2">
      <c r="A765" s="72">
        <v>756</v>
      </c>
      <c r="B765" s="20" t="s">
        <v>43</v>
      </c>
      <c r="C765" s="21">
        <v>1601112.45</v>
      </c>
      <c r="D765" s="21">
        <v>954333.05</v>
      </c>
      <c r="E765" s="21">
        <v>196899.7</v>
      </c>
      <c r="F765" s="21">
        <v>449879.7</v>
      </c>
      <c r="G765" s="21">
        <v>631523.08333333337</v>
      </c>
      <c r="H765" s="21">
        <v>969589.3666666667</v>
      </c>
    </row>
    <row r="766" spans="1:8" x14ac:dyDescent="0.2">
      <c r="A766" s="72">
        <v>757</v>
      </c>
      <c r="B766" s="20" t="s">
        <v>43</v>
      </c>
      <c r="C766" s="21">
        <v>1601096</v>
      </c>
      <c r="D766" s="21">
        <v>954346.31666666665</v>
      </c>
      <c r="E766" s="21">
        <v>196889.65</v>
      </c>
      <c r="F766" s="21">
        <v>449860.03333333333</v>
      </c>
      <c r="G766" s="21">
        <v>631394.08333333337</v>
      </c>
      <c r="H766" s="21">
        <v>969701.91666666663</v>
      </c>
    </row>
    <row r="767" spans="1:8" x14ac:dyDescent="0.2">
      <c r="A767" s="72">
        <v>758</v>
      </c>
      <c r="B767" s="20" t="s">
        <v>43</v>
      </c>
      <c r="C767" s="21">
        <v>1601079.4833333334</v>
      </c>
      <c r="D767" s="21">
        <v>954319.33333333337</v>
      </c>
      <c r="E767" s="21">
        <v>196883.01666666666</v>
      </c>
      <c r="F767" s="21">
        <v>449877.13333333336</v>
      </c>
      <c r="G767" s="21">
        <v>631472.31666666665</v>
      </c>
      <c r="H767" s="21">
        <v>969607.16666666663</v>
      </c>
    </row>
    <row r="768" spans="1:8" x14ac:dyDescent="0.2">
      <c r="A768" s="72">
        <v>759</v>
      </c>
      <c r="B768" s="20" t="s">
        <v>43</v>
      </c>
      <c r="C768" s="21">
        <v>1601262.9333333333</v>
      </c>
      <c r="D768" s="21">
        <v>954271.55</v>
      </c>
      <c r="E768" s="21">
        <v>197016.26666666666</v>
      </c>
      <c r="F768" s="21">
        <v>449975.11666666664</v>
      </c>
      <c r="G768" s="21">
        <v>631523.30000000005</v>
      </c>
      <c r="H768" s="21">
        <v>969739.6333333333</v>
      </c>
    </row>
    <row r="769" spans="1:8" x14ac:dyDescent="0.2">
      <c r="A769" s="72">
        <v>760</v>
      </c>
      <c r="B769" s="20" t="s">
        <v>43</v>
      </c>
      <c r="C769" s="21">
        <v>1601067.7000000002</v>
      </c>
      <c r="D769" s="21">
        <v>954250.98333333328</v>
      </c>
      <c r="E769" s="21">
        <v>196964.56666666668</v>
      </c>
      <c r="F769" s="21">
        <v>449852.15</v>
      </c>
      <c r="G769" s="21">
        <v>631535.58333333337</v>
      </c>
      <c r="H769" s="21">
        <v>969532.1166666667</v>
      </c>
    </row>
    <row r="770" spans="1:8" x14ac:dyDescent="0.2">
      <c r="A770" s="72">
        <v>761</v>
      </c>
      <c r="B770" s="20" t="s">
        <v>43</v>
      </c>
      <c r="C770" s="21">
        <v>1601157.2666666666</v>
      </c>
      <c r="D770" s="21">
        <v>954259.2</v>
      </c>
      <c r="E770" s="21">
        <v>196979.63333333333</v>
      </c>
      <c r="F770" s="21">
        <v>449918.43333333335</v>
      </c>
      <c r="G770" s="21">
        <v>631512.73333333328</v>
      </c>
      <c r="H770" s="21">
        <v>969644.53333333333</v>
      </c>
    </row>
    <row r="771" spans="1:8" x14ac:dyDescent="0.2">
      <c r="A771" s="72">
        <v>762</v>
      </c>
      <c r="B771" s="20" t="s">
        <v>43</v>
      </c>
      <c r="C771" s="21">
        <v>1601148.6666666667</v>
      </c>
      <c r="D771" s="21">
        <v>954235.18333333335</v>
      </c>
      <c r="E771" s="21">
        <v>196988.3</v>
      </c>
      <c r="F771" s="21">
        <v>449925.18333333335</v>
      </c>
      <c r="G771" s="21">
        <v>631616.6333333333</v>
      </c>
      <c r="H771" s="21">
        <v>969532.03333333333</v>
      </c>
    </row>
    <row r="772" spans="1:8" x14ac:dyDescent="0.2">
      <c r="A772" s="72">
        <v>763</v>
      </c>
      <c r="B772" s="20" t="s">
        <v>43</v>
      </c>
      <c r="C772" s="21">
        <v>1601051.3666666667</v>
      </c>
      <c r="D772" s="21">
        <v>954222.31666666665</v>
      </c>
      <c r="E772" s="21">
        <v>196971.23333333334</v>
      </c>
      <c r="F772" s="21">
        <v>449857.81666666665</v>
      </c>
      <c r="G772" s="21">
        <v>631376.46666666667</v>
      </c>
      <c r="H772" s="21">
        <v>969674.9</v>
      </c>
    </row>
    <row r="773" spans="1:8" x14ac:dyDescent="0.2">
      <c r="A773" s="72">
        <v>764</v>
      </c>
      <c r="B773" s="20" t="s">
        <v>43</v>
      </c>
      <c r="C773" s="21">
        <v>1601079.3166666667</v>
      </c>
      <c r="D773" s="21">
        <v>954233.25</v>
      </c>
      <c r="E773" s="21">
        <v>196996.43333333332</v>
      </c>
      <c r="F773" s="21">
        <v>449849.63333333336</v>
      </c>
      <c r="G773" s="21">
        <v>631449.15</v>
      </c>
      <c r="H773" s="21">
        <v>969630.16666666663</v>
      </c>
    </row>
    <row r="774" spans="1:8" x14ac:dyDescent="0.2">
      <c r="A774" s="72">
        <v>765</v>
      </c>
      <c r="B774" s="20" t="s">
        <v>43</v>
      </c>
      <c r="C774" s="21">
        <v>1601132.5166666666</v>
      </c>
      <c r="D774" s="21">
        <v>954184.06666666665</v>
      </c>
      <c r="E774" s="21">
        <v>196887.71666666667</v>
      </c>
      <c r="F774" s="21">
        <v>450060.73333333334</v>
      </c>
      <c r="G774" s="21">
        <v>631426.91666666663</v>
      </c>
      <c r="H774" s="21">
        <v>969705.6</v>
      </c>
    </row>
    <row r="775" spans="1:8" x14ac:dyDescent="0.2">
      <c r="A775" s="72">
        <v>766</v>
      </c>
      <c r="B775" s="20" t="s">
        <v>43</v>
      </c>
      <c r="C775" s="21">
        <v>1601084.95</v>
      </c>
      <c r="D775" s="21">
        <v>954191.25</v>
      </c>
      <c r="E775" s="21">
        <v>196998.51666666666</v>
      </c>
      <c r="F775" s="21">
        <v>449895.18333333335</v>
      </c>
      <c r="G775" s="21">
        <v>631385.1333333333</v>
      </c>
      <c r="H775" s="21">
        <v>969699.81666666665</v>
      </c>
    </row>
    <row r="776" spans="1:8" x14ac:dyDescent="0.2">
      <c r="A776" s="72">
        <v>767</v>
      </c>
      <c r="B776" s="20" t="s">
        <v>43</v>
      </c>
      <c r="C776" s="21">
        <v>1601146.7333333334</v>
      </c>
      <c r="D776" s="21">
        <v>954287.43333333335</v>
      </c>
      <c r="E776" s="21">
        <v>196988.23333333334</v>
      </c>
      <c r="F776" s="21">
        <v>449871.06666666665</v>
      </c>
      <c r="G776" s="21">
        <v>631471.41666666663</v>
      </c>
      <c r="H776" s="21">
        <v>969675.31666666665</v>
      </c>
    </row>
    <row r="777" spans="1:8" x14ac:dyDescent="0.2">
      <c r="A777" s="72">
        <v>768</v>
      </c>
      <c r="B777" s="20" t="s">
        <v>43</v>
      </c>
      <c r="C777" s="21">
        <v>1601296.5833333335</v>
      </c>
      <c r="D777" s="21">
        <v>954436.55</v>
      </c>
      <c r="E777" s="21">
        <v>196934.48333333334</v>
      </c>
      <c r="F777" s="21">
        <v>449925.55</v>
      </c>
      <c r="G777" s="21">
        <v>631565.56666666665</v>
      </c>
      <c r="H777" s="21">
        <v>969731.01666666672</v>
      </c>
    </row>
    <row r="778" spans="1:8" x14ac:dyDescent="0.2">
      <c r="A778" s="72">
        <v>769</v>
      </c>
      <c r="B778" s="20" t="s">
        <v>43</v>
      </c>
      <c r="C778" s="21">
        <v>1601044.4833333334</v>
      </c>
      <c r="D778" s="21">
        <v>954292.96666666667</v>
      </c>
      <c r="E778" s="21">
        <v>196890.06666666668</v>
      </c>
      <c r="F778" s="21">
        <v>449861.45</v>
      </c>
      <c r="G778" s="21">
        <v>631533.53333333333</v>
      </c>
      <c r="H778" s="21">
        <v>969510.95</v>
      </c>
    </row>
    <row r="779" spans="1:8" x14ac:dyDescent="0.2">
      <c r="A779" s="72">
        <v>770</v>
      </c>
      <c r="B779" s="20" t="s">
        <v>43</v>
      </c>
      <c r="C779" s="21">
        <v>1600850.0666666667</v>
      </c>
      <c r="D779" s="21">
        <v>954083.33333333337</v>
      </c>
      <c r="E779" s="21">
        <v>196962.78333333333</v>
      </c>
      <c r="F779" s="21">
        <v>449803.95</v>
      </c>
      <c r="G779" s="21">
        <v>631488.1166666667</v>
      </c>
      <c r="H779" s="21">
        <v>969361.95</v>
      </c>
    </row>
    <row r="780" spans="1:8" x14ac:dyDescent="0.2">
      <c r="A780" s="72">
        <v>771</v>
      </c>
      <c r="B780" s="20" t="s">
        <v>43</v>
      </c>
      <c r="C780" s="21">
        <v>1601277.9833333334</v>
      </c>
      <c r="D780" s="21">
        <v>954382.2</v>
      </c>
      <c r="E780" s="21">
        <v>197025.78333333333</v>
      </c>
      <c r="F780" s="21">
        <v>449870</v>
      </c>
      <c r="G780" s="21">
        <v>631549.05000000005</v>
      </c>
      <c r="H780" s="21">
        <v>969728.93333333335</v>
      </c>
    </row>
    <row r="781" spans="1:8" x14ac:dyDescent="0.2">
      <c r="A781" s="72">
        <v>772</v>
      </c>
      <c r="B781" s="20" t="s">
        <v>43</v>
      </c>
      <c r="C781" s="21">
        <v>1600911.1166666667</v>
      </c>
      <c r="D781" s="21">
        <v>954038.3666666667</v>
      </c>
      <c r="E781" s="21">
        <v>197078.76666666666</v>
      </c>
      <c r="F781" s="21">
        <v>449793.98333333334</v>
      </c>
      <c r="G781" s="21">
        <v>631243.03333333333</v>
      </c>
      <c r="H781" s="21">
        <v>969668.08333333337</v>
      </c>
    </row>
    <row r="782" spans="1:8" x14ac:dyDescent="0.2">
      <c r="A782" s="72">
        <v>773</v>
      </c>
      <c r="B782" s="20" t="s">
        <v>43</v>
      </c>
      <c r="C782" s="21">
        <v>1601098.0333333332</v>
      </c>
      <c r="D782" s="21">
        <v>954233.73333333328</v>
      </c>
      <c r="E782" s="21">
        <v>196908.78333333333</v>
      </c>
      <c r="F782" s="21">
        <v>449955.51666666666</v>
      </c>
      <c r="G782" s="21">
        <v>631410.78333333333</v>
      </c>
      <c r="H782" s="21">
        <v>969687.25</v>
      </c>
    </row>
    <row r="783" spans="1:8" x14ac:dyDescent="0.2">
      <c r="A783" s="72">
        <v>774</v>
      </c>
      <c r="B783" s="20" t="s">
        <v>43</v>
      </c>
      <c r="C783" s="21">
        <v>1601306.5166666668</v>
      </c>
      <c r="D783" s="21">
        <v>954420.1166666667</v>
      </c>
      <c r="E783" s="21">
        <v>196862.96666666667</v>
      </c>
      <c r="F783" s="21">
        <v>450023.43333333335</v>
      </c>
      <c r="G783" s="21">
        <v>631602.03333333333</v>
      </c>
      <c r="H783" s="21">
        <v>969704.48333333328</v>
      </c>
    </row>
    <row r="784" spans="1:8" x14ac:dyDescent="0.2">
      <c r="A784" s="72">
        <v>775</v>
      </c>
      <c r="B784" s="20" t="s">
        <v>43</v>
      </c>
      <c r="C784" s="21">
        <v>1600911.9166666665</v>
      </c>
      <c r="D784" s="21">
        <v>954197.46666666667</v>
      </c>
      <c r="E784" s="21">
        <v>196919.23333333334</v>
      </c>
      <c r="F784" s="21">
        <v>449795.21666666667</v>
      </c>
      <c r="G784" s="21">
        <v>631424.75</v>
      </c>
      <c r="H784" s="21">
        <v>969487.16666666663</v>
      </c>
    </row>
    <row r="785" spans="1:8" x14ac:dyDescent="0.2">
      <c r="A785" s="72">
        <v>776</v>
      </c>
      <c r="B785" s="20" t="s">
        <v>43</v>
      </c>
      <c r="C785" s="21">
        <v>1601288.3833333333</v>
      </c>
      <c r="D785" s="21">
        <v>954430.41666666663</v>
      </c>
      <c r="E785" s="21">
        <v>196973.96666666667</v>
      </c>
      <c r="F785" s="21">
        <v>449884</v>
      </c>
      <c r="G785" s="21">
        <v>631596.19999999995</v>
      </c>
      <c r="H785" s="21">
        <v>969692.18333333335</v>
      </c>
    </row>
    <row r="786" spans="1:8" x14ac:dyDescent="0.2">
      <c r="A786" s="72">
        <v>777</v>
      </c>
      <c r="B786" s="20" t="s">
        <v>43</v>
      </c>
      <c r="C786" s="21">
        <v>1601177.75</v>
      </c>
      <c r="D786" s="21">
        <v>954473.73333333328</v>
      </c>
      <c r="E786" s="21">
        <v>196874.36666666667</v>
      </c>
      <c r="F786" s="21">
        <v>449829.65</v>
      </c>
      <c r="G786" s="21">
        <v>631680.06666666665</v>
      </c>
      <c r="H786" s="21">
        <v>969497.68333333335</v>
      </c>
    </row>
    <row r="787" spans="1:8" x14ac:dyDescent="0.2">
      <c r="A787" s="72">
        <v>778</v>
      </c>
      <c r="B787" s="20" t="s">
        <v>43</v>
      </c>
      <c r="C787" s="21">
        <v>1600986.8</v>
      </c>
      <c r="D787" s="21">
        <v>954077.6</v>
      </c>
      <c r="E787" s="21">
        <v>196913</v>
      </c>
      <c r="F787" s="21">
        <v>449996.2</v>
      </c>
      <c r="G787" s="21">
        <v>631472.9</v>
      </c>
      <c r="H787" s="21">
        <v>969513.9</v>
      </c>
    </row>
    <row r="788" spans="1:8" x14ac:dyDescent="0.2">
      <c r="A788" s="72">
        <v>779</v>
      </c>
      <c r="B788" s="20" t="s">
        <v>43</v>
      </c>
      <c r="C788" s="21">
        <v>1601116.2333333334</v>
      </c>
      <c r="D788" s="21">
        <v>954222.8</v>
      </c>
      <c r="E788" s="21">
        <v>196905.3</v>
      </c>
      <c r="F788" s="21">
        <v>449988.13333333336</v>
      </c>
      <c r="G788" s="21">
        <v>631464.31666666665</v>
      </c>
      <c r="H788" s="21">
        <v>969651.91666666663</v>
      </c>
    </row>
    <row r="789" spans="1:8" x14ac:dyDescent="0.2">
      <c r="A789" s="72">
        <v>780</v>
      </c>
      <c r="B789" s="20" t="s">
        <v>43</v>
      </c>
      <c r="C789" s="21">
        <v>1601097.1833333336</v>
      </c>
      <c r="D789" s="21">
        <v>954168.8</v>
      </c>
      <c r="E789" s="21">
        <v>196994.1</v>
      </c>
      <c r="F789" s="21">
        <v>449934.28333333333</v>
      </c>
      <c r="G789" s="21">
        <v>631505.65</v>
      </c>
      <c r="H789" s="21">
        <v>969591.53333333333</v>
      </c>
    </row>
    <row r="790" spans="1:8" x14ac:dyDescent="0.2">
      <c r="A790" s="72">
        <v>781</v>
      </c>
      <c r="B790" s="20" t="s">
        <v>43</v>
      </c>
      <c r="C790" s="21">
        <v>1601065.1333333333</v>
      </c>
      <c r="D790" s="21">
        <v>954156.51666666672</v>
      </c>
      <c r="E790" s="21">
        <v>196973.46666666667</v>
      </c>
      <c r="F790" s="21">
        <v>449935.15</v>
      </c>
      <c r="G790" s="21">
        <v>631437.30000000005</v>
      </c>
      <c r="H790" s="21">
        <v>969627.83333333337</v>
      </c>
    </row>
    <row r="791" spans="1:8" x14ac:dyDescent="0.2">
      <c r="A791" s="72">
        <v>782</v>
      </c>
      <c r="B791" s="20" t="s">
        <v>43</v>
      </c>
      <c r="C791" s="21">
        <v>1601156.6833333333</v>
      </c>
      <c r="D791" s="21">
        <v>954405.3</v>
      </c>
      <c r="E791" s="21">
        <v>196891.55</v>
      </c>
      <c r="F791" s="21">
        <v>449859.83333333331</v>
      </c>
      <c r="G791" s="21">
        <v>631552.3666666667</v>
      </c>
      <c r="H791" s="21">
        <v>969604.31666666665</v>
      </c>
    </row>
    <row r="792" spans="1:8" x14ac:dyDescent="0.2">
      <c r="A792" s="72">
        <v>783</v>
      </c>
      <c r="B792" s="20" t="s">
        <v>43</v>
      </c>
      <c r="C792" s="21">
        <v>1601061</v>
      </c>
      <c r="D792" s="21">
        <v>954188.06666666665</v>
      </c>
      <c r="E792" s="21">
        <v>197022.11666666667</v>
      </c>
      <c r="F792" s="21">
        <v>449850.81666666665</v>
      </c>
      <c r="G792" s="21">
        <v>631574.8833333333</v>
      </c>
      <c r="H792" s="21">
        <v>969486.1166666667</v>
      </c>
    </row>
    <row r="793" spans="1:8" x14ac:dyDescent="0.2">
      <c r="A793" s="72">
        <v>784</v>
      </c>
      <c r="B793" s="20" t="s">
        <v>43</v>
      </c>
      <c r="C793" s="21">
        <v>1601048.6833333333</v>
      </c>
      <c r="D793" s="21">
        <v>954278.6333333333</v>
      </c>
      <c r="E793" s="21">
        <v>196969.68333333332</v>
      </c>
      <c r="F793" s="21">
        <v>449800.36666666664</v>
      </c>
      <c r="G793" s="21">
        <v>631604.19999999995</v>
      </c>
      <c r="H793" s="21">
        <v>969444.48333333328</v>
      </c>
    </row>
    <row r="794" spans="1:8" x14ac:dyDescent="0.2">
      <c r="A794" s="72">
        <v>785</v>
      </c>
      <c r="B794" s="20" t="s">
        <v>43</v>
      </c>
      <c r="C794" s="21">
        <v>1601336.9</v>
      </c>
      <c r="D794" s="21">
        <v>954452.78333333333</v>
      </c>
      <c r="E794" s="21">
        <v>196892.25</v>
      </c>
      <c r="F794" s="21">
        <v>449991.86666666664</v>
      </c>
      <c r="G794" s="21">
        <v>631637.46666666667</v>
      </c>
      <c r="H794" s="21">
        <v>969699.43333333335</v>
      </c>
    </row>
    <row r="795" spans="1:8" x14ac:dyDescent="0.2">
      <c r="A795" s="72">
        <v>786</v>
      </c>
      <c r="B795" s="20" t="s">
        <v>43</v>
      </c>
      <c r="C795" s="21">
        <v>1601212.3666666665</v>
      </c>
      <c r="D795" s="21">
        <v>954406.98333333328</v>
      </c>
      <c r="E795" s="21">
        <v>196941.93333333332</v>
      </c>
      <c r="F795" s="21">
        <v>449863.45</v>
      </c>
      <c r="G795" s="21">
        <v>631767.96666666667</v>
      </c>
      <c r="H795" s="21">
        <v>969444.4</v>
      </c>
    </row>
    <row r="796" spans="1:8" x14ac:dyDescent="0.2">
      <c r="A796" s="72">
        <v>787</v>
      </c>
      <c r="B796" s="20" t="s">
        <v>43</v>
      </c>
      <c r="C796" s="21">
        <v>1600866.1666666667</v>
      </c>
      <c r="D796" s="21">
        <v>954037.33333333337</v>
      </c>
      <c r="E796" s="21">
        <v>196916.06666666668</v>
      </c>
      <c r="F796" s="21">
        <v>449912.76666666666</v>
      </c>
      <c r="G796" s="21">
        <v>631362.30000000005</v>
      </c>
      <c r="H796" s="21">
        <v>969503.8666666667</v>
      </c>
    </row>
    <row r="797" spans="1:8" x14ac:dyDescent="0.2">
      <c r="A797" s="72">
        <v>788</v>
      </c>
      <c r="B797" s="20" t="s">
        <v>43</v>
      </c>
      <c r="C797" s="21">
        <v>1601003.3333333335</v>
      </c>
      <c r="D797" s="21">
        <v>954093.96666666667</v>
      </c>
      <c r="E797" s="21">
        <v>196984.96666666667</v>
      </c>
      <c r="F797" s="21">
        <v>449924.4</v>
      </c>
      <c r="G797" s="21">
        <v>631417.83333333337</v>
      </c>
      <c r="H797" s="21">
        <v>969585.5</v>
      </c>
    </row>
    <row r="798" spans="1:8" x14ac:dyDescent="0.2">
      <c r="A798" s="72">
        <v>789</v>
      </c>
      <c r="B798" s="20" t="s">
        <v>43</v>
      </c>
      <c r="C798" s="21">
        <v>1601070.6333333333</v>
      </c>
      <c r="D798" s="21">
        <v>954141.6333333333</v>
      </c>
      <c r="E798" s="21">
        <v>196937.86666666667</v>
      </c>
      <c r="F798" s="21">
        <v>449991.13333333336</v>
      </c>
      <c r="G798" s="21">
        <v>631397.15</v>
      </c>
      <c r="H798" s="21">
        <v>969673.48333333328</v>
      </c>
    </row>
    <row r="799" spans="1:8" x14ac:dyDescent="0.2">
      <c r="A799" s="72">
        <v>790</v>
      </c>
      <c r="B799" s="20" t="s">
        <v>43</v>
      </c>
      <c r="C799" s="21">
        <v>1601194.7333333332</v>
      </c>
      <c r="D799" s="21">
        <v>954257.3833333333</v>
      </c>
      <c r="E799" s="21">
        <v>196911.78333333333</v>
      </c>
      <c r="F799" s="21">
        <v>450025.56666666665</v>
      </c>
      <c r="G799" s="21">
        <v>631303.58333333337</v>
      </c>
      <c r="H799" s="21">
        <v>969891.15</v>
      </c>
    </row>
    <row r="800" spans="1:8" x14ac:dyDescent="0.2">
      <c r="A800" s="72">
        <v>791</v>
      </c>
      <c r="B800" s="20" t="s">
        <v>43</v>
      </c>
      <c r="C800" s="21">
        <v>1601207.7833333332</v>
      </c>
      <c r="D800" s="21">
        <v>954251.33333333337</v>
      </c>
      <c r="E800" s="21">
        <v>196964.6</v>
      </c>
      <c r="F800" s="21">
        <v>449991.85</v>
      </c>
      <c r="G800" s="21">
        <v>631734.75</v>
      </c>
      <c r="H800" s="21">
        <v>969473.03333333333</v>
      </c>
    </row>
    <row r="801" spans="1:8" x14ac:dyDescent="0.2">
      <c r="A801" s="72">
        <v>792</v>
      </c>
      <c r="B801" s="20" t="s">
        <v>43</v>
      </c>
      <c r="C801" s="21">
        <v>1601128.6833333333</v>
      </c>
      <c r="D801" s="21">
        <v>954139.51666666672</v>
      </c>
      <c r="E801" s="21">
        <v>196945.36666666667</v>
      </c>
      <c r="F801" s="21">
        <v>450043.8</v>
      </c>
      <c r="G801" s="21">
        <v>631365.6166666667</v>
      </c>
      <c r="H801" s="21">
        <v>969763.06666666665</v>
      </c>
    </row>
    <row r="802" spans="1:8" x14ac:dyDescent="0.2">
      <c r="A802" s="72">
        <v>793</v>
      </c>
      <c r="B802" s="20" t="s">
        <v>43</v>
      </c>
      <c r="C802" s="21">
        <v>1601209.0499999998</v>
      </c>
      <c r="D802" s="21">
        <v>954405.25</v>
      </c>
      <c r="E802" s="21">
        <v>196934.7</v>
      </c>
      <c r="F802" s="21">
        <v>449869.1</v>
      </c>
      <c r="G802" s="21">
        <v>631684.56666666665</v>
      </c>
      <c r="H802" s="21">
        <v>969524.48333333328</v>
      </c>
    </row>
    <row r="803" spans="1:8" x14ac:dyDescent="0.2">
      <c r="A803" s="72">
        <v>794</v>
      </c>
      <c r="B803" s="20" t="s">
        <v>43</v>
      </c>
      <c r="C803" s="21">
        <v>1600984.2166666668</v>
      </c>
      <c r="D803" s="21">
        <v>954111.2</v>
      </c>
      <c r="E803" s="21">
        <v>196934.11666666667</v>
      </c>
      <c r="F803" s="21">
        <v>449938.9</v>
      </c>
      <c r="G803" s="21">
        <v>631337.23333333328</v>
      </c>
      <c r="H803" s="21">
        <v>969646.98333333328</v>
      </c>
    </row>
    <row r="804" spans="1:8" x14ac:dyDescent="0.2">
      <c r="A804" s="72">
        <v>795</v>
      </c>
      <c r="B804" s="20" t="s">
        <v>43</v>
      </c>
      <c r="C804" s="21">
        <v>1601214.8</v>
      </c>
      <c r="D804" s="21">
        <v>954196.25</v>
      </c>
      <c r="E804" s="21">
        <v>197034.35</v>
      </c>
      <c r="F804" s="21">
        <v>449984.2</v>
      </c>
      <c r="G804" s="21">
        <v>631512.9</v>
      </c>
      <c r="H804" s="21">
        <v>969701.9</v>
      </c>
    </row>
    <row r="805" spans="1:8" x14ac:dyDescent="0.2">
      <c r="A805" s="72">
        <v>796</v>
      </c>
      <c r="B805" s="20" t="s">
        <v>43</v>
      </c>
      <c r="C805" s="21">
        <v>1601027.75</v>
      </c>
      <c r="D805" s="21">
        <v>954221.93333333335</v>
      </c>
      <c r="E805" s="21">
        <v>196865.95</v>
      </c>
      <c r="F805" s="21">
        <v>449939.86666666664</v>
      </c>
      <c r="G805" s="21">
        <v>631369.44999999995</v>
      </c>
      <c r="H805" s="21">
        <v>969658.3</v>
      </c>
    </row>
    <row r="806" spans="1:8" x14ac:dyDescent="0.2">
      <c r="A806" s="72">
        <v>797</v>
      </c>
      <c r="B806" s="20" t="s">
        <v>43</v>
      </c>
      <c r="C806" s="21">
        <v>1601018.1666666667</v>
      </c>
      <c r="D806" s="21">
        <v>954458.03333333333</v>
      </c>
      <c r="E806" s="21">
        <v>196887.83333333334</v>
      </c>
      <c r="F806" s="21">
        <v>449672.3</v>
      </c>
      <c r="G806" s="21">
        <v>631569.43333333335</v>
      </c>
      <c r="H806" s="21">
        <v>969448.73333333328</v>
      </c>
    </row>
    <row r="807" spans="1:8" x14ac:dyDescent="0.2">
      <c r="A807" s="72">
        <v>798</v>
      </c>
      <c r="B807" s="20" t="s">
        <v>43</v>
      </c>
      <c r="C807" s="21">
        <v>1601026.2166666668</v>
      </c>
      <c r="D807" s="21">
        <v>954219.05</v>
      </c>
      <c r="E807" s="21">
        <v>196789.06666666668</v>
      </c>
      <c r="F807" s="21">
        <v>450018.1</v>
      </c>
      <c r="G807" s="21">
        <v>631326.93333333335</v>
      </c>
      <c r="H807" s="21">
        <v>969699.28333333333</v>
      </c>
    </row>
    <row r="808" spans="1:8" x14ac:dyDescent="0.2">
      <c r="A808" s="72">
        <v>799</v>
      </c>
      <c r="B808" s="20" t="s">
        <v>43</v>
      </c>
      <c r="C808" s="21">
        <v>1601171.0166666666</v>
      </c>
      <c r="D808" s="21">
        <v>954183.06666666665</v>
      </c>
      <c r="E808" s="21">
        <v>196860.5</v>
      </c>
      <c r="F808" s="21">
        <v>450127.45</v>
      </c>
      <c r="G808" s="21">
        <v>631339.35</v>
      </c>
      <c r="H808" s="21">
        <v>969831.66666666663</v>
      </c>
    </row>
    <row r="809" spans="1:8" x14ac:dyDescent="0.2">
      <c r="A809" s="72">
        <v>800</v>
      </c>
      <c r="B809" s="20" t="s">
        <v>43</v>
      </c>
      <c r="C809" s="21">
        <v>1601218.9166666667</v>
      </c>
      <c r="D809" s="21">
        <v>954160.43333333335</v>
      </c>
      <c r="E809" s="21">
        <v>196934.91666666666</v>
      </c>
      <c r="F809" s="21">
        <v>450123.56666666665</v>
      </c>
      <c r="G809" s="21">
        <v>631452.53333333333</v>
      </c>
      <c r="H809" s="21">
        <v>969766.3833333333</v>
      </c>
    </row>
    <row r="810" spans="1:8" x14ac:dyDescent="0.2">
      <c r="A810" s="72">
        <v>801</v>
      </c>
      <c r="B810" s="20" t="s">
        <v>43</v>
      </c>
      <c r="C810" s="21">
        <v>1600915.6</v>
      </c>
      <c r="D810" s="21">
        <v>954110.26666666672</v>
      </c>
      <c r="E810" s="21">
        <v>196854.61666666667</v>
      </c>
      <c r="F810" s="21">
        <v>449950.71666666667</v>
      </c>
      <c r="G810" s="21">
        <v>631293.9</v>
      </c>
      <c r="H810" s="21">
        <v>969621.7</v>
      </c>
    </row>
    <row r="811" spans="1:8" x14ac:dyDescent="0.2">
      <c r="A811" s="72">
        <v>802</v>
      </c>
      <c r="B811" s="20" t="s">
        <v>43</v>
      </c>
      <c r="C811" s="21">
        <v>1601256.6166666667</v>
      </c>
      <c r="D811" s="21">
        <v>954315.51666666672</v>
      </c>
      <c r="E811" s="21">
        <v>196955.83333333334</v>
      </c>
      <c r="F811" s="21">
        <v>449985.26666666666</v>
      </c>
      <c r="G811" s="21">
        <v>631491</v>
      </c>
      <c r="H811" s="21">
        <v>969765.6166666667</v>
      </c>
    </row>
    <row r="812" spans="1:8" x14ac:dyDescent="0.2">
      <c r="A812" s="72">
        <v>803</v>
      </c>
      <c r="B812" s="20" t="s">
        <v>43</v>
      </c>
      <c r="C812" s="21">
        <v>1601301.7166666666</v>
      </c>
      <c r="D812" s="21">
        <v>954383.4</v>
      </c>
      <c r="E812" s="21">
        <v>196885.05</v>
      </c>
      <c r="F812" s="21">
        <v>450033.26666666666</v>
      </c>
      <c r="G812" s="21">
        <v>631489.16666666663</v>
      </c>
      <c r="H812" s="21">
        <v>969812.55</v>
      </c>
    </row>
    <row r="813" spans="1:8" x14ac:dyDescent="0.2">
      <c r="A813" s="72">
        <v>804</v>
      </c>
      <c r="B813" s="20" t="s">
        <v>43</v>
      </c>
      <c r="C813" s="21">
        <v>1601162.6666666667</v>
      </c>
      <c r="D813" s="21">
        <v>954340.01666666672</v>
      </c>
      <c r="E813" s="21">
        <v>196950.28333333333</v>
      </c>
      <c r="F813" s="21">
        <v>449872.36666666664</v>
      </c>
      <c r="G813" s="21">
        <v>631497.80000000005</v>
      </c>
      <c r="H813" s="21">
        <v>969664.8666666667</v>
      </c>
    </row>
    <row r="814" spans="1:8" x14ac:dyDescent="0.2">
      <c r="A814" s="72">
        <v>805</v>
      </c>
      <c r="B814" s="20" t="s">
        <v>43</v>
      </c>
      <c r="C814" s="21">
        <v>1601002.5833333333</v>
      </c>
      <c r="D814" s="21">
        <v>954254.78333333333</v>
      </c>
      <c r="E814" s="21">
        <v>196955.75</v>
      </c>
      <c r="F814" s="21">
        <v>449792.05</v>
      </c>
      <c r="G814" s="21">
        <v>631439.48333333328</v>
      </c>
      <c r="H814" s="21">
        <v>969563.1</v>
      </c>
    </row>
    <row r="815" spans="1:8" x14ac:dyDescent="0.2">
      <c r="A815" s="72">
        <v>806</v>
      </c>
      <c r="B815" s="20" t="s">
        <v>43</v>
      </c>
      <c r="C815" s="21">
        <v>1601117.3333333335</v>
      </c>
      <c r="D815" s="21">
        <v>954277.15</v>
      </c>
      <c r="E815" s="21">
        <v>196994.31666666668</v>
      </c>
      <c r="F815" s="21">
        <v>449845.86666666664</v>
      </c>
      <c r="G815" s="21">
        <v>631454.46666666667</v>
      </c>
      <c r="H815" s="21">
        <v>969662.8666666667</v>
      </c>
    </row>
    <row r="816" spans="1:8" x14ac:dyDescent="0.2">
      <c r="A816" s="72">
        <v>807</v>
      </c>
      <c r="B816" s="20" t="s">
        <v>43</v>
      </c>
      <c r="C816" s="21">
        <v>1601091.7333333334</v>
      </c>
      <c r="D816" s="21">
        <v>954114.26666666672</v>
      </c>
      <c r="E816" s="21">
        <v>196975.21666666667</v>
      </c>
      <c r="F816" s="21">
        <v>450002.25</v>
      </c>
      <c r="G816" s="21">
        <v>631380.6166666667</v>
      </c>
      <c r="H816" s="21">
        <v>969711.1166666667</v>
      </c>
    </row>
    <row r="817" spans="1:8" x14ac:dyDescent="0.2">
      <c r="A817" s="72">
        <v>808</v>
      </c>
      <c r="B817" s="20" t="s">
        <v>43</v>
      </c>
      <c r="C817" s="21">
        <v>1601224.1166666667</v>
      </c>
      <c r="D817" s="21">
        <v>954313.58333333337</v>
      </c>
      <c r="E817" s="21">
        <v>196952.51666666666</v>
      </c>
      <c r="F817" s="21">
        <v>449958.01666666666</v>
      </c>
      <c r="G817" s="21">
        <v>631464.80000000005</v>
      </c>
      <c r="H817" s="21">
        <v>969759.31666666665</v>
      </c>
    </row>
    <row r="818" spans="1:8" x14ac:dyDescent="0.2">
      <c r="A818" s="72">
        <v>809</v>
      </c>
      <c r="B818" s="20" t="s">
        <v>43</v>
      </c>
      <c r="C818" s="21">
        <v>1601215.5</v>
      </c>
      <c r="D818" s="21">
        <v>954406.96666666667</v>
      </c>
      <c r="E818" s="21">
        <v>196890.76666666666</v>
      </c>
      <c r="F818" s="21">
        <v>449917.76666666666</v>
      </c>
      <c r="G818" s="21">
        <v>631545.5</v>
      </c>
      <c r="H818" s="21">
        <v>969670</v>
      </c>
    </row>
    <row r="819" spans="1:8" x14ac:dyDescent="0.2">
      <c r="A819" s="72">
        <v>810</v>
      </c>
      <c r="B819" s="20" t="s">
        <v>43</v>
      </c>
      <c r="C819" s="21">
        <v>1601057.8166666667</v>
      </c>
      <c r="D819" s="21">
        <v>954366.46666666667</v>
      </c>
      <c r="E819" s="21">
        <v>196828.08333333334</v>
      </c>
      <c r="F819" s="21">
        <v>449863.26666666666</v>
      </c>
      <c r="G819" s="21">
        <v>631335.35</v>
      </c>
      <c r="H819" s="21">
        <v>969722.46666666667</v>
      </c>
    </row>
    <row r="820" spans="1:8" x14ac:dyDescent="0.2">
      <c r="A820" s="72">
        <v>811</v>
      </c>
      <c r="B820" s="20" t="s">
        <v>43</v>
      </c>
      <c r="C820" s="21">
        <v>1601154.8333333335</v>
      </c>
      <c r="D820" s="21">
        <v>954394.75</v>
      </c>
      <c r="E820" s="21">
        <v>196873.60000000001</v>
      </c>
      <c r="F820" s="21">
        <v>449886.48333333334</v>
      </c>
      <c r="G820" s="21">
        <v>631477.01666666672</v>
      </c>
      <c r="H820" s="21">
        <v>969677.81666666665</v>
      </c>
    </row>
    <row r="821" spans="1:8" x14ac:dyDescent="0.2">
      <c r="A821" s="72">
        <v>812</v>
      </c>
      <c r="B821" s="20" t="s">
        <v>43</v>
      </c>
      <c r="C821" s="21">
        <v>1601255.9333333333</v>
      </c>
      <c r="D821" s="21">
        <v>954235.01666666672</v>
      </c>
      <c r="E821" s="21">
        <v>197000.96666666667</v>
      </c>
      <c r="F821" s="21">
        <v>450019.95</v>
      </c>
      <c r="G821" s="21">
        <v>631593.85</v>
      </c>
      <c r="H821" s="21">
        <v>969662.08333333337</v>
      </c>
    </row>
    <row r="822" spans="1:8" x14ac:dyDescent="0.2">
      <c r="A822" s="72">
        <v>813</v>
      </c>
      <c r="B822" s="20" t="s">
        <v>43</v>
      </c>
      <c r="C822" s="21">
        <v>1601252.55</v>
      </c>
      <c r="D822" s="21">
        <v>954443.01666666672</v>
      </c>
      <c r="E822" s="21">
        <v>196863.91666666666</v>
      </c>
      <c r="F822" s="21">
        <v>449945.61666666664</v>
      </c>
      <c r="G822" s="21">
        <v>631582.8833333333</v>
      </c>
      <c r="H822" s="21">
        <v>969669.66666666663</v>
      </c>
    </row>
    <row r="823" spans="1:8" x14ac:dyDescent="0.2">
      <c r="A823" s="72">
        <v>814</v>
      </c>
      <c r="B823" s="20" t="s">
        <v>43</v>
      </c>
      <c r="C823" s="21">
        <v>1601044.4333333333</v>
      </c>
      <c r="D823" s="21">
        <v>953967.56666666665</v>
      </c>
      <c r="E823" s="21">
        <v>196909.5</v>
      </c>
      <c r="F823" s="21">
        <v>450167.36666666664</v>
      </c>
      <c r="G823" s="21">
        <v>631426</v>
      </c>
      <c r="H823" s="21">
        <v>969618.43333333335</v>
      </c>
    </row>
    <row r="824" spans="1:8" x14ac:dyDescent="0.2">
      <c r="A824" s="72">
        <v>815</v>
      </c>
      <c r="B824" s="20" t="s">
        <v>43</v>
      </c>
      <c r="C824" s="21">
        <v>1601196.3333333333</v>
      </c>
      <c r="D824" s="21">
        <v>954319.06666666665</v>
      </c>
      <c r="E824" s="21">
        <v>196871.58333333334</v>
      </c>
      <c r="F824" s="21">
        <v>450005.68333333335</v>
      </c>
      <c r="G824" s="21">
        <v>631439.91666666663</v>
      </c>
      <c r="H824" s="21">
        <v>969756.41666666663</v>
      </c>
    </row>
    <row r="825" spans="1:8" x14ac:dyDescent="0.2">
      <c r="A825" s="72">
        <v>816</v>
      </c>
      <c r="B825" s="20" t="s">
        <v>43</v>
      </c>
      <c r="C825" s="21">
        <v>1600979.4833333332</v>
      </c>
      <c r="D825" s="21">
        <v>954159.8666666667</v>
      </c>
      <c r="E825" s="21">
        <v>196945.78333333333</v>
      </c>
      <c r="F825" s="21">
        <v>449873.83333333331</v>
      </c>
      <c r="G825" s="21">
        <v>631418.75</v>
      </c>
      <c r="H825" s="21">
        <v>969560.73333333328</v>
      </c>
    </row>
    <row r="826" spans="1:8" x14ac:dyDescent="0.2">
      <c r="A826" s="72">
        <v>817</v>
      </c>
      <c r="B826" s="20" t="s">
        <v>43</v>
      </c>
      <c r="C826" s="21">
        <v>1601430.4833333334</v>
      </c>
      <c r="D826" s="21">
        <v>954415.93333333335</v>
      </c>
      <c r="E826" s="21">
        <v>196937.38333333333</v>
      </c>
      <c r="F826" s="21">
        <v>450077.16666666669</v>
      </c>
      <c r="G826" s="21">
        <v>631546.78333333333</v>
      </c>
      <c r="H826" s="21">
        <v>969883.7</v>
      </c>
    </row>
    <row r="827" spans="1:8" x14ac:dyDescent="0.2">
      <c r="A827" s="72">
        <v>818</v>
      </c>
      <c r="B827" s="20" t="s">
        <v>43</v>
      </c>
      <c r="C827" s="21">
        <v>1600933.2333333334</v>
      </c>
      <c r="D827" s="21">
        <v>954123.46666666667</v>
      </c>
      <c r="E827" s="21">
        <v>196972.83333333334</v>
      </c>
      <c r="F827" s="21">
        <v>449836.93333333335</v>
      </c>
      <c r="G827" s="21">
        <v>631468.16666666663</v>
      </c>
      <c r="H827" s="21">
        <v>969465.06666666665</v>
      </c>
    </row>
    <row r="828" spans="1:8" x14ac:dyDescent="0.2">
      <c r="A828" s="72">
        <v>819</v>
      </c>
      <c r="B828" s="20" t="s">
        <v>43</v>
      </c>
      <c r="C828" s="21">
        <v>1601212.5500000003</v>
      </c>
      <c r="D828" s="21">
        <v>954376.05</v>
      </c>
      <c r="E828" s="21">
        <v>196907.1</v>
      </c>
      <c r="F828" s="21">
        <v>449929.4</v>
      </c>
      <c r="G828" s="21">
        <v>631519.51666666672</v>
      </c>
      <c r="H828" s="21">
        <v>969693.03333333333</v>
      </c>
    </row>
    <row r="829" spans="1:8" x14ac:dyDescent="0.2">
      <c r="A829" s="72">
        <v>820</v>
      </c>
      <c r="B829" s="20" t="s">
        <v>43</v>
      </c>
      <c r="C829" s="21">
        <v>1601242.9166666665</v>
      </c>
      <c r="D829" s="21">
        <v>954172.48333333328</v>
      </c>
      <c r="E829" s="21">
        <v>197046.71666666667</v>
      </c>
      <c r="F829" s="21">
        <v>450023.71666666667</v>
      </c>
      <c r="G829" s="21">
        <v>631525.94999999995</v>
      </c>
      <c r="H829" s="21">
        <v>969716.96666666667</v>
      </c>
    </row>
    <row r="830" spans="1:8" x14ac:dyDescent="0.2">
      <c r="A830" s="72">
        <v>821</v>
      </c>
      <c r="B830" s="20" t="s">
        <v>43</v>
      </c>
      <c r="C830" s="21">
        <v>1600883.2</v>
      </c>
      <c r="D830" s="21">
        <v>954254.93333333335</v>
      </c>
      <c r="E830" s="21">
        <v>196888.65</v>
      </c>
      <c r="F830" s="21">
        <v>449739.61666666664</v>
      </c>
      <c r="G830" s="21">
        <v>631460.55000000005</v>
      </c>
      <c r="H830" s="21">
        <v>969422.65</v>
      </c>
    </row>
    <row r="831" spans="1:8" x14ac:dyDescent="0.2">
      <c r="A831" s="72">
        <v>822</v>
      </c>
      <c r="B831" s="20" t="s">
        <v>43</v>
      </c>
      <c r="C831" s="21">
        <v>1600960.4000000001</v>
      </c>
      <c r="D831" s="21">
        <v>954238.1333333333</v>
      </c>
      <c r="E831" s="21">
        <v>196919.71666666667</v>
      </c>
      <c r="F831" s="21">
        <v>449802.55</v>
      </c>
      <c r="G831" s="21">
        <v>631500.48333333328</v>
      </c>
      <c r="H831" s="21">
        <v>969459.91666666663</v>
      </c>
    </row>
    <row r="832" spans="1:8" x14ac:dyDescent="0.2">
      <c r="A832" s="72">
        <v>823</v>
      </c>
      <c r="B832" s="20" t="s">
        <v>43</v>
      </c>
      <c r="C832" s="21">
        <v>1601107.2</v>
      </c>
      <c r="D832" s="21">
        <v>954207.16666666663</v>
      </c>
      <c r="E832" s="21">
        <v>197013.78333333333</v>
      </c>
      <c r="F832" s="21">
        <v>449886.25</v>
      </c>
      <c r="G832" s="21">
        <v>631557.30000000005</v>
      </c>
      <c r="H832" s="21">
        <v>969549.9</v>
      </c>
    </row>
    <row r="833" spans="1:8" x14ac:dyDescent="0.2">
      <c r="A833" s="72">
        <v>824</v>
      </c>
      <c r="B833" s="20" t="s">
        <v>43</v>
      </c>
      <c r="C833" s="21">
        <v>1601041.6666666667</v>
      </c>
      <c r="D833" s="21">
        <v>954272.41666666663</v>
      </c>
      <c r="E833" s="21">
        <v>196971.13333333333</v>
      </c>
      <c r="F833" s="21">
        <v>449798.11666666664</v>
      </c>
      <c r="G833" s="21">
        <v>631447.6</v>
      </c>
      <c r="H833" s="21">
        <v>969594.06666666665</v>
      </c>
    </row>
    <row r="834" spans="1:8" x14ac:dyDescent="0.2">
      <c r="A834" s="72">
        <v>825</v>
      </c>
      <c r="B834" s="20" t="s">
        <v>43</v>
      </c>
      <c r="C834" s="21">
        <v>1601024.0166666666</v>
      </c>
      <c r="D834" s="21">
        <v>954064.68333333335</v>
      </c>
      <c r="E834" s="21">
        <v>196990.58333333334</v>
      </c>
      <c r="F834" s="21">
        <v>449968.75</v>
      </c>
      <c r="G834" s="21">
        <v>631313.28333333333</v>
      </c>
      <c r="H834" s="21">
        <v>969710.73333333328</v>
      </c>
    </row>
    <row r="835" spans="1:8" x14ac:dyDescent="0.2">
      <c r="A835" s="72">
        <v>826</v>
      </c>
      <c r="B835" s="20" t="s">
        <v>43</v>
      </c>
      <c r="C835" s="21">
        <v>1600879.7833333332</v>
      </c>
      <c r="D835" s="21">
        <v>954038.31666666665</v>
      </c>
      <c r="E835" s="21">
        <v>196816.18333333332</v>
      </c>
      <c r="F835" s="21">
        <v>450025.28333333333</v>
      </c>
      <c r="G835" s="21">
        <v>631348.98333333328</v>
      </c>
      <c r="H835" s="21">
        <v>969530.8</v>
      </c>
    </row>
    <row r="836" spans="1:8" x14ac:dyDescent="0.2">
      <c r="A836" s="72">
        <v>827</v>
      </c>
      <c r="B836" s="20" t="s">
        <v>43</v>
      </c>
      <c r="C836" s="21">
        <v>1601325.2999999998</v>
      </c>
      <c r="D836" s="21">
        <v>954315.16666666663</v>
      </c>
      <c r="E836" s="21">
        <v>197036.36666666667</v>
      </c>
      <c r="F836" s="21">
        <v>449973.76666666666</v>
      </c>
      <c r="G836" s="21">
        <v>631521.69999999995</v>
      </c>
      <c r="H836" s="21">
        <v>969803.6</v>
      </c>
    </row>
    <row r="837" spans="1:8" x14ac:dyDescent="0.2">
      <c r="A837" s="72">
        <v>828</v>
      </c>
      <c r="B837" s="20" t="s">
        <v>43</v>
      </c>
      <c r="C837" s="21">
        <v>1601239.9833333332</v>
      </c>
      <c r="D837" s="21">
        <v>954449.03333333333</v>
      </c>
      <c r="E837" s="21">
        <v>196908.25</v>
      </c>
      <c r="F837" s="21">
        <v>449882.7</v>
      </c>
      <c r="G837" s="21">
        <v>631610.51666666672</v>
      </c>
      <c r="H837" s="21">
        <v>969629.46666666667</v>
      </c>
    </row>
    <row r="838" spans="1:8" x14ac:dyDescent="0.2">
      <c r="A838" s="72">
        <v>829</v>
      </c>
      <c r="B838" s="20" t="s">
        <v>43</v>
      </c>
      <c r="C838" s="21">
        <v>1601360.6166666667</v>
      </c>
      <c r="D838" s="21">
        <v>954482.65</v>
      </c>
      <c r="E838" s="21">
        <v>196928.85</v>
      </c>
      <c r="F838" s="21">
        <v>449949.11666666664</v>
      </c>
      <c r="G838" s="21">
        <v>631621.8833333333</v>
      </c>
      <c r="H838" s="21">
        <v>969738.73333333328</v>
      </c>
    </row>
    <row r="839" spans="1:8" x14ac:dyDescent="0.2">
      <c r="A839" s="72">
        <v>830</v>
      </c>
      <c r="B839" s="20" t="s">
        <v>43</v>
      </c>
      <c r="C839" s="21">
        <v>1601143.25</v>
      </c>
      <c r="D839" s="21">
        <v>954438.83333333337</v>
      </c>
      <c r="E839" s="21">
        <v>196899.55</v>
      </c>
      <c r="F839" s="21">
        <v>449804.86666666664</v>
      </c>
      <c r="G839" s="21">
        <v>631587.78333333333</v>
      </c>
      <c r="H839" s="21">
        <v>969555.46666666667</v>
      </c>
    </row>
    <row r="840" spans="1:8" x14ac:dyDescent="0.2">
      <c r="A840" s="72">
        <v>831</v>
      </c>
      <c r="B840" s="20" t="s">
        <v>43</v>
      </c>
      <c r="C840" s="21">
        <v>1601313.3166666664</v>
      </c>
      <c r="D840" s="21">
        <v>954423.85</v>
      </c>
      <c r="E840" s="21">
        <v>196936.11666666667</v>
      </c>
      <c r="F840" s="21">
        <v>449953.35</v>
      </c>
      <c r="G840" s="21">
        <v>631638.8833333333</v>
      </c>
      <c r="H840" s="21">
        <v>969674.43333333335</v>
      </c>
    </row>
    <row r="841" spans="1:8" x14ac:dyDescent="0.2">
      <c r="A841" s="72">
        <v>832</v>
      </c>
      <c r="B841" s="20" t="s">
        <v>43</v>
      </c>
      <c r="C841" s="21">
        <v>1601046.95</v>
      </c>
      <c r="D841" s="21">
        <v>954227.28333333333</v>
      </c>
      <c r="E841" s="21">
        <v>196892.5</v>
      </c>
      <c r="F841" s="21">
        <v>449927.16666666669</v>
      </c>
      <c r="G841" s="21">
        <v>631370.80000000005</v>
      </c>
      <c r="H841" s="21">
        <v>969676.15</v>
      </c>
    </row>
    <row r="842" spans="1:8" x14ac:dyDescent="0.2">
      <c r="A842" s="72">
        <v>833</v>
      </c>
      <c r="B842" s="20" t="s">
        <v>43</v>
      </c>
      <c r="C842" s="21">
        <v>1601144.0166666666</v>
      </c>
      <c r="D842" s="21">
        <v>954174.95</v>
      </c>
      <c r="E842" s="21">
        <v>196919.95</v>
      </c>
      <c r="F842" s="21">
        <v>450049.11666666664</v>
      </c>
      <c r="G842" s="21">
        <v>631393.08333333337</v>
      </c>
      <c r="H842" s="21">
        <v>969750.93333333335</v>
      </c>
    </row>
    <row r="843" spans="1:8" x14ac:dyDescent="0.2">
      <c r="A843" s="72">
        <v>834</v>
      </c>
      <c r="B843" s="20" t="s">
        <v>43</v>
      </c>
      <c r="C843" s="21">
        <v>1601342.65</v>
      </c>
      <c r="D843" s="21">
        <v>954408.85</v>
      </c>
      <c r="E843" s="21">
        <v>196973.35</v>
      </c>
      <c r="F843" s="21">
        <v>449960.45</v>
      </c>
      <c r="G843" s="21">
        <v>631676.55000000005</v>
      </c>
      <c r="H843" s="21">
        <v>969666.1</v>
      </c>
    </row>
    <row r="844" spans="1:8" x14ac:dyDescent="0.2">
      <c r="A844" s="72">
        <v>835</v>
      </c>
      <c r="B844" s="20" t="s">
        <v>43</v>
      </c>
      <c r="C844" s="21">
        <v>1601231.1833333333</v>
      </c>
      <c r="D844" s="21">
        <v>954452.16666666663</v>
      </c>
      <c r="E844" s="21">
        <v>196935.08333333334</v>
      </c>
      <c r="F844" s="21">
        <v>449843.93333333335</v>
      </c>
      <c r="G844" s="21">
        <v>631579.21666666667</v>
      </c>
      <c r="H844" s="21">
        <v>969651.96666666667</v>
      </c>
    </row>
    <row r="845" spans="1:8" x14ac:dyDescent="0.2">
      <c r="A845" s="72">
        <v>836</v>
      </c>
      <c r="B845" s="20" t="s">
        <v>43</v>
      </c>
      <c r="C845" s="21">
        <v>1601262.4666666668</v>
      </c>
      <c r="D845" s="21">
        <v>954383.96666666667</v>
      </c>
      <c r="E845" s="21">
        <v>196879.85</v>
      </c>
      <c r="F845" s="21">
        <v>449998.65</v>
      </c>
      <c r="G845" s="21">
        <v>631434.58333333337</v>
      </c>
      <c r="H845" s="21">
        <v>969827.8833333333</v>
      </c>
    </row>
    <row r="846" spans="1:8" x14ac:dyDescent="0.2">
      <c r="A846" s="72">
        <v>837</v>
      </c>
      <c r="B846" s="20" t="s">
        <v>43</v>
      </c>
      <c r="C846" s="21">
        <v>1600804</v>
      </c>
      <c r="D846" s="21">
        <v>954143.46666666667</v>
      </c>
      <c r="E846" s="21">
        <v>196836.41666666666</v>
      </c>
      <c r="F846" s="21">
        <v>449824.11666666664</v>
      </c>
      <c r="G846" s="21">
        <v>631237.5</v>
      </c>
      <c r="H846" s="21">
        <v>969566.5</v>
      </c>
    </row>
    <row r="847" spans="1:8" x14ac:dyDescent="0.2">
      <c r="A847" s="72">
        <v>838</v>
      </c>
      <c r="B847" s="20" t="s">
        <v>43</v>
      </c>
      <c r="C847" s="21">
        <v>1601104.7833333332</v>
      </c>
      <c r="D847" s="21">
        <v>954209.26666666672</v>
      </c>
      <c r="E847" s="21">
        <v>196991.11666666667</v>
      </c>
      <c r="F847" s="21">
        <v>449904.4</v>
      </c>
      <c r="G847" s="21">
        <v>631510.66666666663</v>
      </c>
      <c r="H847" s="21">
        <v>969594.1166666667</v>
      </c>
    </row>
    <row r="848" spans="1:8" x14ac:dyDescent="0.2">
      <c r="A848" s="72">
        <v>839</v>
      </c>
      <c r="B848" s="20" t="s">
        <v>43</v>
      </c>
      <c r="C848" s="21">
        <v>1600973.95</v>
      </c>
      <c r="D848" s="21">
        <v>954130.48333333328</v>
      </c>
      <c r="E848" s="21">
        <v>196942.8</v>
      </c>
      <c r="F848" s="21">
        <v>449900.66666666669</v>
      </c>
      <c r="G848" s="21">
        <v>631479.06666666665</v>
      </c>
      <c r="H848" s="21">
        <v>969494.8833333333</v>
      </c>
    </row>
    <row r="849" spans="1:13" x14ac:dyDescent="0.2">
      <c r="A849" s="72">
        <v>840</v>
      </c>
      <c r="B849" s="20" t="s">
        <v>43</v>
      </c>
      <c r="C849" s="21">
        <v>1601231.0166666668</v>
      </c>
      <c r="D849" s="21">
        <v>954254.15</v>
      </c>
      <c r="E849" s="21">
        <v>196977.38333333333</v>
      </c>
      <c r="F849" s="21">
        <v>449999.48333333334</v>
      </c>
      <c r="G849" s="21">
        <v>631399.76666666672</v>
      </c>
      <c r="H849" s="21">
        <v>969831.25</v>
      </c>
    </row>
    <row r="850" spans="1:13" x14ac:dyDescent="0.2">
      <c r="A850" s="72">
        <v>841</v>
      </c>
      <c r="B850" s="20" t="s">
        <v>43</v>
      </c>
      <c r="C850" s="21">
        <v>1601302.7166666668</v>
      </c>
      <c r="D850" s="21">
        <v>954367.08333333337</v>
      </c>
      <c r="E850" s="21">
        <v>196980.25</v>
      </c>
      <c r="F850" s="21">
        <v>449955.38333333336</v>
      </c>
      <c r="G850" s="21">
        <v>631634.05000000005</v>
      </c>
      <c r="H850" s="21">
        <v>969668.66666666663</v>
      </c>
    </row>
    <row r="851" spans="1:13" x14ac:dyDescent="0.2">
      <c r="A851" s="72">
        <v>842</v>
      </c>
      <c r="B851" s="20" t="s">
        <v>43</v>
      </c>
      <c r="C851" s="21">
        <v>1601222.3499999999</v>
      </c>
      <c r="D851" s="21">
        <v>954163.78333333333</v>
      </c>
      <c r="E851" s="21">
        <v>196884</v>
      </c>
      <c r="F851" s="21">
        <v>450174.56666666665</v>
      </c>
      <c r="G851" s="21">
        <v>631339.33333333337</v>
      </c>
      <c r="H851" s="21">
        <v>969883.01666666672</v>
      </c>
    </row>
    <row r="852" spans="1:13" x14ac:dyDescent="0.2">
      <c r="A852" s="72">
        <v>843</v>
      </c>
      <c r="B852" s="20" t="s">
        <v>104</v>
      </c>
      <c r="C852" s="21">
        <v>1601174.4</v>
      </c>
      <c r="D852" s="21">
        <v>954458.16666666663</v>
      </c>
      <c r="E852" s="21">
        <v>196836.7</v>
      </c>
      <c r="F852" s="21">
        <v>449879.53333333333</v>
      </c>
      <c r="G852" s="21">
        <v>631604.71666666667</v>
      </c>
      <c r="H852" s="21">
        <v>969569.68333333335</v>
      </c>
    </row>
    <row r="853" spans="1:13" x14ac:dyDescent="0.2">
      <c r="A853" s="73"/>
      <c r="B853" s="48" t="s">
        <v>44</v>
      </c>
      <c r="C853" s="21">
        <v>1601096.8095833324</v>
      </c>
      <c r="D853" s="21">
        <v>954252.42618055502</v>
      </c>
      <c r="E853" s="21">
        <v>196924.49503472209</v>
      </c>
      <c r="F853" s="21">
        <v>449919.88836805604</v>
      </c>
      <c r="G853" s="21">
        <v>631465.32579861174</v>
      </c>
      <c r="H853" s="21">
        <v>969631.48378472321</v>
      </c>
    </row>
    <row r="854" spans="1:13" x14ac:dyDescent="0.2">
      <c r="B854" s="7"/>
    </row>
    <row r="855" spans="1:13" x14ac:dyDescent="0.2">
      <c r="A855" s="74" t="s">
        <v>45</v>
      </c>
      <c r="B855" s="62">
        <v>1601000</v>
      </c>
      <c r="C855" s="75" t="s">
        <v>46</v>
      </c>
      <c r="D855" s="75" t="s">
        <v>47</v>
      </c>
      <c r="E855" s="75" t="s">
        <v>48</v>
      </c>
      <c r="F855" s="75" t="s">
        <v>49</v>
      </c>
      <c r="G855" s="75" t="s">
        <v>50</v>
      </c>
      <c r="H855" s="75" t="s">
        <v>51</v>
      </c>
      <c r="I855" s="75" t="s">
        <v>52</v>
      </c>
      <c r="J855" s="75" t="s">
        <v>53</v>
      </c>
    </row>
    <row r="856" spans="1:13" x14ac:dyDescent="0.2">
      <c r="A856" s="47"/>
      <c r="B856" s="46" t="s">
        <v>54</v>
      </c>
      <c r="C856" s="76">
        <v>3.5000000000000003E-2</v>
      </c>
      <c r="D856" s="76">
        <v>0.28100000000000003</v>
      </c>
      <c r="E856" s="76">
        <v>7.0000000000000007E-2</v>
      </c>
      <c r="F856" s="76">
        <v>0.21</v>
      </c>
      <c r="G856" s="76">
        <v>1.8000000000000002E-2</v>
      </c>
      <c r="H856" s="76">
        <v>7.0000000000000007E-2</v>
      </c>
      <c r="I856" s="76">
        <v>3.5000000000000003E-2</v>
      </c>
      <c r="J856" s="76">
        <v>0.28100000000000003</v>
      </c>
    </row>
    <row r="857" spans="1:13" x14ac:dyDescent="0.2">
      <c r="A857" s="47"/>
      <c r="B857" s="46" t="s">
        <v>55</v>
      </c>
      <c r="C857" s="76">
        <v>3.499737588608539E-2</v>
      </c>
      <c r="D857" s="76">
        <v>0.28100163239669407</v>
      </c>
      <c r="E857" s="76">
        <v>6.9999209263408829E-2</v>
      </c>
      <c r="F857" s="76">
        <v>0.21000098779161294</v>
      </c>
      <c r="G857" s="76">
        <v>1.7999010225197943E-2</v>
      </c>
      <c r="H857" s="76">
        <v>6.9996818129108226E-2</v>
      </c>
      <c r="I857" s="76">
        <v>3.4997668263783727E-2</v>
      </c>
      <c r="J857" s="76">
        <v>0.28100729804410884</v>
      </c>
    </row>
    <row r="858" spans="1:13" x14ac:dyDescent="0.2">
      <c r="A858" s="47"/>
      <c r="B858" s="46" t="s">
        <v>56</v>
      </c>
      <c r="C858" s="76">
        <v>5.194826422976423E-4</v>
      </c>
      <c r="D858" s="76">
        <v>1.6741354714322978E-4</v>
      </c>
      <c r="E858" s="76">
        <v>3.7057214843754698E-4</v>
      </c>
      <c r="F858" s="76">
        <v>2.1057248865496143E-4</v>
      </c>
      <c r="G858" s="76">
        <v>7.4190967943504481E-4</v>
      </c>
      <c r="H858" s="76">
        <v>3.7898521024242154E-4</v>
      </c>
      <c r="I858" s="76">
        <v>5.5710654362848178E-4</v>
      </c>
      <c r="J858" s="76">
        <v>1.6444560163192677E-4</v>
      </c>
    </row>
    <row r="859" spans="1:13" x14ac:dyDescent="0.2">
      <c r="A859" s="47"/>
      <c r="B859" s="46" t="s">
        <v>57</v>
      </c>
      <c r="C859" s="77">
        <f>ABS((C856/C857)-1)</f>
        <v>7.4980304899385786E-5</v>
      </c>
      <c r="D859" s="77">
        <f>ABS((D856/D857)-1)</f>
        <v>5.8092071569815218E-6</v>
      </c>
      <c r="E859" s="77">
        <f>ABS((E856/E857)-1)</f>
        <v>1.1296364623269994E-5</v>
      </c>
      <c r="F859" s="77">
        <f>ABS((F856/F857)-1)</f>
        <v>4.7037474600886142E-6</v>
      </c>
      <c r="G859" s="77">
        <f>ABS((G856/G857)-1)</f>
        <v>5.4990512793562374E-5</v>
      </c>
      <c r="H859" s="77">
        <f>ABS((H856/H857)-1)</f>
        <v>4.5457364732159888E-5</v>
      </c>
      <c r="I859" s="77">
        <f>ABS((I856/I857)-1)</f>
        <v>6.6625473408743474E-5</v>
      </c>
      <c r="J859" s="77">
        <f>ABS((J856/J857)-1)</f>
        <v>2.5971012708958519E-5</v>
      </c>
    </row>
    <row r="861" spans="1:13" ht="13.5" thickBot="1" x14ac:dyDescent="0.25">
      <c r="A861" s="4" t="s">
        <v>41</v>
      </c>
      <c r="B861" s="47" t="s">
        <v>2</v>
      </c>
      <c r="L861" t="str">
        <f>CONCATENATE("Response Time Graph (",B861," @ ",TEXT(B855,"#,##0")," IOPS)")</f>
        <v>Response Time Graph (SUSTAIN @ 1,601,000 IOPS)</v>
      </c>
    </row>
    <row r="862" spans="1:13" x14ac:dyDescent="0.2">
      <c r="C862" s="8" t="s">
        <v>5</v>
      </c>
      <c r="D862" s="9"/>
      <c r="E862" s="9"/>
      <c r="F862" s="9"/>
      <c r="G862" s="9"/>
      <c r="H862" s="10"/>
      <c r="L862" s="67" t="s">
        <v>42</v>
      </c>
      <c r="M862" s="68"/>
    </row>
    <row r="863" spans="1:13" ht="25.5" x14ac:dyDescent="0.2">
      <c r="A863" s="69" t="s">
        <v>26</v>
      </c>
      <c r="B863" s="70" t="s">
        <v>28</v>
      </c>
      <c r="C863" s="44" t="s">
        <v>11</v>
      </c>
      <c r="D863" s="40" t="s">
        <v>12</v>
      </c>
      <c r="E863" s="40" t="s">
        <v>13</v>
      </c>
      <c r="F863" s="40" t="s">
        <v>14</v>
      </c>
      <c r="G863" s="40" t="s">
        <v>15</v>
      </c>
      <c r="H863" s="41" t="s">
        <v>16</v>
      </c>
      <c r="L863" s="71">
        <f>L864/L868</f>
        <v>0.43003027964139401</v>
      </c>
      <c r="M863" s="20" t="s">
        <v>43</v>
      </c>
    </row>
    <row r="864" spans="1:13" x14ac:dyDescent="0.2">
      <c r="A864" s="62">
        <v>0</v>
      </c>
      <c r="B864" s="20" t="s">
        <v>103</v>
      </c>
      <c r="C864" s="78">
        <v>0</v>
      </c>
      <c r="D864" s="78">
        <v>0</v>
      </c>
      <c r="E864" s="78">
        <v>0</v>
      </c>
      <c r="F864" s="78">
        <v>0</v>
      </c>
      <c r="G864" s="78">
        <v>0</v>
      </c>
      <c r="H864" s="78">
        <v>0</v>
      </c>
      <c r="L864" s="78">
        <f>$A$1227 - 0.85</f>
        <v>362.15</v>
      </c>
      <c r="M864" s="49">
        <v>0</v>
      </c>
    </row>
    <row r="865" spans="1:13" x14ac:dyDescent="0.2">
      <c r="A865" s="72">
        <v>1</v>
      </c>
      <c r="B865" s="20" t="s">
        <v>103</v>
      </c>
      <c r="C865" s="78">
        <v>0</v>
      </c>
      <c r="D865" s="78">
        <v>0</v>
      </c>
      <c r="E865" s="78">
        <v>0</v>
      </c>
      <c r="F865" s="78">
        <v>0</v>
      </c>
      <c r="G865" s="78">
        <v>0</v>
      </c>
      <c r="H865" s="78">
        <v>0</v>
      </c>
      <c r="L865" s="78">
        <f>L864</f>
        <v>362.15</v>
      </c>
      <c r="M865" s="49">
        <f>M869+M871</f>
        <v>1</v>
      </c>
    </row>
    <row r="866" spans="1:13" x14ac:dyDescent="0.2">
      <c r="A866" s="72">
        <v>2</v>
      </c>
      <c r="B866" s="20" t="s">
        <v>103</v>
      </c>
      <c r="C866" s="78">
        <v>0</v>
      </c>
      <c r="D866" s="78">
        <v>0</v>
      </c>
      <c r="E866" s="78">
        <v>0</v>
      </c>
      <c r="F866" s="78">
        <v>0</v>
      </c>
      <c r="G866" s="78">
        <v>0</v>
      </c>
      <c r="H866" s="78">
        <v>0</v>
      </c>
      <c r="L866" s="78">
        <f>(L867-L864)/2+L864</f>
        <v>602.15</v>
      </c>
      <c r="M866" s="49">
        <f>M865</f>
        <v>1</v>
      </c>
    </row>
    <row r="867" spans="1:13" x14ac:dyDescent="0.2">
      <c r="A867" s="72">
        <v>3</v>
      </c>
      <c r="B867" s="20" t="s">
        <v>103</v>
      </c>
      <c r="C867" s="78">
        <v>0</v>
      </c>
      <c r="D867" s="78">
        <v>0</v>
      </c>
      <c r="E867" s="78">
        <v>0</v>
      </c>
      <c r="F867" s="78">
        <v>0</v>
      </c>
      <c r="G867" s="78">
        <v>0</v>
      </c>
      <c r="H867" s="78">
        <v>0</v>
      </c>
      <c r="L867" s="78">
        <f>$A$1706 + 0.15</f>
        <v>842.15</v>
      </c>
      <c r="M867" s="49">
        <f>M865</f>
        <v>1</v>
      </c>
    </row>
    <row r="868" spans="1:13" x14ac:dyDescent="0.2">
      <c r="A868" s="72">
        <v>4</v>
      </c>
      <c r="B868" s="20" t="s">
        <v>103</v>
      </c>
      <c r="C868" s="78">
        <v>0.16465476786566147</v>
      </c>
      <c r="D868" s="78">
        <v>0.17466252500470664</v>
      </c>
      <c r="E868" s="78">
        <v>0.15777660783640382</v>
      </c>
      <c r="F868" s="78">
        <v>0.14648994527246711</v>
      </c>
      <c r="G868" s="78">
        <v>0.21180688263521208</v>
      </c>
      <c r="H868" s="78">
        <v>0.13402833148407498</v>
      </c>
      <c r="L868" s="78">
        <f>L867</f>
        <v>842.15</v>
      </c>
      <c r="M868" s="49">
        <v>0</v>
      </c>
    </row>
    <row r="869" spans="1:13" x14ac:dyDescent="0.2">
      <c r="A869" s="72">
        <v>5</v>
      </c>
      <c r="B869" s="20" t="s">
        <v>103</v>
      </c>
      <c r="C869" s="78">
        <v>0.14573890968450895</v>
      </c>
      <c r="D869" s="78">
        <v>0.15578134179181041</v>
      </c>
      <c r="E869" s="78">
        <v>0.15087305697565617</v>
      </c>
      <c r="F869" s="78">
        <v>0.12218674486231633</v>
      </c>
      <c r="G869" s="78">
        <v>0.19532432720219334</v>
      </c>
      <c r="H869" s="78">
        <v>0.11343388646945393</v>
      </c>
      <c r="L869" s="49" t="s">
        <v>31</v>
      </c>
      <c r="M869" s="49">
        <f>IF(M870&lt;10,ROUNDUP(M870,0),IF(M870&lt;100,ROUNDUP(M870,-1),ROUNDUP(M870,-2)))</f>
        <v>1</v>
      </c>
    </row>
    <row r="870" spans="1:13" x14ac:dyDescent="0.2">
      <c r="A870" s="72">
        <v>6</v>
      </c>
      <c r="B870" s="20" t="s">
        <v>103</v>
      </c>
      <c r="C870" s="78">
        <v>0.15080305182726586</v>
      </c>
      <c r="D870" s="78">
        <v>0.16124564632519703</v>
      </c>
      <c r="E870" s="78">
        <v>0.16008583281089625</v>
      </c>
      <c r="F870" s="78">
        <v>0.12461936717048464</v>
      </c>
      <c r="G870" s="78">
        <v>0.20405950384656765</v>
      </c>
      <c r="H870" s="78">
        <v>0.11614116658497303</v>
      </c>
      <c r="L870" s="49" t="s">
        <v>35</v>
      </c>
      <c r="M870" s="78">
        <f>MAX(C$864:F$1707)</f>
        <v>0.43577202336643006</v>
      </c>
    </row>
    <row r="871" spans="1:13" x14ac:dyDescent="0.2">
      <c r="A871" s="72">
        <v>7</v>
      </c>
      <c r="B871" s="20" t="s">
        <v>103</v>
      </c>
      <c r="C871" s="78">
        <v>0.15332078638059379</v>
      </c>
      <c r="D871" s="78">
        <v>0.16298934827935455</v>
      </c>
      <c r="E871" s="78">
        <v>0.16465885404077688</v>
      </c>
      <c r="F871" s="78">
        <v>0.12786029355476336</v>
      </c>
      <c r="G871" s="78">
        <v>0.20543388583673647</v>
      </c>
      <c r="H871" s="78">
        <v>0.1194076636857922</v>
      </c>
      <c r="L871" s="49" t="s">
        <v>105</v>
      </c>
      <c r="M871" s="49">
        <v>0</v>
      </c>
    </row>
    <row r="872" spans="1:13" x14ac:dyDescent="0.2">
      <c r="A872" s="72">
        <v>8</v>
      </c>
      <c r="B872" s="20" t="s">
        <v>103</v>
      </c>
      <c r="C872" s="78">
        <v>0.15699014534296982</v>
      </c>
      <c r="D872" s="78">
        <v>0.16684835846330301</v>
      </c>
      <c r="E872" s="78">
        <v>0.16874589425608616</v>
      </c>
      <c r="F872" s="78">
        <v>0.13094171225005177</v>
      </c>
      <c r="G872" s="78">
        <v>0.20992354817211989</v>
      </c>
      <c r="H872" s="78">
        <v>0.12251829906706352</v>
      </c>
    </row>
    <row r="873" spans="1:13" x14ac:dyDescent="0.2">
      <c r="A873" s="72">
        <v>9</v>
      </c>
      <c r="B873" s="20" t="s">
        <v>103</v>
      </c>
      <c r="C873" s="78">
        <v>0.16018628032109933</v>
      </c>
      <c r="D873" s="78">
        <v>0.17026538763748261</v>
      </c>
      <c r="E873" s="78">
        <v>0.17231908329504447</v>
      </c>
      <c r="F873" s="78">
        <v>0.13349386323275586</v>
      </c>
      <c r="G873" s="78">
        <v>0.21405786241304062</v>
      </c>
      <c r="H873" s="78">
        <v>0.12509217015397139</v>
      </c>
    </row>
    <row r="874" spans="1:13" x14ac:dyDescent="0.2">
      <c r="A874" s="72">
        <v>10</v>
      </c>
      <c r="B874" s="20" t="s">
        <v>103</v>
      </c>
      <c r="C874" s="78">
        <v>0.1629676886341784</v>
      </c>
      <c r="D874" s="78">
        <v>0.17325528170732887</v>
      </c>
      <c r="E874" s="78">
        <v>0.1751895680630621</v>
      </c>
      <c r="F874" s="78">
        <v>0.13580635154657689</v>
      </c>
      <c r="G874" s="78">
        <v>0.21758164300372385</v>
      </c>
      <c r="H874" s="78">
        <v>0.12741055596480566</v>
      </c>
    </row>
    <row r="875" spans="1:13" x14ac:dyDescent="0.2">
      <c r="A875" s="72">
        <v>11</v>
      </c>
      <c r="B875" s="20" t="s">
        <v>103</v>
      </c>
      <c r="C875" s="78">
        <v>0.16552148551501519</v>
      </c>
      <c r="D875" s="78">
        <v>0.17599197560685853</v>
      </c>
      <c r="E875" s="78">
        <v>0.17798849817202547</v>
      </c>
      <c r="F875" s="78">
        <v>0.13784538914810759</v>
      </c>
      <c r="G875" s="78">
        <v>0.22095155986900772</v>
      </c>
      <c r="H875" s="78">
        <v>0.12943733699463031</v>
      </c>
    </row>
    <row r="876" spans="1:13" x14ac:dyDescent="0.2">
      <c r="A876" s="72">
        <v>12</v>
      </c>
      <c r="B876" s="20" t="s">
        <v>103</v>
      </c>
      <c r="C876" s="78">
        <v>0.16783359935365266</v>
      </c>
      <c r="D876" s="78">
        <v>0.17851502569322611</v>
      </c>
      <c r="E876" s="78">
        <v>0.18024790920148995</v>
      </c>
      <c r="F876" s="78">
        <v>0.13974350974394309</v>
      </c>
      <c r="G876" s="78">
        <v>0.22386184186197014</v>
      </c>
      <c r="H876" s="78">
        <v>0.13135781606857633</v>
      </c>
    </row>
    <row r="877" spans="1:13" x14ac:dyDescent="0.2">
      <c r="A877" s="72">
        <v>13</v>
      </c>
      <c r="B877" s="20" t="s">
        <v>103</v>
      </c>
      <c r="C877" s="78">
        <v>0.17000855860369929</v>
      </c>
      <c r="D877" s="78">
        <v>0.18089589520681154</v>
      </c>
      <c r="E877" s="78">
        <v>0.1824757076261587</v>
      </c>
      <c r="F877" s="78">
        <v>0.14145691356049012</v>
      </c>
      <c r="G877" s="78">
        <v>0.22668559167306002</v>
      </c>
      <c r="H877" s="78">
        <v>0.13309085329423062</v>
      </c>
    </row>
    <row r="878" spans="1:13" x14ac:dyDescent="0.2">
      <c r="A878" s="72">
        <v>14</v>
      </c>
      <c r="B878" s="20" t="s">
        <v>103</v>
      </c>
      <c r="C878" s="78">
        <v>0.17203322660150291</v>
      </c>
      <c r="D878" s="78">
        <v>0.18302849741968827</v>
      </c>
      <c r="E878" s="78">
        <v>0.18447666427940154</v>
      </c>
      <c r="F878" s="78">
        <v>0.14326384202610029</v>
      </c>
      <c r="G878" s="78">
        <v>0.22906356488191315</v>
      </c>
      <c r="H878" s="78">
        <v>0.13488034452357436</v>
      </c>
    </row>
    <row r="879" spans="1:13" x14ac:dyDescent="0.2">
      <c r="A879" s="72">
        <v>15</v>
      </c>
      <c r="B879" s="20" t="s">
        <v>103</v>
      </c>
      <c r="C879" s="78">
        <v>0.17394274782269431</v>
      </c>
      <c r="D879" s="78">
        <v>0.18506960115516152</v>
      </c>
      <c r="E879" s="78">
        <v>0.1866183429473986</v>
      </c>
      <c r="F879" s="78">
        <v>0.14478352021811819</v>
      </c>
      <c r="G879" s="78">
        <v>0.23156370311574248</v>
      </c>
      <c r="H879" s="78">
        <v>0.13641763368290324</v>
      </c>
    </row>
    <row r="880" spans="1:13" x14ac:dyDescent="0.2">
      <c r="A880" s="72">
        <v>16</v>
      </c>
      <c r="B880" s="20" t="s">
        <v>103</v>
      </c>
      <c r="C880" s="78">
        <v>0.17566344581151183</v>
      </c>
      <c r="D880" s="78">
        <v>0.18692629110665915</v>
      </c>
      <c r="E880" s="78">
        <v>0.18822600030833556</v>
      </c>
      <c r="F880" s="78">
        <v>0.1462792763076492</v>
      </c>
      <c r="G880" s="78">
        <v>0.23366763050708569</v>
      </c>
      <c r="H880" s="78">
        <v>0.13790537118039703</v>
      </c>
    </row>
    <row r="881" spans="1:8" x14ac:dyDescent="0.2">
      <c r="A881" s="72">
        <v>17</v>
      </c>
      <c r="B881" s="20" t="s">
        <v>103</v>
      </c>
      <c r="C881" s="78">
        <v>0.17734381003977331</v>
      </c>
      <c r="D881" s="78">
        <v>0.18860954981121567</v>
      </c>
      <c r="E881" s="78">
        <v>0.1902155728976162</v>
      </c>
      <c r="F881" s="78">
        <v>0.14781355165719004</v>
      </c>
      <c r="G881" s="78">
        <v>0.2355377528698572</v>
      </c>
      <c r="H881" s="78">
        <v>0.13943902898469793</v>
      </c>
    </row>
    <row r="882" spans="1:8" x14ac:dyDescent="0.2">
      <c r="A882" s="72">
        <v>18</v>
      </c>
      <c r="B882" s="20" t="s">
        <v>103</v>
      </c>
      <c r="C882" s="78">
        <v>0.17917599152322825</v>
      </c>
      <c r="D882" s="78">
        <v>0.19060810533863892</v>
      </c>
      <c r="E882" s="78">
        <v>0.19199031195913363</v>
      </c>
      <c r="F882" s="78">
        <v>0.14935075746613977</v>
      </c>
      <c r="G882" s="78">
        <v>0.2379673322384035</v>
      </c>
      <c r="H882" s="78">
        <v>0.14093820517887778</v>
      </c>
    </row>
    <row r="883" spans="1:8" x14ac:dyDescent="0.2">
      <c r="A883" s="72">
        <v>19</v>
      </c>
      <c r="B883" s="20" t="s">
        <v>103</v>
      </c>
      <c r="C883" s="78">
        <v>0.18063237538645188</v>
      </c>
      <c r="D883" s="78">
        <v>0.1921674552868945</v>
      </c>
      <c r="E883" s="78">
        <v>0.19342336635568919</v>
      </c>
      <c r="F883" s="78">
        <v>0.15054996795013914</v>
      </c>
      <c r="G883" s="78">
        <v>0.239660035409168</v>
      </c>
      <c r="H883" s="78">
        <v>0.14218606755963217</v>
      </c>
    </row>
    <row r="884" spans="1:8" x14ac:dyDescent="0.2">
      <c r="A884" s="72">
        <v>20</v>
      </c>
      <c r="B884" s="20" t="s">
        <v>103</v>
      </c>
      <c r="C884" s="78">
        <v>0.18216806983575423</v>
      </c>
      <c r="D884" s="78">
        <v>0.19375454357719968</v>
      </c>
      <c r="E884" s="78">
        <v>0.19503838541676574</v>
      </c>
      <c r="F884" s="78">
        <v>0.15194493097162021</v>
      </c>
      <c r="G884" s="78">
        <v>0.24143301657675417</v>
      </c>
      <c r="H884" s="78">
        <v>0.14356542573841535</v>
      </c>
    </row>
    <row r="885" spans="1:8" x14ac:dyDescent="0.2">
      <c r="A885" s="72">
        <v>21</v>
      </c>
      <c r="B885" s="20" t="s">
        <v>103</v>
      </c>
      <c r="C885" s="78">
        <v>0.18369073510229308</v>
      </c>
      <c r="D885" s="78">
        <v>0.1953993938988943</v>
      </c>
      <c r="E885" s="78">
        <v>0.19655681983482262</v>
      </c>
      <c r="F885" s="78">
        <v>0.15322619573658389</v>
      </c>
      <c r="G885" s="78">
        <v>0.24330529874427126</v>
      </c>
      <c r="H885" s="78">
        <v>0.14487243411661593</v>
      </c>
    </row>
    <row r="886" spans="1:8" x14ac:dyDescent="0.2">
      <c r="A886" s="72">
        <v>22</v>
      </c>
      <c r="B886" s="20" t="s">
        <v>103</v>
      </c>
      <c r="C886" s="78">
        <v>0.18503177363890894</v>
      </c>
      <c r="D886" s="78">
        <v>0.19678195253399697</v>
      </c>
      <c r="E886" s="78">
        <v>0.1979401586980421</v>
      </c>
      <c r="F886" s="78">
        <v>0.15446781229292825</v>
      </c>
      <c r="G886" s="78">
        <v>0.24478837000390613</v>
      </c>
      <c r="H886" s="78">
        <v>0.14612004085998417</v>
      </c>
    </row>
    <row r="887" spans="1:8" x14ac:dyDescent="0.2">
      <c r="A887" s="72">
        <v>23</v>
      </c>
      <c r="B887" s="20" t="s">
        <v>103</v>
      </c>
      <c r="C887" s="78">
        <v>0.18642113003442662</v>
      </c>
      <c r="D887" s="78">
        <v>0.19822091629684016</v>
      </c>
      <c r="E887" s="78">
        <v>0.19933272700362392</v>
      </c>
      <c r="F887" s="78">
        <v>0.15574419874659243</v>
      </c>
      <c r="G887" s="78">
        <v>0.24633349442033084</v>
      </c>
      <c r="H887" s="78">
        <v>0.14740049261964727</v>
      </c>
    </row>
    <row r="888" spans="1:8" x14ac:dyDescent="0.2">
      <c r="A888" s="72">
        <v>24</v>
      </c>
      <c r="B888" s="20" t="s">
        <v>103</v>
      </c>
      <c r="C888" s="78">
        <v>0.18798751962976332</v>
      </c>
      <c r="D888" s="78">
        <v>0.19995684190150598</v>
      </c>
      <c r="E888" s="78">
        <v>0.20080459660289438</v>
      </c>
      <c r="F888" s="78">
        <v>0.15698231231084331</v>
      </c>
      <c r="G888" s="78">
        <v>0.24838951335786721</v>
      </c>
      <c r="H888" s="78">
        <v>0.1486259804312195</v>
      </c>
    </row>
    <row r="889" spans="1:8" x14ac:dyDescent="0.2">
      <c r="A889" s="72">
        <v>25</v>
      </c>
      <c r="B889" s="20" t="s">
        <v>103</v>
      </c>
      <c r="C889" s="78">
        <v>0.18917048692077515</v>
      </c>
      <c r="D889" s="78">
        <v>0.20111898214432575</v>
      </c>
      <c r="E889" s="78">
        <v>0.20218034368179949</v>
      </c>
      <c r="F889" s="78">
        <v>0.15813612263913171</v>
      </c>
      <c r="G889" s="78">
        <v>0.24960778255203139</v>
      </c>
      <c r="H889" s="78">
        <v>0.14981319450197772</v>
      </c>
    </row>
    <row r="890" spans="1:8" x14ac:dyDescent="0.2">
      <c r="A890" s="72">
        <v>26</v>
      </c>
      <c r="B890" s="20" t="s">
        <v>103</v>
      </c>
      <c r="C890" s="78">
        <v>0.19052759662850927</v>
      </c>
      <c r="D890" s="78">
        <v>0.20250221641361377</v>
      </c>
      <c r="E890" s="78">
        <v>0.20348077822596924</v>
      </c>
      <c r="F890" s="78">
        <v>0.1594609609037938</v>
      </c>
      <c r="G890" s="78">
        <v>0.25110757784882187</v>
      </c>
      <c r="H890" s="78">
        <v>0.15106354809997996</v>
      </c>
    </row>
    <row r="891" spans="1:8" x14ac:dyDescent="0.2">
      <c r="A891" s="72">
        <v>27</v>
      </c>
      <c r="B891" s="20" t="s">
        <v>103</v>
      </c>
      <c r="C891" s="78">
        <v>0.19184411101581592</v>
      </c>
      <c r="D891" s="78">
        <v>0.20389380143658017</v>
      </c>
      <c r="E891" s="78">
        <v>0.20477731834682508</v>
      </c>
      <c r="F891" s="78">
        <v>0.16061848320967281</v>
      </c>
      <c r="G891" s="78">
        <v>0.25263321381778392</v>
      </c>
      <c r="H891" s="78">
        <v>0.15225171195562681</v>
      </c>
    </row>
    <row r="892" spans="1:8" x14ac:dyDescent="0.2">
      <c r="A892" s="72">
        <v>28</v>
      </c>
      <c r="B892" s="20" t="s">
        <v>103</v>
      </c>
      <c r="C892" s="78">
        <v>0.1932122604816488</v>
      </c>
      <c r="D892" s="78">
        <v>0.20534320443342932</v>
      </c>
      <c r="E892" s="78">
        <v>0.20606249967040285</v>
      </c>
      <c r="F892" s="78">
        <v>0.16184819278148102</v>
      </c>
      <c r="G892" s="78">
        <v>0.25427725097463788</v>
      </c>
      <c r="H892" s="78">
        <v>0.15344878847849824</v>
      </c>
    </row>
    <row r="893" spans="1:8" x14ac:dyDescent="0.2">
      <c r="A893" s="72">
        <v>29</v>
      </c>
      <c r="B893" s="20" t="s">
        <v>103</v>
      </c>
      <c r="C893" s="78">
        <v>0.19427909591663331</v>
      </c>
      <c r="D893" s="78">
        <v>0.20640336926948258</v>
      </c>
      <c r="E893" s="78">
        <v>0.20720342663292557</v>
      </c>
      <c r="F893" s="78">
        <v>0.16289578104413541</v>
      </c>
      <c r="G893" s="78">
        <v>0.25532971886534928</v>
      </c>
      <c r="H893" s="78">
        <v>0.15448409628690399</v>
      </c>
    </row>
    <row r="894" spans="1:8" x14ac:dyDescent="0.2">
      <c r="A894" s="72">
        <v>30</v>
      </c>
      <c r="B894" s="20" t="s">
        <v>103</v>
      </c>
      <c r="C894" s="78">
        <v>0.19548994493712757</v>
      </c>
      <c r="D894" s="78">
        <v>0.20761166710588572</v>
      </c>
      <c r="E894" s="78">
        <v>0.208621516297014</v>
      </c>
      <c r="F894" s="78">
        <v>0.16404012986709746</v>
      </c>
      <c r="G894" s="78">
        <v>0.25663087604861179</v>
      </c>
      <c r="H894" s="78">
        <v>0.15567831127613604</v>
      </c>
    </row>
    <row r="895" spans="1:8" x14ac:dyDescent="0.2">
      <c r="A895" s="72">
        <v>31</v>
      </c>
      <c r="B895" s="20" t="s">
        <v>103</v>
      </c>
      <c r="C895" s="78">
        <v>0.19695400502431884</v>
      </c>
      <c r="D895" s="78">
        <v>0.20919522539098614</v>
      </c>
      <c r="E895" s="78">
        <v>0.20997016938698465</v>
      </c>
      <c r="F895" s="78">
        <v>0.16530155342634381</v>
      </c>
      <c r="G895" s="78">
        <v>0.25846512232849916</v>
      </c>
      <c r="H895" s="78">
        <v>0.15690080459704478</v>
      </c>
    </row>
    <row r="896" spans="1:8" x14ac:dyDescent="0.2">
      <c r="A896" s="72">
        <v>32</v>
      </c>
      <c r="B896" s="20" t="s">
        <v>103</v>
      </c>
      <c r="C896" s="78">
        <v>0.19792549954923327</v>
      </c>
      <c r="D896" s="78">
        <v>0.21012141218485642</v>
      </c>
      <c r="E896" s="78">
        <v>0.21098483321381964</v>
      </c>
      <c r="F896" s="78">
        <v>0.16635486050276463</v>
      </c>
      <c r="G896" s="78">
        <v>0.2593046981263098</v>
      </c>
      <c r="H896" s="78">
        <v>0.15797235059509629</v>
      </c>
    </row>
    <row r="897" spans="1:8" x14ac:dyDescent="0.2">
      <c r="A897" s="72">
        <v>33</v>
      </c>
      <c r="B897" s="20" t="s">
        <v>103</v>
      </c>
      <c r="C897" s="78">
        <v>0.19901743469769437</v>
      </c>
      <c r="D897" s="78">
        <v>0.21121840316645027</v>
      </c>
      <c r="E897" s="78">
        <v>0.21213903448630231</v>
      </c>
      <c r="F897" s="78">
        <v>0.16740785220845728</v>
      </c>
      <c r="G897" s="78">
        <v>0.260454128802596</v>
      </c>
      <c r="H897" s="78">
        <v>0.15901444466625075</v>
      </c>
    </row>
    <row r="898" spans="1:8" x14ac:dyDescent="0.2">
      <c r="A898" s="72">
        <v>34</v>
      </c>
      <c r="B898" s="20" t="s">
        <v>103</v>
      </c>
      <c r="C898" s="78">
        <v>0.19998908945575053</v>
      </c>
      <c r="D898" s="78">
        <v>0.21218087119769422</v>
      </c>
      <c r="E898" s="78">
        <v>0.21295746371572372</v>
      </c>
      <c r="F898" s="78">
        <v>0.16844202738076761</v>
      </c>
      <c r="G898" s="78">
        <v>0.26132113960738251</v>
      </c>
      <c r="H898" s="78">
        <v>0.16003431266487805</v>
      </c>
    </row>
    <row r="899" spans="1:8" x14ac:dyDescent="0.2">
      <c r="A899" s="72">
        <v>35</v>
      </c>
      <c r="B899" s="20" t="s">
        <v>103</v>
      </c>
      <c r="C899" s="78">
        <v>0.20103323296651407</v>
      </c>
      <c r="D899" s="78">
        <v>0.21323212199832528</v>
      </c>
      <c r="E899" s="78">
        <v>0.21425406935934774</v>
      </c>
      <c r="F899" s="78">
        <v>0.16938654614460005</v>
      </c>
      <c r="G899" s="78">
        <v>0.26253999133526679</v>
      </c>
      <c r="H899" s="78">
        <v>0.16099470468152233</v>
      </c>
    </row>
    <row r="900" spans="1:8" x14ac:dyDescent="0.2">
      <c r="A900" s="72">
        <v>36</v>
      </c>
      <c r="B900" s="20" t="s">
        <v>103</v>
      </c>
      <c r="C900" s="78">
        <v>0.20173084332254829</v>
      </c>
      <c r="D900" s="78">
        <v>0.21387785873260048</v>
      </c>
      <c r="E900" s="78">
        <v>0.2149293960510649</v>
      </c>
      <c r="F900" s="78">
        <v>0.17017775535556018</v>
      </c>
      <c r="G900" s="78">
        <v>0.26306331785855314</v>
      </c>
      <c r="H900" s="78">
        <v>0.16178805854637177</v>
      </c>
    </row>
    <row r="901" spans="1:8" x14ac:dyDescent="0.2">
      <c r="A901" s="72">
        <v>37</v>
      </c>
      <c r="B901" s="20" t="s">
        <v>103</v>
      </c>
      <c r="C901" s="78">
        <v>0.20308299449249523</v>
      </c>
      <c r="D901" s="78">
        <v>0.2152533250096563</v>
      </c>
      <c r="E901" s="78">
        <v>0.21624721155541987</v>
      </c>
      <c r="F901" s="78">
        <v>0.17150309513072851</v>
      </c>
      <c r="G901" s="78">
        <v>0.26446123441339908</v>
      </c>
      <c r="H901" s="78">
        <v>0.16311041206747892</v>
      </c>
    </row>
    <row r="902" spans="1:8" x14ac:dyDescent="0.2">
      <c r="A902" s="72">
        <v>38</v>
      </c>
      <c r="B902" s="20" t="s">
        <v>103</v>
      </c>
      <c r="C902" s="78">
        <v>0.2042199322957404</v>
      </c>
      <c r="D902" s="78">
        <v>0.21644604942009971</v>
      </c>
      <c r="E902" s="78">
        <v>0.21720597458754032</v>
      </c>
      <c r="F902" s="78">
        <v>0.17260241419653327</v>
      </c>
      <c r="G902" s="78">
        <v>0.26562657666103007</v>
      </c>
      <c r="H902" s="78">
        <v>0.16421760959605766</v>
      </c>
    </row>
    <row r="903" spans="1:8" x14ac:dyDescent="0.2">
      <c r="A903" s="72">
        <v>39</v>
      </c>
      <c r="B903" s="20" t="s">
        <v>103</v>
      </c>
      <c r="C903" s="78">
        <v>0.20517404726474772</v>
      </c>
      <c r="D903" s="78">
        <v>0.21743000005021737</v>
      </c>
      <c r="E903" s="78">
        <v>0.21818088109962902</v>
      </c>
      <c r="F903" s="78">
        <v>0.17348249942682822</v>
      </c>
      <c r="G903" s="78">
        <v>0.26674387383226805</v>
      </c>
      <c r="H903" s="78">
        <v>0.16507229590337574</v>
      </c>
    </row>
    <row r="904" spans="1:8" x14ac:dyDescent="0.2">
      <c r="A904" s="72">
        <v>40</v>
      </c>
      <c r="B904" s="20" t="s">
        <v>103</v>
      </c>
      <c r="C904" s="78">
        <v>0.20639265558037495</v>
      </c>
      <c r="D904" s="78">
        <v>0.21871702855659497</v>
      </c>
      <c r="E904" s="78">
        <v>0.21930968282225324</v>
      </c>
      <c r="F904" s="78">
        <v>0.17459775369643135</v>
      </c>
      <c r="G904" s="78">
        <v>0.26808039497707259</v>
      </c>
      <c r="H904" s="78">
        <v>0.16621580412801418</v>
      </c>
    </row>
    <row r="905" spans="1:8" x14ac:dyDescent="0.2">
      <c r="A905" s="72">
        <v>41</v>
      </c>
      <c r="B905" s="20" t="s">
        <v>103</v>
      </c>
      <c r="C905" s="78">
        <v>0.20724789248403094</v>
      </c>
      <c r="D905" s="78">
        <v>0.21955600828543775</v>
      </c>
      <c r="E905" s="78">
        <v>0.22008429529121384</v>
      </c>
      <c r="F905" s="78">
        <v>0.17551816013162985</v>
      </c>
      <c r="G905" s="78">
        <v>0.26881116976320923</v>
      </c>
      <c r="H905" s="78">
        <v>0.16715888256057607</v>
      </c>
    </row>
    <row r="906" spans="1:8" x14ac:dyDescent="0.2">
      <c r="A906" s="72">
        <v>42</v>
      </c>
      <c r="B906" s="20" t="s">
        <v>103</v>
      </c>
      <c r="C906" s="78">
        <v>0.20837622329299824</v>
      </c>
      <c r="D906" s="78">
        <v>0.22071315988752127</v>
      </c>
      <c r="E906" s="78">
        <v>0.22142622270261975</v>
      </c>
      <c r="F906" s="78">
        <v>0.17650708730989562</v>
      </c>
      <c r="G906" s="78">
        <v>0.27013591049988095</v>
      </c>
      <c r="H906" s="78">
        <v>0.16814221010306876</v>
      </c>
    </row>
    <row r="907" spans="1:8" x14ac:dyDescent="0.2">
      <c r="A907" s="72">
        <v>43</v>
      </c>
      <c r="B907" s="20" t="s">
        <v>103</v>
      </c>
      <c r="C907" s="78">
        <v>0.20920982580854142</v>
      </c>
      <c r="D907" s="78">
        <v>0.22163002021549272</v>
      </c>
      <c r="E907" s="78">
        <v>0.22210829326675557</v>
      </c>
      <c r="F907" s="78">
        <v>0.17721981172478724</v>
      </c>
      <c r="G907" s="78">
        <v>0.2711137659873063</v>
      </c>
      <c r="H907" s="78">
        <v>0.16889562671707262</v>
      </c>
    </row>
    <row r="908" spans="1:8" x14ac:dyDescent="0.2">
      <c r="A908" s="72">
        <v>44</v>
      </c>
      <c r="B908" s="20" t="s">
        <v>103</v>
      </c>
      <c r="C908" s="78">
        <v>0.21236172210221116</v>
      </c>
      <c r="D908" s="78">
        <v>0.22485630272209364</v>
      </c>
      <c r="E908" s="78">
        <v>0.22505497909490316</v>
      </c>
      <c r="F908" s="78">
        <v>0.18032599653497441</v>
      </c>
      <c r="G908" s="78">
        <v>0.27437088968033402</v>
      </c>
      <c r="H908" s="78">
        <v>0.17199801423364489</v>
      </c>
    </row>
    <row r="909" spans="1:8" x14ac:dyDescent="0.2">
      <c r="A909" s="72">
        <v>45</v>
      </c>
      <c r="B909" s="20" t="s">
        <v>103</v>
      </c>
      <c r="C909" s="78">
        <v>0.21159019169111049</v>
      </c>
      <c r="D909" s="78">
        <v>0.22402328478140254</v>
      </c>
      <c r="E909" s="78">
        <v>0.22448676736540252</v>
      </c>
      <c r="F909" s="78">
        <v>0.1795683827828301</v>
      </c>
      <c r="G909" s="78">
        <v>0.27352541386086687</v>
      </c>
      <c r="H909" s="78">
        <v>0.17122779920384959</v>
      </c>
    </row>
    <row r="910" spans="1:8" x14ac:dyDescent="0.2">
      <c r="A910" s="72">
        <v>46</v>
      </c>
      <c r="B910" s="20" t="s">
        <v>103</v>
      </c>
      <c r="C910" s="78">
        <v>0.21239374171170647</v>
      </c>
      <c r="D910" s="78">
        <v>0.22485931563947981</v>
      </c>
      <c r="E910" s="78">
        <v>0.22534131803823507</v>
      </c>
      <c r="F910" s="78">
        <v>0.1803021547702808</v>
      </c>
      <c r="G910" s="78">
        <v>0.2745092815504605</v>
      </c>
      <c r="H910" s="78">
        <v>0.17195611068258548</v>
      </c>
    </row>
    <row r="911" spans="1:8" x14ac:dyDescent="0.2">
      <c r="A911" s="72">
        <v>47</v>
      </c>
      <c r="B911" s="20" t="s">
        <v>103</v>
      </c>
      <c r="C911" s="78">
        <v>0.21353664021174518</v>
      </c>
      <c r="D911" s="78">
        <v>0.22603276462661276</v>
      </c>
      <c r="E911" s="78">
        <v>0.2265003513835338</v>
      </c>
      <c r="F911" s="78">
        <v>0.18137049019982276</v>
      </c>
      <c r="G911" s="78">
        <v>0.27572565225571793</v>
      </c>
      <c r="H911" s="78">
        <v>0.17304841674329025</v>
      </c>
    </row>
    <row r="912" spans="1:8" x14ac:dyDescent="0.2">
      <c r="A912" s="72">
        <v>48</v>
      </c>
      <c r="B912" s="20" t="s">
        <v>103</v>
      </c>
      <c r="C912" s="78">
        <v>0.21458718862613343</v>
      </c>
      <c r="D912" s="78">
        <v>0.22704479863239657</v>
      </c>
      <c r="E912" s="78">
        <v>0.22748585274440297</v>
      </c>
      <c r="F912" s="78">
        <v>0.18252444161832146</v>
      </c>
      <c r="G912" s="78">
        <v>0.27670053518071058</v>
      </c>
      <c r="H912" s="78">
        <v>0.1741380059064892</v>
      </c>
    </row>
    <row r="913" spans="1:8" x14ac:dyDescent="0.2">
      <c r="A913" s="72">
        <v>49</v>
      </c>
      <c r="B913" s="20" t="s">
        <v>103</v>
      </c>
      <c r="C913" s="78">
        <v>0.21533724544428376</v>
      </c>
      <c r="D913" s="78">
        <v>0.22785098709120805</v>
      </c>
      <c r="E913" s="78">
        <v>0.22817373629889279</v>
      </c>
      <c r="F913" s="78">
        <v>0.18317678727691525</v>
      </c>
      <c r="G913" s="78">
        <v>0.27756093819183619</v>
      </c>
      <c r="H913" s="78">
        <v>0.17481347839887371</v>
      </c>
    </row>
    <row r="914" spans="1:8" x14ac:dyDescent="0.2">
      <c r="A914" s="72">
        <v>50</v>
      </c>
      <c r="B914" s="20" t="s">
        <v>103</v>
      </c>
      <c r="C914" s="78">
        <v>0.21660495851003234</v>
      </c>
      <c r="D914" s="78">
        <v>0.22909961767889181</v>
      </c>
      <c r="E914" s="78">
        <v>0.22944985478274771</v>
      </c>
      <c r="F914" s="78">
        <v>0.18448050600369481</v>
      </c>
      <c r="G914" s="78">
        <v>0.27870294443486759</v>
      </c>
      <c r="H914" s="78">
        <v>0.17616688896547292</v>
      </c>
    </row>
    <row r="915" spans="1:8" x14ac:dyDescent="0.2">
      <c r="A915" s="72">
        <v>51</v>
      </c>
      <c r="B915" s="20" t="s">
        <v>103</v>
      </c>
      <c r="C915" s="78">
        <v>0.21812477376800385</v>
      </c>
      <c r="D915" s="78">
        <v>0.23063478272546692</v>
      </c>
      <c r="E915" s="78">
        <v>0.23093448135469852</v>
      </c>
      <c r="F915" s="78">
        <v>0.1859960375539588</v>
      </c>
      <c r="G915" s="78">
        <v>0.28019794869874565</v>
      </c>
      <c r="H915" s="78">
        <v>0.17771088362379561</v>
      </c>
    </row>
    <row r="916" spans="1:8" x14ac:dyDescent="0.2">
      <c r="A916" s="72">
        <v>52</v>
      </c>
      <c r="B916" s="20" t="s">
        <v>103</v>
      </c>
      <c r="C916" s="78">
        <v>0.21985474035130129</v>
      </c>
      <c r="D916" s="78">
        <v>0.23246460260753485</v>
      </c>
      <c r="E916" s="78">
        <v>0.23247995477282943</v>
      </c>
      <c r="F916" s="78">
        <v>0.18757365933776582</v>
      </c>
      <c r="G916" s="78">
        <v>0.2820790225566181</v>
      </c>
      <c r="H916" s="78">
        <v>0.17931608920769818</v>
      </c>
    </row>
    <row r="917" spans="1:8" x14ac:dyDescent="0.2">
      <c r="A917" s="72">
        <v>53</v>
      </c>
      <c r="B917" s="20" t="s">
        <v>103</v>
      </c>
      <c r="C917" s="78">
        <v>0.22191382803825468</v>
      </c>
      <c r="D917" s="78">
        <v>0.23458450206435782</v>
      </c>
      <c r="E917" s="78">
        <v>0.23452607780994647</v>
      </c>
      <c r="F917" s="78">
        <v>0.18950828034754919</v>
      </c>
      <c r="G917" s="78">
        <v>0.28429227948989894</v>
      </c>
      <c r="H917" s="78">
        <v>0.1812810023077456</v>
      </c>
    </row>
    <row r="918" spans="1:8" x14ac:dyDescent="0.2">
      <c r="A918" s="72">
        <v>54</v>
      </c>
      <c r="B918" s="20" t="s">
        <v>103</v>
      </c>
      <c r="C918" s="78">
        <v>0.22382185743871458</v>
      </c>
      <c r="D918" s="78">
        <v>0.23651247321870833</v>
      </c>
      <c r="E918" s="78">
        <v>0.23637206582759121</v>
      </c>
      <c r="F918" s="78">
        <v>0.19141073100111294</v>
      </c>
      <c r="G918" s="78">
        <v>0.28614639603395553</v>
      </c>
      <c r="H918" s="78">
        <v>0.18323192671305397</v>
      </c>
    </row>
    <row r="919" spans="1:8" x14ac:dyDescent="0.2">
      <c r="A919" s="72">
        <v>55</v>
      </c>
      <c r="B919" s="20" t="s">
        <v>103</v>
      </c>
      <c r="C919" s="78">
        <v>0.22559262056720031</v>
      </c>
      <c r="D919" s="78">
        <v>0.23822083536746805</v>
      </c>
      <c r="E919" s="78">
        <v>0.23848399348175658</v>
      </c>
      <c r="F919" s="78">
        <v>0.19315377762716476</v>
      </c>
      <c r="G919" s="78">
        <v>0.28793449484669759</v>
      </c>
      <c r="H919" s="78">
        <v>0.18498476639474357</v>
      </c>
    </row>
    <row r="920" spans="1:8" x14ac:dyDescent="0.2">
      <c r="A920" s="72">
        <v>56</v>
      </c>
      <c r="B920" s="20" t="s">
        <v>103</v>
      </c>
      <c r="C920" s="78">
        <v>0.22702953688436667</v>
      </c>
      <c r="D920" s="78">
        <v>0.23966440896789251</v>
      </c>
      <c r="E920" s="78">
        <v>0.23979915093660809</v>
      </c>
      <c r="F920" s="78">
        <v>0.1946381675884552</v>
      </c>
      <c r="G920" s="78">
        <v>0.28933731085982789</v>
      </c>
      <c r="H920" s="78">
        <v>0.18644632641732189</v>
      </c>
    </row>
    <row r="921" spans="1:8" x14ac:dyDescent="0.2">
      <c r="A921" s="72">
        <v>57</v>
      </c>
      <c r="B921" s="20" t="s">
        <v>103</v>
      </c>
      <c r="C921" s="78">
        <v>0.22898007356724662</v>
      </c>
      <c r="D921" s="78">
        <v>0.24157478511235508</v>
      </c>
      <c r="E921" s="78">
        <v>0.24179873828109258</v>
      </c>
      <c r="F921" s="78">
        <v>0.19665419476616075</v>
      </c>
      <c r="G921" s="78">
        <v>0.29111757640935271</v>
      </c>
      <c r="H921" s="78">
        <v>0.18849926672670592</v>
      </c>
    </row>
    <row r="922" spans="1:8" x14ac:dyDescent="0.2">
      <c r="A922" s="72">
        <v>58</v>
      </c>
      <c r="B922" s="20" t="s">
        <v>103</v>
      </c>
      <c r="C922" s="78">
        <v>0.22985062415323487</v>
      </c>
      <c r="D922" s="78">
        <v>0.24240487096737473</v>
      </c>
      <c r="E922" s="78">
        <v>0.24256630226030107</v>
      </c>
      <c r="F922" s="78">
        <v>0.19766931218748149</v>
      </c>
      <c r="G922" s="78">
        <v>0.29181603319352412</v>
      </c>
      <c r="H922" s="78">
        <v>0.18949607573215579</v>
      </c>
    </row>
    <row r="923" spans="1:8" x14ac:dyDescent="0.2">
      <c r="A923" s="72">
        <v>59</v>
      </c>
      <c r="B923" s="20" t="s">
        <v>103</v>
      </c>
      <c r="C923" s="78">
        <v>0.25449841418833152</v>
      </c>
      <c r="D923" s="78">
        <v>0.26850222474567031</v>
      </c>
      <c r="E923" s="78">
        <v>0.26503017706027587</v>
      </c>
      <c r="F923" s="78">
        <v>0.22017489150707989</v>
      </c>
      <c r="G923" s="78">
        <v>0.31635592632224091</v>
      </c>
      <c r="H923" s="78">
        <v>0.21420741145345104</v>
      </c>
    </row>
    <row r="924" spans="1:8" x14ac:dyDescent="0.2">
      <c r="A924" s="72">
        <v>60</v>
      </c>
      <c r="B924" s="20" t="s">
        <v>103</v>
      </c>
      <c r="C924" s="78">
        <v>0.23196436095844059</v>
      </c>
      <c r="D924" s="78">
        <v>0.24454119829528834</v>
      </c>
      <c r="E924" s="78">
        <v>0.24466148360852613</v>
      </c>
      <c r="F924" s="78">
        <v>0.19973205240114381</v>
      </c>
      <c r="G924" s="78">
        <v>0.2940002448629167</v>
      </c>
      <c r="H924" s="78">
        <v>0.19156131854982289</v>
      </c>
    </row>
    <row r="925" spans="1:8" x14ac:dyDescent="0.2">
      <c r="A925" s="72">
        <v>61</v>
      </c>
      <c r="B925" s="20" t="s">
        <v>103</v>
      </c>
      <c r="C925" s="78">
        <v>0.2331061024881928</v>
      </c>
      <c r="D925" s="78">
        <v>0.24570758831719869</v>
      </c>
      <c r="E925" s="78">
        <v>0.24571469424623557</v>
      </c>
      <c r="F925" s="78">
        <v>0.20086469702049209</v>
      </c>
      <c r="G925" s="78">
        <v>0.29518423029654572</v>
      </c>
      <c r="H925" s="78">
        <v>0.19266960764239707</v>
      </c>
    </row>
    <row r="926" spans="1:8" x14ac:dyDescent="0.2">
      <c r="A926" s="72">
        <v>62</v>
      </c>
      <c r="B926" s="20" t="s">
        <v>103</v>
      </c>
      <c r="C926" s="78">
        <v>0.23384611119330928</v>
      </c>
      <c r="D926" s="78">
        <v>0.24650538173829828</v>
      </c>
      <c r="E926" s="78">
        <v>0.24631828706254968</v>
      </c>
      <c r="F926" s="78">
        <v>0.20154023536424842</v>
      </c>
      <c r="G926" s="78">
        <v>0.29608194729648535</v>
      </c>
      <c r="H926" s="78">
        <v>0.19331412007943533</v>
      </c>
    </row>
    <row r="927" spans="1:8" x14ac:dyDescent="0.2">
      <c r="A927" s="72">
        <v>63</v>
      </c>
      <c r="B927" s="20" t="s">
        <v>103</v>
      </c>
      <c r="C927" s="78">
        <v>0.23499753994101058</v>
      </c>
      <c r="D927" s="78">
        <v>0.24766775691405699</v>
      </c>
      <c r="E927" s="78">
        <v>0.2473942735372546</v>
      </c>
      <c r="F927" s="78">
        <v>0.20270616796044783</v>
      </c>
      <c r="G927" s="78">
        <v>0.2971360789077398</v>
      </c>
      <c r="H927" s="78">
        <v>0.194540247807648</v>
      </c>
    </row>
    <row r="928" spans="1:8" x14ac:dyDescent="0.2">
      <c r="A928" s="72">
        <v>64</v>
      </c>
      <c r="B928" s="20" t="s">
        <v>103</v>
      </c>
      <c r="C928" s="78">
        <v>0.25762290318309061</v>
      </c>
      <c r="D928" s="78">
        <v>0.27050808816284522</v>
      </c>
      <c r="E928" s="78">
        <v>0.26830966603840384</v>
      </c>
      <c r="F928" s="78">
        <v>0.22561976773465323</v>
      </c>
      <c r="G928" s="78">
        <v>0.32056484515222472</v>
      </c>
      <c r="H928" s="78">
        <v>0.21662387435215213</v>
      </c>
    </row>
    <row r="929" spans="1:8" x14ac:dyDescent="0.2">
      <c r="A929" s="72">
        <v>65</v>
      </c>
      <c r="B929" s="20" t="s">
        <v>103</v>
      </c>
      <c r="C929" s="78">
        <v>0.23674664965740139</v>
      </c>
      <c r="D929" s="78">
        <v>0.24928632474990969</v>
      </c>
      <c r="E929" s="78">
        <v>0.24935652935254438</v>
      </c>
      <c r="F929" s="78">
        <v>0.20465217135554803</v>
      </c>
      <c r="G929" s="78">
        <v>0.29864264241482302</v>
      </c>
      <c r="H929" s="78">
        <v>0.19646202410364377</v>
      </c>
    </row>
    <row r="930" spans="1:8" x14ac:dyDescent="0.2">
      <c r="A930" s="72">
        <v>66</v>
      </c>
      <c r="B930" s="20" t="s">
        <v>103</v>
      </c>
      <c r="C930" s="78">
        <v>0.23783902297559906</v>
      </c>
      <c r="D930" s="78">
        <v>0.25045903454820662</v>
      </c>
      <c r="E930" s="78">
        <v>0.25012237355422995</v>
      </c>
      <c r="F930" s="78">
        <v>0.20570231601775799</v>
      </c>
      <c r="G930" s="78">
        <v>0.29980181286971874</v>
      </c>
      <c r="H930" s="78">
        <v>0.19748775760181042</v>
      </c>
    </row>
    <row r="931" spans="1:8" x14ac:dyDescent="0.2">
      <c r="A931" s="72">
        <v>67</v>
      </c>
      <c r="B931" s="20" t="s">
        <v>103</v>
      </c>
      <c r="C931" s="78">
        <v>0.23881169138306188</v>
      </c>
      <c r="D931" s="78">
        <v>0.25143933273966507</v>
      </c>
      <c r="E931" s="78">
        <v>0.25120473975004787</v>
      </c>
      <c r="F931" s="78">
        <v>0.20660936035195823</v>
      </c>
      <c r="G931" s="78">
        <v>0.30080599615870673</v>
      </c>
      <c r="H931" s="78">
        <v>0.19844542287861544</v>
      </c>
    </row>
    <row r="932" spans="1:8" x14ac:dyDescent="0.2">
      <c r="A932" s="72">
        <v>68</v>
      </c>
      <c r="B932" s="20" t="s">
        <v>103</v>
      </c>
      <c r="C932" s="78">
        <v>0.23966671215784696</v>
      </c>
      <c r="D932" s="78">
        <v>0.25224439284766487</v>
      </c>
      <c r="E932" s="78">
        <v>0.25214085212379128</v>
      </c>
      <c r="F932" s="78">
        <v>0.2075365102527528</v>
      </c>
      <c r="G932" s="78">
        <v>0.30153419239829998</v>
      </c>
      <c r="H932" s="78">
        <v>0.19937742087164967</v>
      </c>
    </row>
    <row r="933" spans="1:8" x14ac:dyDescent="0.2">
      <c r="A933" s="72">
        <v>69</v>
      </c>
      <c r="B933" s="20" t="s">
        <v>103</v>
      </c>
      <c r="C933" s="78">
        <v>0.24053461068386281</v>
      </c>
      <c r="D933" s="78">
        <v>0.25310206652215461</v>
      </c>
      <c r="E933" s="78">
        <v>0.25299043598881971</v>
      </c>
      <c r="F933" s="78">
        <v>0.20843529302624869</v>
      </c>
      <c r="G933" s="78">
        <v>0.30237401187706214</v>
      </c>
      <c r="H933" s="78">
        <v>0.20025491561690753</v>
      </c>
    </row>
    <row r="934" spans="1:8" x14ac:dyDescent="0.2">
      <c r="A934" s="72">
        <v>70</v>
      </c>
      <c r="B934" s="20" t="s">
        <v>103</v>
      </c>
      <c r="C934" s="78">
        <v>0.24204578500250765</v>
      </c>
      <c r="D934" s="78">
        <v>0.25462434751768587</v>
      </c>
      <c r="E934" s="78">
        <v>0.25430245592939033</v>
      </c>
      <c r="F934" s="78">
        <v>0.20999861007043377</v>
      </c>
      <c r="G934" s="78">
        <v>0.30387979684157967</v>
      </c>
      <c r="H934" s="78">
        <v>0.20176341448096419</v>
      </c>
    </row>
    <row r="935" spans="1:8" x14ac:dyDescent="0.2">
      <c r="A935" s="72">
        <v>71</v>
      </c>
      <c r="B935" s="20" t="s">
        <v>103</v>
      </c>
      <c r="C935" s="78">
        <v>0.24360530312253881</v>
      </c>
      <c r="D935" s="78">
        <v>0.25619641927991443</v>
      </c>
      <c r="E935" s="78">
        <v>0.25586061025742024</v>
      </c>
      <c r="F935" s="78">
        <v>0.21154666607016492</v>
      </c>
      <c r="G935" s="78">
        <v>0.30546299704796703</v>
      </c>
      <c r="H935" s="78">
        <v>0.20331973060979461</v>
      </c>
    </row>
    <row r="936" spans="1:8" x14ac:dyDescent="0.2">
      <c r="A936" s="72">
        <v>72</v>
      </c>
      <c r="B936" s="20" t="s">
        <v>103</v>
      </c>
      <c r="C936" s="78">
        <v>0.24475304701409353</v>
      </c>
      <c r="D936" s="78">
        <v>0.25730204635128978</v>
      </c>
      <c r="E936" s="78">
        <v>0.25689398866249419</v>
      </c>
      <c r="F936" s="78">
        <v>0.21281927124763889</v>
      </c>
      <c r="G936" s="78">
        <v>0.30652819997670955</v>
      </c>
      <c r="H936" s="78">
        <v>0.20452782031215949</v>
      </c>
    </row>
    <row r="937" spans="1:8" x14ac:dyDescent="0.2">
      <c r="A937" s="72">
        <v>73</v>
      </c>
      <c r="B937" s="20" t="s">
        <v>103</v>
      </c>
      <c r="C937" s="78">
        <v>0.24619369417290196</v>
      </c>
      <c r="D937" s="78">
        <v>0.25881429946390228</v>
      </c>
      <c r="E937" s="78">
        <v>0.25811171655830673</v>
      </c>
      <c r="F937" s="78">
        <v>0.21420117070287706</v>
      </c>
      <c r="G937" s="78">
        <v>0.30808729852959887</v>
      </c>
      <c r="H937" s="78">
        <v>0.20587905106486637</v>
      </c>
    </row>
    <row r="938" spans="1:8" x14ac:dyDescent="0.2">
      <c r="A938" s="72">
        <v>74</v>
      </c>
      <c r="B938" s="20" t="s">
        <v>103</v>
      </c>
      <c r="C938" s="78">
        <v>0.27659353539701054</v>
      </c>
      <c r="D938" s="78">
        <v>0.2910555022972835</v>
      </c>
      <c r="E938" s="78">
        <v>0.2853780790455856</v>
      </c>
      <c r="F938" s="78">
        <v>0.24207025944571353</v>
      </c>
      <c r="G938" s="78">
        <v>0.33751291711124498</v>
      </c>
      <c r="H938" s="78">
        <v>0.23692406025320473</v>
      </c>
    </row>
    <row r="939" spans="1:8" x14ac:dyDescent="0.2">
      <c r="A939" s="72">
        <v>75</v>
      </c>
      <c r="B939" s="20" t="s">
        <v>103</v>
      </c>
      <c r="C939" s="78">
        <v>0.24775331671628056</v>
      </c>
      <c r="D939" s="78">
        <v>0.26031583881464304</v>
      </c>
      <c r="E939" s="78">
        <v>0.25973923914309333</v>
      </c>
      <c r="F939" s="78">
        <v>0.21586009772619721</v>
      </c>
      <c r="G939" s="78">
        <v>0.30958793968294734</v>
      </c>
      <c r="H939" s="78">
        <v>0.20748534333864488</v>
      </c>
    </row>
    <row r="940" spans="1:8" x14ac:dyDescent="0.2">
      <c r="A940" s="72">
        <v>76</v>
      </c>
      <c r="B940" s="20" t="s">
        <v>103</v>
      </c>
      <c r="C940" s="78">
        <v>0.24888793908371146</v>
      </c>
      <c r="D940" s="78">
        <v>0.26147098284585429</v>
      </c>
      <c r="E940" s="78">
        <v>0.26083743063471615</v>
      </c>
      <c r="F940" s="78">
        <v>0.21697696187533069</v>
      </c>
      <c r="G940" s="78">
        <v>0.31062187312596917</v>
      </c>
      <c r="H940" s="78">
        <v>0.20868430127542514</v>
      </c>
    </row>
    <row r="941" spans="1:8" x14ac:dyDescent="0.2">
      <c r="A941" s="72">
        <v>77</v>
      </c>
      <c r="B941" s="20" t="s">
        <v>103</v>
      </c>
      <c r="C941" s="78">
        <v>0.25025242390441788</v>
      </c>
      <c r="D941" s="78">
        <v>0.26270887758517131</v>
      </c>
      <c r="E941" s="78">
        <v>0.26232287579042374</v>
      </c>
      <c r="F941" s="78">
        <v>0.21854398562516433</v>
      </c>
      <c r="G941" s="78">
        <v>0.31176078409784486</v>
      </c>
      <c r="H941" s="78">
        <v>0.21019912240481256</v>
      </c>
    </row>
    <row r="942" spans="1:8" x14ac:dyDescent="0.2">
      <c r="A942" s="72">
        <v>78</v>
      </c>
      <c r="B942" s="20" t="s">
        <v>103</v>
      </c>
      <c r="C942" s="78">
        <v>0.25120015427172132</v>
      </c>
      <c r="D942" s="78">
        <v>0.26372750879096518</v>
      </c>
      <c r="E942" s="78">
        <v>0.26303459398813545</v>
      </c>
      <c r="F942" s="78">
        <v>0.21946376701182202</v>
      </c>
      <c r="G942" s="78">
        <v>0.31273606502392176</v>
      </c>
      <c r="H942" s="78">
        <v>0.21113544822525365</v>
      </c>
    </row>
    <row r="943" spans="1:8" x14ac:dyDescent="0.2">
      <c r="A943" s="72">
        <v>79</v>
      </c>
      <c r="B943" s="20" t="s">
        <v>103</v>
      </c>
      <c r="C943" s="78">
        <v>0.25174585841181779</v>
      </c>
      <c r="D943" s="78">
        <v>0.26428842252438228</v>
      </c>
      <c r="E943" s="78">
        <v>0.26366589618875425</v>
      </c>
      <c r="F943" s="78">
        <v>0.21993333403252258</v>
      </c>
      <c r="G943" s="78">
        <v>0.31334635064883076</v>
      </c>
      <c r="H943" s="78">
        <v>0.21161722349007389</v>
      </c>
    </row>
    <row r="944" spans="1:8" x14ac:dyDescent="0.2">
      <c r="A944" s="72">
        <v>80</v>
      </c>
      <c r="B944" s="20" t="s">
        <v>103</v>
      </c>
      <c r="C944" s="78">
        <v>0.25303179859877495</v>
      </c>
      <c r="D944" s="78">
        <v>0.26556530830804437</v>
      </c>
      <c r="E944" s="78">
        <v>0.26484773380743953</v>
      </c>
      <c r="F944" s="78">
        <v>0.2212888109488661</v>
      </c>
      <c r="G944" s="78">
        <v>0.31451109346274136</v>
      </c>
      <c r="H944" s="78">
        <v>0.21300682561922452</v>
      </c>
    </row>
    <row r="945" spans="1:8" x14ac:dyDescent="0.2">
      <c r="A945" s="72">
        <v>81</v>
      </c>
      <c r="B945" s="20" t="s">
        <v>103</v>
      </c>
      <c r="C945" s="78">
        <v>0.25416162636537792</v>
      </c>
      <c r="D945" s="78">
        <v>0.26662175353609097</v>
      </c>
      <c r="E945" s="78">
        <v>0.26610919114151488</v>
      </c>
      <c r="F945" s="78">
        <v>0.22250982847755688</v>
      </c>
      <c r="G945" s="78">
        <v>0.31550061217303565</v>
      </c>
      <c r="H945" s="78">
        <v>0.21423044333612609</v>
      </c>
    </row>
    <row r="946" spans="1:8" x14ac:dyDescent="0.2">
      <c r="A946" s="72">
        <v>82</v>
      </c>
      <c r="B946" s="20" t="s">
        <v>103</v>
      </c>
      <c r="C946" s="78">
        <v>0.25477093075778534</v>
      </c>
      <c r="D946" s="78">
        <v>0.26727685529532591</v>
      </c>
      <c r="E946" s="78">
        <v>0.26665548318633148</v>
      </c>
      <c r="F946" s="78">
        <v>0.2230469543451869</v>
      </c>
      <c r="G946" s="78">
        <v>0.31626290154129433</v>
      </c>
      <c r="H946" s="78">
        <v>0.21472173930152533</v>
      </c>
    </row>
    <row r="947" spans="1:8" x14ac:dyDescent="0.2">
      <c r="A947" s="72">
        <v>83</v>
      </c>
      <c r="B947" s="20" t="s">
        <v>103</v>
      </c>
      <c r="C947" s="78">
        <v>0.255382364151998</v>
      </c>
      <c r="D947" s="78">
        <v>0.26794333814738674</v>
      </c>
      <c r="E947" s="78">
        <v>0.26699710882100292</v>
      </c>
      <c r="F947" s="78">
        <v>0.22366311556653595</v>
      </c>
      <c r="G947" s="78">
        <v>0.31684412825434199</v>
      </c>
      <c r="H947" s="78">
        <v>0.21535539814227034</v>
      </c>
    </row>
    <row r="948" spans="1:8" x14ac:dyDescent="0.2">
      <c r="A948" s="72">
        <v>84</v>
      </c>
      <c r="B948" s="20" t="s">
        <v>103</v>
      </c>
      <c r="C948" s="78">
        <v>0.25684670599159848</v>
      </c>
      <c r="D948" s="78">
        <v>0.26936951553630251</v>
      </c>
      <c r="E948" s="78">
        <v>0.26860949852949784</v>
      </c>
      <c r="F948" s="78">
        <v>0.2251306691973233</v>
      </c>
      <c r="G948" s="78">
        <v>0.31825698073686276</v>
      </c>
      <c r="H948" s="78">
        <v>0.2168498427445085</v>
      </c>
    </row>
    <row r="949" spans="1:8" x14ac:dyDescent="0.2">
      <c r="A949" s="72">
        <v>85</v>
      </c>
      <c r="B949" s="20" t="s">
        <v>103</v>
      </c>
      <c r="C949" s="78">
        <v>0.28904515232253053</v>
      </c>
      <c r="D949" s="78">
        <v>0.30386744472022226</v>
      </c>
      <c r="E949" s="78">
        <v>0.29754712483280416</v>
      </c>
      <c r="F949" s="78">
        <v>0.25388336900522418</v>
      </c>
      <c r="G949" s="78">
        <v>0.3496551665418674</v>
      </c>
      <c r="H949" s="78">
        <v>0.2495762875408466</v>
      </c>
    </row>
    <row r="950" spans="1:8" x14ac:dyDescent="0.2">
      <c r="A950" s="72">
        <v>86</v>
      </c>
      <c r="B950" s="20" t="s">
        <v>103</v>
      </c>
      <c r="C950" s="78">
        <v>0.25851348973493588</v>
      </c>
      <c r="D950" s="78">
        <v>0.27098475755227491</v>
      </c>
      <c r="E950" s="78">
        <v>0.27031470545256803</v>
      </c>
      <c r="F950" s="78">
        <v>0.22688198845286633</v>
      </c>
      <c r="G950" s="78">
        <v>0.3197962532349185</v>
      </c>
      <c r="H950" s="78">
        <v>0.21859998177198237</v>
      </c>
    </row>
    <row r="951" spans="1:8" x14ac:dyDescent="0.2">
      <c r="A951" s="72">
        <v>87</v>
      </c>
      <c r="B951" s="20" t="s">
        <v>103</v>
      </c>
      <c r="C951" s="78">
        <v>0.25988049869396868</v>
      </c>
      <c r="D951" s="78">
        <v>0.27227489711215264</v>
      </c>
      <c r="E951" s="78">
        <v>0.271660725440175</v>
      </c>
      <c r="F951" s="78">
        <v>0.22842610290424212</v>
      </c>
      <c r="G951" s="78">
        <v>0.32092442608595345</v>
      </c>
      <c r="H951" s="78">
        <v>0.22012510423534146</v>
      </c>
    </row>
    <row r="952" spans="1:8" x14ac:dyDescent="0.2">
      <c r="A952" s="72">
        <v>88</v>
      </c>
      <c r="B952" s="20" t="s">
        <v>103</v>
      </c>
      <c r="C952" s="78">
        <v>0.26091114977566526</v>
      </c>
      <c r="D952" s="78">
        <v>0.27329743173476623</v>
      </c>
      <c r="E952" s="78">
        <v>0.27260470772099826</v>
      </c>
      <c r="F952" s="78">
        <v>0.2295179127717053</v>
      </c>
      <c r="G952" s="78">
        <v>0.32188255140979677</v>
      </c>
      <c r="H952" s="78">
        <v>0.22119317066414129</v>
      </c>
    </row>
    <row r="953" spans="1:8" x14ac:dyDescent="0.2">
      <c r="A953" s="72">
        <v>89</v>
      </c>
      <c r="B953" s="20" t="s">
        <v>103</v>
      </c>
      <c r="C953" s="78">
        <v>0.26147213144966941</v>
      </c>
      <c r="D953" s="78">
        <v>0.27389448048859805</v>
      </c>
      <c r="E953" s="78">
        <v>0.27310598961715038</v>
      </c>
      <c r="F953" s="78">
        <v>0.23003058425557943</v>
      </c>
      <c r="G953" s="78">
        <v>0.32248613607846444</v>
      </c>
      <c r="H953" s="78">
        <v>0.22174500395333635</v>
      </c>
    </row>
    <row r="954" spans="1:8" x14ac:dyDescent="0.2">
      <c r="A954" s="72">
        <v>90</v>
      </c>
      <c r="B954" s="20" t="s">
        <v>103</v>
      </c>
      <c r="C954" s="78">
        <v>0.26300041738568652</v>
      </c>
      <c r="D954" s="78">
        <v>0.27535659101226673</v>
      </c>
      <c r="E954" s="78">
        <v>0.27451145901973745</v>
      </c>
      <c r="F954" s="78">
        <v>0.23174035520230793</v>
      </c>
      <c r="G954" s="78">
        <v>0.32381065419427135</v>
      </c>
      <c r="H954" s="78">
        <v>0.22339163143425919</v>
      </c>
    </row>
    <row r="955" spans="1:8" x14ac:dyDescent="0.2">
      <c r="A955" s="72">
        <v>91</v>
      </c>
      <c r="B955" s="20" t="s">
        <v>103</v>
      </c>
      <c r="C955" s="78">
        <v>0.26383983165801156</v>
      </c>
      <c r="D955" s="78">
        <v>0.27622674512539858</v>
      </c>
      <c r="E955" s="78">
        <v>0.27547237209967201</v>
      </c>
      <c r="F955" s="78">
        <v>0.23248122976008509</v>
      </c>
      <c r="G955" s="78">
        <v>0.32468107402629315</v>
      </c>
      <c r="H955" s="78">
        <v>0.22421998095164372</v>
      </c>
    </row>
    <row r="956" spans="1:8" x14ac:dyDescent="0.2">
      <c r="A956" s="72">
        <v>92</v>
      </c>
      <c r="B956" s="20" t="s">
        <v>103</v>
      </c>
      <c r="C956" s="78">
        <v>0.26430826854365991</v>
      </c>
      <c r="D956" s="78">
        <v>0.27671967165302963</v>
      </c>
      <c r="E956" s="78">
        <v>0.27569380872479099</v>
      </c>
      <c r="F956" s="78">
        <v>0.23301197572918883</v>
      </c>
      <c r="G956" s="78">
        <v>0.3251439161182561</v>
      </c>
      <c r="H956" s="78">
        <v>0.22470050245725845</v>
      </c>
    </row>
    <row r="957" spans="1:8" x14ac:dyDescent="0.2">
      <c r="A957" s="72">
        <v>93</v>
      </c>
      <c r="B957" s="20" t="s">
        <v>103</v>
      </c>
      <c r="C957" s="78">
        <v>0.26530633675185494</v>
      </c>
      <c r="D957" s="78">
        <v>0.27767394753333868</v>
      </c>
      <c r="E957" s="78">
        <v>0.27668903359850872</v>
      </c>
      <c r="F957" s="78">
        <v>0.23409828119536757</v>
      </c>
      <c r="G957" s="78">
        <v>0.32596712900569663</v>
      </c>
      <c r="H957" s="78">
        <v>0.22579537862863855</v>
      </c>
    </row>
    <row r="958" spans="1:8" x14ac:dyDescent="0.2">
      <c r="A958" s="72">
        <v>94</v>
      </c>
      <c r="B958" s="20" t="s">
        <v>103</v>
      </c>
      <c r="C958" s="78">
        <v>0.2668535786945046</v>
      </c>
      <c r="D958" s="78">
        <v>0.2791091407327459</v>
      </c>
      <c r="E958" s="78">
        <v>0.27838921906302272</v>
      </c>
      <c r="F958" s="78">
        <v>0.23582463118051789</v>
      </c>
      <c r="G958" s="78">
        <v>0.32729619310488334</v>
      </c>
      <c r="H958" s="78">
        <v>0.22751036233081134</v>
      </c>
    </row>
    <row r="959" spans="1:8" x14ac:dyDescent="0.2">
      <c r="A959" s="72">
        <v>95</v>
      </c>
      <c r="B959" s="20" t="s">
        <v>103</v>
      </c>
      <c r="C959" s="78">
        <v>0.26752538235368362</v>
      </c>
      <c r="D959" s="78">
        <v>0.27981129066459781</v>
      </c>
      <c r="E959" s="78">
        <v>0.27890707056097702</v>
      </c>
      <c r="F959" s="78">
        <v>0.23648360556920095</v>
      </c>
      <c r="G959" s="78">
        <v>0.32801963974213733</v>
      </c>
      <c r="H959" s="78">
        <v>0.22811824459705196</v>
      </c>
    </row>
    <row r="960" spans="1:8" x14ac:dyDescent="0.2">
      <c r="A960" s="72">
        <v>96</v>
      </c>
      <c r="B960" s="20" t="s">
        <v>103</v>
      </c>
      <c r="C960" s="78">
        <v>0.26839074943133256</v>
      </c>
      <c r="D960" s="78">
        <v>0.28066976379546904</v>
      </c>
      <c r="E960" s="78">
        <v>0.27979459421029712</v>
      </c>
      <c r="F960" s="78">
        <v>0.2373589319882311</v>
      </c>
      <c r="G960" s="78">
        <v>0.32895035187677674</v>
      </c>
      <c r="H960" s="78">
        <v>0.22895174082678182</v>
      </c>
    </row>
    <row r="961" spans="1:8" x14ac:dyDescent="0.2">
      <c r="A961" s="72">
        <v>97</v>
      </c>
      <c r="B961" s="20" t="s">
        <v>103</v>
      </c>
      <c r="C961" s="78">
        <v>0.26990297671285729</v>
      </c>
      <c r="D961" s="78">
        <v>0.28215053533349221</v>
      </c>
      <c r="E961" s="78">
        <v>0.28129464790366343</v>
      </c>
      <c r="F961" s="78">
        <v>0.23893389973655479</v>
      </c>
      <c r="G961" s="78">
        <v>0.33021780243155574</v>
      </c>
      <c r="H961" s="78">
        <v>0.23062297367084747</v>
      </c>
    </row>
    <row r="962" spans="1:8" x14ac:dyDescent="0.2">
      <c r="A962" s="72">
        <v>98</v>
      </c>
      <c r="B962" s="20" t="s">
        <v>103</v>
      </c>
      <c r="C962" s="78">
        <v>0.2708631794101598</v>
      </c>
      <c r="D962" s="78">
        <v>0.28309080513035845</v>
      </c>
      <c r="E962" s="78">
        <v>0.28230160056036901</v>
      </c>
      <c r="F962" s="78">
        <v>0.23992781655834974</v>
      </c>
      <c r="G962" s="78">
        <v>0.33106192153334213</v>
      </c>
      <c r="H962" s="78">
        <v>0.23165434208833202</v>
      </c>
    </row>
    <row r="963" spans="1:8" x14ac:dyDescent="0.2">
      <c r="A963" s="72">
        <v>99</v>
      </c>
      <c r="B963" s="20" t="s">
        <v>103</v>
      </c>
      <c r="C963" s="78">
        <v>0.27145567148001198</v>
      </c>
      <c r="D963" s="78">
        <v>0.28361987737520233</v>
      </c>
      <c r="E963" s="78">
        <v>0.28281768401669244</v>
      </c>
      <c r="F963" s="78">
        <v>0.24068729855225732</v>
      </c>
      <c r="G963" s="78">
        <v>0.33155951265836375</v>
      </c>
      <c r="H963" s="78">
        <v>0.23231904823995195</v>
      </c>
    </row>
    <row r="964" spans="1:8" x14ac:dyDescent="0.2">
      <c r="A964" s="72">
        <v>100</v>
      </c>
      <c r="B964" s="20" t="s">
        <v>103</v>
      </c>
      <c r="C964" s="78">
        <v>0.2726017852622547</v>
      </c>
      <c r="D964" s="78">
        <v>0.28481418005401343</v>
      </c>
      <c r="E964" s="78">
        <v>0.28389765115211385</v>
      </c>
      <c r="F964" s="78">
        <v>0.24175708956115732</v>
      </c>
      <c r="G964" s="78">
        <v>0.33274371593009661</v>
      </c>
      <c r="H964" s="78">
        <v>0.23343700128823483</v>
      </c>
    </row>
    <row r="965" spans="1:8" x14ac:dyDescent="0.2">
      <c r="A965" s="72">
        <v>101</v>
      </c>
      <c r="B965" s="20" t="s">
        <v>103</v>
      </c>
      <c r="C965" s="78">
        <v>0.27395037476347994</v>
      </c>
      <c r="D965" s="78">
        <v>0.28611234896853843</v>
      </c>
      <c r="E965" s="78">
        <v>0.2851663249757731</v>
      </c>
      <c r="F965" s="78">
        <v>0.24325858730191974</v>
      </c>
      <c r="G965" s="78">
        <v>0.33387019529488393</v>
      </c>
      <c r="H965" s="78">
        <v>0.23493007932585486</v>
      </c>
    </row>
    <row r="966" spans="1:8" x14ac:dyDescent="0.2">
      <c r="A966" s="72">
        <v>102</v>
      </c>
      <c r="B966" s="20" t="s">
        <v>103</v>
      </c>
      <c r="C966" s="78">
        <v>0.27447386467325513</v>
      </c>
      <c r="D966" s="78">
        <v>0.28667854431114564</v>
      </c>
      <c r="E966" s="78">
        <v>0.28562700227164378</v>
      </c>
      <c r="F966" s="78">
        <v>0.24370261774333796</v>
      </c>
      <c r="G966" s="78">
        <v>0.33445520565612852</v>
      </c>
      <c r="H966" s="78">
        <v>0.23540603554486031</v>
      </c>
    </row>
    <row r="967" spans="1:8" x14ac:dyDescent="0.2">
      <c r="A967" s="72">
        <v>103</v>
      </c>
      <c r="B967" s="20" t="s">
        <v>103</v>
      </c>
      <c r="C967" s="78">
        <v>0.27497593201333559</v>
      </c>
      <c r="D967" s="78">
        <v>0.28709884766229193</v>
      </c>
      <c r="E967" s="78">
        <v>0.28628943664782019</v>
      </c>
      <c r="F967" s="78">
        <v>0.24431583170265384</v>
      </c>
      <c r="G967" s="78">
        <v>0.33484081588067022</v>
      </c>
      <c r="H967" s="78">
        <v>0.23598212376692965</v>
      </c>
    </row>
    <row r="968" spans="1:8" x14ac:dyDescent="0.2">
      <c r="A968" s="72">
        <v>104</v>
      </c>
      <c r="B968" s="20" t="s">
        <v>103</v>
      </c>
      <c r="C968" s="78">
        <v>0.2787861199226026</v>
      </c>
      <c r="D968" s="78">
        <v>0.29091425533227749</v>
      </c>
      <c r="E968" s="78">
        <v>0.29002180074441009</v>
      </c>
      <c r="F968" s="78">
        <v>0.24814621116348212</v>
      </c>
      <c r="G968" s="78">
        <v>0.33859696337222467</v>
      </c>
      <c r="H968" s="78">
        <v>0.23984234804455831</v>
      </c>
    </row>
    <row r="969" spans="1:8" x14ac:dyDescent="0.2">
      <c r="A969" s="72">
        <v>105</v>
      </c>
      <c r="B969" s="20" t="s">
        <v>103</v>
      </c>
      <c r="C969" s="78">
        <v>0.27721089614741518</v>
      </c>
      <c r="D969" s="78">
        <v>0.28931811241986644</v>
      </c>
      <c r="E969" s="78">
        <v>0.28836897571382125</v>
      </c>
      <c r="F969" s="78">
        <v>0.24665559960681097</v>
      </c>
      <c r="G969" s="78">
        <v>0.33695974323530353</v>
      </c>
      <c r="H969" s="78">
        <v>0.23831227855555454</v>
      </c>
    </row>
    <row r="970" spans="1:8" x14ac:dyDescent="0.2">
      <c r="A970" s="72">
        <v>106</v>
      </c>
      <c r="B970" s="20" t="s">
        <v>103</v>
      </c>
      <c r="C970" s="78">
        <v>0.27870943404834897</v>
      </c>
      <c r="D970" s="78">
        <v>0.29082491882163164</v>
      </c>
      <c r="E970" s="78">
        <v>0.28965919397287171</v>
      </c>
      <c r="F970" s="78">
        <v>0.24822140409392232</v>
      </c>
      <c r="G970" s="78">
        <v>0.33827544058213288</v>
      </c>
      <c r="H970" s="78">
        <v>0.23990703512656342</v>
      </c>
    </row>
    <row r="971" spans="1:8" x14ac:dyDescent="0.2">
      <c r="A971" s="72">
        <v>107</v>
      </c>
      <c r="B971" s="20" t="s">
        <v>103</v>
      </c>
      <c r="C971" s="78">
        <v>0.27985436371245909</v>
      </c>
      <c r="D971" s="78">
        <v>0.29196763534276687</v>
      </c>
      <c r="E971" s="78">
        <v>0.29094553810677692</v>
      </c>
      <c r="F971" s="78">
        <v>0.24931472158703732</v>
      </c>
      <c r="G971" s="78">
        <v>0.33949076300512143</v>
      </c>
      <c r="H971" s="78">
        <v>0.24102336550077783</v>
      </c>
    </row>
    <row r="972" spans="1:8" x14ac:dyDescent="0.2">
      <c r="A972" s="72">
        <v>108</v>
      </c>
      <c r="B972" s="20" t="s">
        <v>103</v>
      </c>
      <c r="C972" s="78">
        <v>0.28088414824101832</v>
      </c>
      <c r="D972" s="78">
        <v>0.29293518055187628</v>
      </c>
      <c r="E972" s="78">
        <v>0.29212901232125038</v>
      </c>
      <c r="F972" s="78">
        <v>0.2503803590498237</v>
      </c>
      <c r="G972" s="78">
        <v>0.34037481585701601</v>
      </c>
      <c r="H972" s="78">
        <v>0.24211902544185043</v>
      </c>
    </row>
    <row r="973" spans="1:8" x14ac:dyDescent="0.2">
      <c r="A973" s="72">
        <v>109</v>
      </c>
      <c r="B973" s="20" t="s">
        <v>103</v>
      </c>
      <c r="C973" s="78">
        <v>0.28178451493805784</v>
      </c>
      <c r="D973" s="78">
        <v>0.29378950768770762</v>
      </c>
      <c r="E973" s="78">
        <v>0.29294063806358195</v>
      </c>
      <c r="F973" s="78">
        <v>0.25142505246118751</v>
      </c>
      <c r="G973" s="78">
        <v>0.34101771441027279</v>
      </c>
      <c r="H973" s="78">
        <v>0.2432117782668326</v>
      </c>
    </row>
    <row r="974" spans="1:8" x14ac:dyDescent="0.2">
      <c r="A974" s="72">
        <v>110</v>
      </c>
      <c r="B974" s="20" t="s">
        <v>103</v>
      </c>
      <c r="C974" s="78">
        <v>0.28282007923226404</v>
      </c>
      <c r="D974" s="78">
        <v>0.29478927188790333</v>
      </c>
      <c r="E974" s="78">
        <v>0.29407837579180796</v>
      </c>
      <c r="F974" s="78">
        <v>0.25251116577308647</v>
      </c>
      <c r="G974" s="78">
        <v>0.34202492052552602</v>
      </c>
      <c r="H974" s="78">
        <v>0.24426747291233508</v>
      </c>
    </row>
    <row r="975" spans="1:8" x14ac:dyDescent="0.2">
      <c r="A975" s="72">
        <v>111</v>
      </c>
      <c r="B975" s="20" t="s">
        <v>103</v>
      </c>
      <c r="C975" s="78">
        <v>0.2839070013838299</v>
      </c>
      <c r="D975" s="78">
        <v>0.29602555351286414</v>
      </c>
      <c r="E975" s="78">
        <v>0.2949542189575946</v>
      </c>
      <c r="F975" s="78">
        <v>0.25338266175350155</v>
      </c>
      <c r="G975" s="78">
        <v>0.34348184852494712</v>
      </c>
      <c r="H975" s="78">
        <v>0.2451112883220177</v>
      </c>
    </row>
    <row r="976" spans="1:8" x14ac:dyDescent="0.2">
      <c r="A976" s="72">
        <v>112</v>
      </c>
      <c r="B976" s="20" t="s">
        <v>103</v>
      </c>
      <c r="C976" s="78">
        <v>0.28461079414553658</v>
      </c>
      <c r="D976" s="78">
        <v>0.29668429194774665</v>
      </c>
      <c r="E976" s="78">
        <v>0.29584578440312798</v>
      </c>
      <c r="F976" s="78">
        <v>0.2540900794998972</v>
      </c>
      <c r="G976" s="78">
        <v>0.34413485534632748</v>
      </c>
      <c r="H976" s="78">
        <v>0.24585183765064231</v>
      </c>
    </row>
    <row r="977" spans="1:8" x14ac:dyDescent="0.2">
      <c r="A977" s="72">
        <v>113</v>
      </c>
      <c r="B977" s="20" t="s">
        <v>103</v>
      </c>
      <c r="C977" s="78">
        <v>0.28310382012138213</v>
      </c>
      <c r="D977" s="78">
        <v>0.29523267559596872</v>
      </c>
      <c r="E977" s="78">
        <v>0.2948750942789668</v>
      </c>
      <c r="F977" s="78">
        <v>0.25222345801260049</v>
      </c>
      <c r="G977" s="78">
        <v>0.34341532806718128</v>
      </c>
      <c r="H977" s="78">
        <v>0.2438261129624785</v>
      </c>
    </row>
    <row r="978" spans="1:8" x14ac:dyDescent="0.2">
      <c r="A978" s="72">
        <v>114</v>
      </c>
      <c r="B978" s="20" t="s">
        <v>103</v>
      </c>
      <c r="C978" s="78">
        <v>0.28442923936979558</v>
      </c>
      <c r="D978" s="78">
        <v>0.29655381895203359</v>
      </c>
      <c r="E978" s="78">
        <v>0.29613818923166157</v>
      </c>
      <c r="F978" s="78">
        <v>0.25358498574657296</v>
      </c>
      <c r="G978" s="78">
        <v>0.34464671225987181</v>
      </c>
      <c r="H978" s="78">
        <v>0.24522020834285077</v>
      </c>
    </row>
    <row r="979" spans="1:8" x14ac:dyDescent="0.2">
      <c r="A979" s="72">
        <v>115</v>
      </c>
      <c r="B979" s="20" t="s">
        <v>103</v>
      </c>
      <c r="C979" s="78">
        <v>0.28477000756465032</v>
      </c>
      <c r="D979" s="78">
        <v>0.29677020542335375</v>
      </c>
      <c r="E979" s="78">
        <v>0.29629309854905572</v>
      </c>
      <c r="F979" s="78">
        <v>0.25428694152869541</v>
      </c>
      <c r="G979" s="78">
        <v>0.34444795055079996</v>
      </c>
      <c r="H979" s="78">
        <v>0.24592010046074578</v>
      </c>
    </row>
    <row r="980" spans="1:8" x14ac:dyDescent="0.2">
      <c r="A980" s="72">
        <v>116</v>
      </c>
      <c r="B980" s="20" t="s">
        <v>103</v>
      </c>
      <c r="C980" s="78">
        <v>0.28357939939481969</v>
      </c>
      <c r="D980" s="78">
        <v>0.29555256159505389</v>
      </c>
      <c r="E980" s="78">
        <v>0.29540708423108314</v>
      </c>
      <c r="F980" s="78">
        <v>0.25300594091673528</v>
      </c>
      <c r="G980" s="78">
        <v>0.34359450952272202</v>
      </c>
      <c r="H980" s="78">
        <v>0.24449821024262472</v>
      </c>
    </row>
    <row r="981" spans="1:8" x14ac:dyDescent="0.2">
      <c r="A981" s="72">
        <v>117</v>
      </c>
      <c r="B981" s="20" t="s">
        <v>103</v>
      </c>
      <c r="C981" s="78">
        <v>0.28522386335197364</v>
      </c>
      <c r="D981" s="78">
        <v>0.29708817338278204</v>
      </c>
      <c r="E981" s="78">
        <v>0.2969521248320981</v>
      </c>
      <c r="F981" s="78">
        <v>0.25491627548407902</v>
      </c>
      <c r="G981" s="78">
        <v>0.34483526844926038</v>
      </c>
      <c r="H981" s="78">
        <v>0.24640372675963598</v>
      </c>
    </row>
    <row r="982" spans="1:8" x14ac:dyDescent="0.2">
      <c r="A982" s="72">
        <v>118</v>
      </c>
      <c r="B982" s="20" t="s">
        <v>103</v>
      </c>
      <c r="C982" s="78">
        <v>0.28540216858757561</v>
      </c>
      <c r="D982" s="78">
        <v>0.29726268608577427</v>
      </c>
      <c r="E982" s="78">
        <v>0.29729492653368789</v>
      </c>
      <c r="F982" s="78">
        <v>0.25503793076774239</v>
      </c>
      <c r="G982" s="78">
        <v>0.34507905425348795</v>
      </c>
      <c r="H982" s="78">
        <v>0.24653045570120677</v>
      </c>
    </row>
    <row r="983" spans="1:8" x14ac:dyDescent="0.2">
      <c r="A983" s="72">
        <v>119</v>
      </c>
      <c r="B983" s="20" t="s">
        <v>103</v>
      </c>
      <c r="C983" s="78">
        <v>0.28617973498765209</v>
      </c>
      <c r="D983" s="78">
        <v>0.29812943377806855</v>
      </c>
      <c r="E983" s="78">
        <v>0.29796919578775743</v>
      </c>
      <c r="F983" s="78">
        <v>0.25568851760640493</v>
      </c>
      <c r="G983" s="78">
        <v>0.34614759615045682</v>
      </c>
      <c r="H983" s="78">
        <v>0.247133595803532</v>
      </c>
    </row>
    <row r="984" spans="1:8" x14ac:dyDescent="0.2">
      <c r="A984" s="72">
        <v>120</v>
      </c>
      <c r="B984" s="20" t="s">
        <v>103</v>
      </c>
      <c r="C984" s="78">
        <v>0.28741997210320691</v>
      </c>
      <c r="D984" s="78">
        <v>0.29950536812735468</v>
      </c>
      <c r="E984" s="78">
        <v>0.29974888058943183</v>
      </c>
      <c r="F984" s="78">
        <v>0.25639154041217288</v>
      </c>
      <c r="G984" s="78">
        <v>0.34822986686908713</v>
      </c>
      <c r="H984" s="78">
        <v>0.24784032918168872</v>
      </c>
    </row>
    <row r="985" spans="1:8" x14ac:dyDescent="0.2">
      <c r="A985" s="72">
        <v>121</v>
      </c>
      <c r="B985" s="20" t="s">
        <v>103</v>
      </c>
      <c r="C985" s="78">
        <v>0.2878279255566577</v>
      </c>
      <c r="D985" s="78">
        <v>0.29988896097838841</v>
      </c>
      <c r="E985" s="78">
        <v>0.30005073501832463</v>
      </c>
      <c r="F985" s="78">
        <v>0.25690135728279995</v>
      </c>
      <c r="G985" s="78">
        <v>0.34853359699313802</v>
      </c>
      <c r="H985" s="78">
        <v>0.24831309919006694</v>
      </c>
    </row>
    <row r="986" spans="1:8" x14ac:dyDescent="0.2">
      <c r="A986" s="72">
        <v>122</v>
      </c>
      <c r="B986" s="20" t="s">
        <v>103</v>
      </c>
      <c r="C986" s="78">
        <v>0.28840601680950889</v>
      </c>
      <c r="D986" s="78">
        <v>0.30079511135136316</v>
      </c>
      <c r="E986" s="78">
        <v>0.3005542577763643</v>
      </c>
      <c r="F986" s="78">
        <v>0.25682657572618167</v>
      </c>
      <c r="G986" s="78">
        <v>0.35017776580816323</v>
      </c>
      <c r="H986" s="78">
        <v>0.24817537466147827</v>
      </c>
    </row>
    <row r="987" spans="1:8" x14ac:dyDescent="0.2">
      <c r="A987" s="72">
        <v>123</v>
      </c>
      <c r="B987" s="20" t="s">
        <v>103</v>
      </c>
      <c r="C987" s="78">
        <v>0.28986409780817152</v>
      </c>
      <c r="D987" s="78">
        <v>0.3022669335989191</v>
      </c>
      <c r="E987" s="78">
        <v>0.30233817867637591</v>
      </c>
      <c r="F987" s="78">
        <v>0.25810421677733086</v>
      </c>
      <c r="G987" s="78">
        <v>0.35196285295686436</v>
      </c>
      <c r="H987" s="78">
        <v>0.24941587093163994</v>
      </c>
    </row>
    <row r="988" spans="1:8" x14ac:dyDescent="0.2">
      <c r="A988" s="72">
        <v>124</v>
      </c>
      <c r="B988" s="20" t="s">
        <v>103</v>
      </c>
      <c r="C988" s="78">
        <v>0.2915718731231895</v>
      </c>
      <c r="D988" s="78">
        <v>0.30396419260331914</v>
      </c>
      <c r="E988" s="78">
        <v>0.30406444004878908</v>
      </c>
      <c r="F988" s="78">
        <v>0.25983401147716101</v>
      </c>
      <c r="G988" s="78">
        <v>0.35352382176812963</v>
      </c>
      <c r="H988" s="78">
        <v>0.25123624591424532</v>
      </c>
    </row>
    <row r="989" spans="1:8" x14ac:dyDescent="0.2">
      <c r="A989" s="72">
        <v>125</v>
      </c>
      <c r="B989" s="20" t="s">
        <v>103</v>
      </c>
      <c r="C989" s="78">
        <v>0.29215694861641006</v>
      </c>
      <c r="D989" s="78">
        <v>0.30455624370302853</v>
      </c>
      <c r="E989" s="78">
        <v>0.30452258163550633</v>
      </c>
      <c r="F989" s="78">
        <v>0.26044272640467858</v>
      </c>
      <c r="G989" s="78">
        <v>0.35416545609366906</v>
      </c>
      <c r="H989" s="78">
        <v>0.25177507676428101</v>
      </c>
    </row>
    <row r="990" spans="1:8" x14ac:dyDescent="0.2">
      <c r="A990" s="72">
        <v>126</v>
      </c>
      <c r="B990" s="20" t="s">
        <v>103</v>
      </c>
      <c r="C990" s="78">
        <v>0.29296649027133281</v>
      </c>
      <c r="D990" s="78">
        <v>0.30534838576141837</v>
      </c>
      <c r="E990" s="78">
        <v>0.30552603609251922</v>
      </c>
      <c r="F990" s="78">
        <v>0.26121909995340586</v>
      </c>
      <c r="G990" s="78">
        <v>0.3549200050789087</v>
      </c>
      <c r="H990" s="78">
        <v>0.25262910617226131</v>
      </c>
    </row>
    <row r="991" spans="1:8" x14ac:dyDescent="0.2">
      <c r="A991" s="72">
        <v>127</v>
      </c>
      <c r="B991" s="20" t="s">
        <v>103</v>
      </c>
      <c r="C991" s="78">
        <v>0.29408205280208954</v>
      </c>
      <c r="D991" s="78">
        <v>0.30644039590453559</v>
      </c>
      <c r="E991" s="78">
        <v>0.30672683261685119</v>
      </c>
      <c r="F991" s="78">
        <v>0.26234515681836468</v>
      </c>
      <c r="G991" s="78">
        <v>0.35600015230866128</v>
      </c>
      <c r="H991" s="78">
        <v>0.25376405162421267</v>
      </c>
    </row>
    <row r="992" spans="1:8" x14ac:dyDescent="0.2">
      <c r="A992" s="72">
        <v>128</v>
      </c>
      <c r="B992" s="20" t="s">
        <v>103</v>
      </c>
      <c r="C992" s="78">
        <v>0.29567097481897464</v>
      </c>
      <c r="D992" s="78">
        <v>0.3079688679704895</v>
      </c>
      <c r="E992" s="78">
        <v>0.30816717774558072</v>
      </c>
      <c r="F992" s="78">
        <v>0.26411680895552497</v>
      </c>
      <c r="G992" s="78">
        <v>0.357413964582804</v>
      </c>
      <c r="H992" s="78">
        <v>0.25547115356744843</v>
      </c>
    </row>
    <row r="993" spans="1:8" x14ac:dyDescent="0.2">
      <c r="A993" s="72">
        <v>129</v>
      </c>
      <c r="B993" s="20" t="s">
        <v>103</v>
      </c>
      <c r="C993" s="78">
        <v>0.29652684772273791</v>
      </c>
      <c r="D993" s="78">
        <v>0.30893175696508834</v>
      </c>
      <c r="E993" s="78">
        <v>0.3090790635929595</v>
      </c>
      <c r="F993" s="78">
        <v>0.26472943857543418</v>
      </c>
      <c r="G993" s="78">
        <v>0.35862651852489508</v>
      </c>
      <c r="H993" s="78">
        <v>0.25608678830184473</v>
      </c>
    </row>
    <row r="994" spans="1:8" x14ac:dyDescent="0.2">
      <c r="A994" s="72">
        <v>130</v>
      </c>
      <c r="B994" s="20" t="s">
        <v>103</v>
      </c>
      <c r="C994" s="78">
        <v>0.29802528128142397</v>
      </c>
      <c r="D994" s="78">
        <v>0.31038572534228903</v>
      </c>
      <c r="E994" s="78">
        <v>0.31075607653009352</v>
      </c>
      <c r="F994" s="78">
        <v>0.26624811331462495</v>
      </c>
      <c r="G994" s="78">
        <v>0.36008390719869532</v>
      </c>
      <c r="H994" s="78">
        <v>0.25762851380923596</v>
      </c>
    </row>
    <row r="995" spans="1:8" x14ac:dyDescent="0.2">
      <c r="A995" s="72">
        <v>131</v>
      </c>
      <c r="B995" s="20" t="s">
        <v>103</v>
      </c>
      <c r="C995" s="78">
        <v>0.29915899152465564</v>
      </c>
      <c r="D995" s="78">
        <v>0.31141902868669796</v>
      </c>
      <c r="E995" s="78">
        <v>0.31165186037218412</v>
      </c>
      <c r="F995" s="78">
        <v>0.26767756968484313</v>
      </c>
      <c r="G995" s="78">
        <v>0.36077131532918028</v>
      </c>
      <c r="H995" s="78">
        <v>0.25903347791441234</v>
      </c>
    </row>
    <row r="996" spans="1:8" x14ac:dyDescent="0.2">
      <c r="A996" s="72">
        <v>132</v>
      </c>
      <c r="B996" s="20" t="s">
        <v>103</v>
      </c>
      <c r="C996" s="78">
        <v>0.30008374172821012</v>
      </c>
      <c r="D996" s="78">
        <v>0.31243148495166645</v>
      </c>
      <c r="E996" s="78">
        <v>0.31244666249640018</v>
      </c>
      <c r="F996" s="78">
        <v>0.26848027425193621</v>
      </c>
      <c r="G996" s="78">
        <v>0.36201037236855277</v>
      </c>
      <c r="H996" s="78">
        <v>0.25975127555476518</v>
      </c>
    </row>
    <row r="997" spans="1:8" x14ac:dyDescent="0.2">
      <c r="A997" s="72">
        <v>133</v>
      </c>
      <c r="B997" s="20" t="s">
        <v>103</v>
      </c>
      <c r="C997" s="78">
        <v>0.30076615609380669</v>
      </c>
      <c r="D997" s="78">
        <v>0.3131588745827632</v>
      </c>
      <c r="E997" s="78">
        <v>0.31328228749019149</v>
      </c>
      <c r="F997" s="78">
        <v>0.26901350053415796</v>
      </c>
      <c r="G997" s="78">
        <v>0.36283639473255536</v>
      </c>
      <c r="H997" s="78">
        <v>0.26034446676297346</v>
      </c>
    </row>
    <row r="998" spans="1:8" x14ac:dyDescent="0.2">
      <c r="A998" s="72">
        <v>134</v>
      </c>
      <c r="B998" s="20" t="s">
        <v>103</v>
      </c>
      <c r="C998" s="78">
        <v>0.30185181725694205</v>
      </c>
      <c r="D998" s="78">
        <v>0.31410616696453164</v>
      </c>
      <c r="E998" s="78">
        <v>0.31436238990339904</v>
      </c>
      <c r="F998" s="78">
        <v>0.27038464041387178</v>
      </c>
      <c r="G998" s="78">
        <v>0.36339462190133281</v>
      </c>
      <c r="H998" s="78">
        <v>0.26176817913413553</v>
      </c>
    </row>
    <row r="999" spans="1:8" x14ac:dyDescent="0.2">
      <c r="A999" s="72">
        <v>135</v>
      </c>
      <c r="B999" s="20" t="s">
        <v>103</v>
      </c>
      <c r="C999" s="78">
        <v>0.30315531651514421</v>
      </c>
      <c r="D999" s="78">
        <v>0.31540945652425983</v>
      </c>
      <c r="E999" s="78">
        <v>0.31565026960188058</v>
      </c>
      <c r="F999" s="78">
        <v>0.27169125160762425</v>
      </c>
      <c r="G999" s="78">
        <v>0.36468711048522945</v>
      </c>
      <c r="H999" s="78">
        <v>0.2630792658516351</v>
      </c>
    </row>
    <row r="1000" spans="1:8" x14ac:dyDescent="0.2">
      <c r="A1000" s="72">
        <v>136</v>
      </c>
      <c r="B1000" s="20" t="s">
        <v>103</v>
      </c>
      <c r="C1000" s="78">
        <v>0.30379700146098582</v>
      </c>
      <c r="D1000" s="78">
        <v>0.31610887067352089</v>
      </c>
      <c r="E1000" s="78">
        <v>0.31609343211890611</v>
      </c>
      <c r="F1000" s="78">
        <v>0.27230195608359037</v>
      </c>
      <c r="G1000" s="78">
        <v>0.36547149847395871</v>
      </c>
      <c r="H1000" s="78">
        <v>0.26362655324702633</v>
      </c>
    </row>
    <row r="1001" spans="1:8" x14ac:dyDescent="0.2">
      <c r="A1001" s="72">
        <v>137</v>
      </c>
      <c r="B1001" s="20" t="s">
        <v>103</v>
      </c>
      <c r="C1001" s="78">
        <v>0.30581045697521297</v>
      </c>
      <c r="D1001" s="78">
        <v>0.31794961451727066</v>
      </c>
      <c r="E1001" s="78">
        <v>0.31832668556781285</v>
      </c>
      <c r="F1001" s="78">
        <v>0.27458079625541071</v>
      </c>
      <c r="G1001" s="78">
        <v>0.36705932200782304</v>
      </c>
      <c r="H1001" s="78">
        <v>0.26590663773117934</v>
      </c>
    </row>
    <row r="1002" spans="1:8" x14ac:dyDescent="0.2">
      <c r="A1002" s="72">
        <v>138</v>
      </c>
      <c r="B1002" s="20" t="s">
        <v>103</v>
      </c>
      <c r="C1002" s="78">
        <v>0.30637096397946822</v>
      </c>
      <c r="D1002" s="78">
        <v>0.31835353620661277</v>
      </c>
      <c r="E1002" s="78">
        <v>0.31909378559421964</v>
      </c>
      <c r="F1002" s="78">
        <v>0.27538426046797992</v>
      </c>
      <c r="G1002" s="78">
        <v>0.36726705202169985</v>
      </c>
      <c r="H1002" s="78">
        <v>0.2667152701869166</v>
      </c>
    </row>
    <row r="1003" spans="1:8" x14ac:dyDescent="0.2">
      <c r="A1003" s="72">
        <v>139</v>
      </c>
      <c r="B1003" s="20" t="s">
        <v>103</v>
      </c>
      <c r="C1003" s="78">
        <v>0.30633227906245852</v>
      </c>
      <c r="D1003" s="78">
        <v>0.3185654524458405</v>
      </c>
      <c r="E1003" s="78">
        <v>0.3186844215056242</v>
      </c>
      <c r="F1003" s="78">
        <v>0.27498143143925374</v>
      </c>
      <c r="G1003" s="78">
        <v>0.36771493491773777</v>
      </c>
      <c r="H1003" s="78">
        <v>0.26637375533570345</v>
      </c>
    </row>
    <row r="1004" spans="1:8" x14ac:dyDescent="0.2">
      <c r="A1004" s="72">
        <v>140</v>
      </c>
      <c r="B1004" s="20" t="s">
        <v>103</v>
      </c>
      <c r="C1004" s="78">
        <v>0.30838506994860332</v>
      </c>
      <c r="D1004" s="78">
        <v>0.32037355074248136</v>
      </c>
      <c r="E1004" s="78">
        <v>0.32084240418282095</v>
      </c>
      <c r="F1004" s="78">
        <v>0.27750218091658307</v>
      </c>
      <c r="G1004" s="78">
        <v>0.36909591045434326</v>
      </c>
      <c r="H1004" s="78">
        <v>0.26884600711133588</v>
      </c>
    </row>
    <row r="1005" spans="1:8" x14ac:dyDescent="0.2">
      <c r="A1005" s="72">
        <v>141</v>
      </c>
      <c r="B1005" s="20" t="s">
        <v>103</v>
      </c>
      <c r="C1005" s="78">
        <v>0.30932011649160124</v>
      </c>
      <c r="D1005" s="78">
        <v>0.32124098081142904</v>
      </c>
      <c r="E1005" s="78">
        <v>0.32186454067154724</v>
      </c>
      <c r="F1005" s="78">
        <v>0.27853071684925518</v>
      </c>
      <c r="G1005" s="78">
        <v>0.36996320290340967</v>
      </c>
      <c r="H1005" s="78">
        <v>0.26981830500945619</v>
      </c>
    </row>
    <row r="1006" spans="1:8" x14ac:dyDescent="0.2">
      <c r="A1006" s="72">
        <v>142</v>
      </c>
      <c r="B1006" s="20" t="s">
        <v>103</v>
      </c>
      <c r="C1006" s="78">
        <v>0.31063039389643621</v>
      </c>
      <c r="D1006" s="78">
        <v>0.32260524633540238</v>
      </c>
      <c r="E1006" s="78">
        <v>0.32285996012664397</v>
      </c>
      <c r="F1006" s="78">
        <v>0.27988259663518933</v>
      </c>
      <c r="G1006" s="78">
        <v>0.3712588119674311</v>
      </c>
      <c r="H1006" s="78">
        <v>0.27115259871521019</v>
      </c>
    </row>
    <row r="1007" spans="1:8" x14ac:dyDescent="0.2">
      <c r="A1007" s="72">
        <v>143</v>
      </c>
      <c r="B1007" s="20" t="s">
        <v>103</v>
      </c>
      <c r="C1007" s="78">
        <v>0.31038932683463133</v>
      </c>
      <c r="D1007" s="78">
        <v>0.32242725082520063</v>
      </c>
      <c r="E1007" s="78">
        <v>0.32267802468727158</v>
      </c>
      <c r="F1007" s="78">
        <v>0.27948567556528181</v>
      </c>
      <c r="G1007" s="78">
        <v>0.37124313988188867</v>
      </c>
      <c r="H1007" s="78">
        <v>0.27076258617131743</v>
      </c>
    </row>
    <row r="1008" spans="1:8" x14ac:dyDescent="0.2">
      <c r="A1008" s="72">
        <v>144</v>
      </c>
      <c r="B1008" s="20" t="s">
        <v>103</v>
      </c>
      <c r="C1008" s="78">
        <v>0.31359816428713372</v>
      </c>
      <c r="D1008" s="78">
        <v>0.32543055023925022</v>
      </c>
      <c r="E1008" s="78">
        <v>0.32604517821385803</v>
      </c>
      <c r="F1008" s="78">
        <v>0.28305913414817629</v>
      </c>
      <c r="G1008" s="78">
        <v>0.37381863209889371</v>
      </c>
      <c r="H1008" s="78">
        <v>0.27437475202452838</v>
      </c>
    </row>
    <row r="1009" spans="1:8" x14ac:dyDescent="0.2">
      <c r="A1009" s="72">
        <v>145</v>
      </c>
      <c r="B1009" s="20" t="s">
        <v>103</v>
      </c>
      <c r="C1009" s="78">
        <v>0.31384191962603469</v>
      </c>
      <c r="D1009" s="78">
        <v>0.32571724796572898</v>
      </c>
      <c r="E1009" s="78">
        <v>0.326023387038612</v>
      </c>
      <c r="F1009" s="78">
        <v>0.28332427447956277</v>
      </c>
      <c r="G1009" s="78">
        <v>0.37400855667603455</v>
      </c>
      <c r="H1009" s="78">
        <v>0.27466482663966324</v>
      </c>
    </row>
    <row r="1010" spans="1:8" x14ac:dyDescent="0.2">
      <c r="A1010" s="72">
        <v>146</v>
      </c>
      <c r="B1010" s="20" t="s">
        <v>103</v>
      </c>
      <c r="C1010" s="78">
        <v>0.31462241500419164</v>
      </c>
      <c r="D1010" s="78">
        <v>0.32652715949226513</v>
      </c>
      <c r="E1010" s="78">
        <v>0.32689650929676228</v>
      </c>
      <c r="F1010" s="78">
        <v>0.28400328070578884</v>
      </c>
      <c r="G1010" s="78">
        <v>0.37495209814884739</v>
      </c>
      <c r="H1010" s="78">
        <v>0.27532782288220387</v>
      </c>
    </row>
    <row r="1011" spans="1:8" x14ac:dyDescent="0.2">
      <c r="A1011" s="72">
        <v>147</v>
      </c>
      <c r="B1011" s="20" t="s">
        <v>103</v>
      </c>
      <c r="C1011" s="78">
        <v>0.3165751664068559</v>
      </c>
      <c r="D1011" s="78">
        <v>0.32829287032643623</v>
      </c>
      <c r="E1011" s="78">
        <v>0.3292009953564175</v>
      </c>
      <c r="F1011" s="78">
        <v>0.28617996502395038</v>
      </c>
      <c r="G1011" s="78">
        <v>0.37642973398515128</v>
      </c>
      <c r="H1011" s="78">
        <v>0.27757121845813582</v>
      </c>
    </row>
    <row r="1012" spans="1:8" x14ac:dyDescent="0.2">
      <c r="A1012" s="72">
        <v>148</v>
      </c>
      <c r="B1012" s="20" t="s">
        <v>103</v>
      </c>
      <c r="C1012" s="78">
        <v>0.3167565919407147</v>
      </c>
      <c r="D1012" s="78">
        <v>0.32845067449221799</v>
      </c>
      <c r="E1012" s="78">
        <v>0.32906106634707832</v>
      </c>
      <c r="F1012" s="78">
        <v>0.28655839132514171</v>
      </c>
      <c r="G1012" s="78">
        <v>0.37647294864681513</v>
      </c>
      <c r="H1012" s="78">
        <v>0.27787229227714327</v>
      </c>
    </row>
    <row r="1013" spans="1:8" x14ac:dyDescent="0.2">
      <c r="A1013" s="72">
        <v>149</v>
      </c>
      <c r="B1013" s="20" t="s">
        <v>103</v>
      </c>
      <c r="C1013" s="78">
        <v>0.31785463655462282</v>
      </c>
      <c r="D1013" s="78">
        <v>0.32960490928718716</v>
      </c>
      <c r="E1013" s="78">
        <v>0.33009709064183185</v>
      </c>
      <c r="F1013" s="78">
        <v>0.2875687711117319</v>
      </c>
      <c r="G1013" s="78">
        <v>0.37774239035589829</v>
      </c>
      <c r="H1013" s="78">
        <v>0.2788523289385752</v>
      </c>
    </row>
    <row r="1014" spans="1:8" x14ac:dyDescent="0.2">
      <c r="A1014" s="72">
        <v>150</v>
      </c>
      <c r="B1014" s="20" t="s">
        <v>103</v>
      </c>
      <c r="C1014" s="78">
        <v>0.31923194738990873</v>
      </c>
      <c r="D1014" s="78">
        <v>0.33087632521868365</v>
      </c>
      <c r="E1014" s="78">
        <v>0.3316946071283921</v>
      </c>
      <c r="F1014" s="78">
        <v>0.28907727902961705</v>
      </c>
      <c r="G1014" s="78">
        <v>0.37881689805735302</v>
      </c>
      <c r="H1014" s="78">
        <v>0.28043109003550099</v>
      </c>
    </row>
    <row r="1015" spans="1:8" x14ac:dyDescent="0.2">
      <c r="A1015" s="72">
        <v>151</v>
      </c>
      <c r="B1015" s="20" t="s">
        <v>103</v>
      </c>
      <c r="C1015" s="78">
        <v>0.32104043928888443</v>
      </c>
      <c r="D1015" s="78">
        <v>0.33252838861243822</v>
      </c>
      <c r="E1015" s="78">
        <v>0.33339081048751651</v>
      </c>
      <c r="F1015" s="78">
        <v>0.29125968136640518</v>
      </c>
      <c r="G1015" s="78">
        <v>0.38017022971290354</v>
      </c>
      <c r="H1015" s="78">
        <v>0.28253629766611382</v>
      </c>
    </row>
    <row r="1016" spans="1:8" x14ac:dyDescent="0.2">
      <c r="A1016" s="72">
        <v>152</v>
      </c>
      <c r="B1016" s="20" t="s">
        <v>103</v>
      </c>
      <c r="C1016" s="78">
        <v>0.3205711149212887</v>
      </c>
      <c r="D1016" s="78">
        <v>0.3321584504509415</v>
      </c>
      <c r="E1016" s="78">
        <v>0.3327087145118896</v>
      </c>
      <c r="F1016" s="78">
        <v>0.29067368287876172</v>
      </c>
      <c r="G1016" s="78">
        <v>0.37985304600433933</v>
      </c>
      <c r="H1016" s="78">
        <v>0.2819480319285686</v>
      </c>
    </row>
    <row r="1017" spans="1:8" x14ac:dyDescent="0.2">
      <c r="A1017" s="72">
        <v>153</v>
      </c>
      <c r="B1017" s="20" t="s">
        <v>103</v>
      </c>
      <c r="C1017" s="78">
        <v>0.32258569597450099</v>
      </c>
      <c r="D1017" s="78">
        <v>0.33407650612043427</v>
      </c>
      <c r="E1017" s="78">
        <v>0.33485781681242383</v>
      </c>
      <c r="F1017" s="78">
        <v>0.29285046983257912</v>
      </c>
      <c r="G1017" s="78">
        <v>0.38167412653835903</v>
      </c>
      <c r="H1017" s="78">
        <v>0.28410316059633783</v>
      </c>
    </row>
    <row r="1018" spans="1:8" x14ac:dyDescent="0.2">
      <c r="A1018" s="72">
        <v>154</v>
      </c>
      <c r="B1018" s="20" t="s">
        <v>103</v>
      </c>
      <c r="C1018" s="78">
        <v>0.32439895949136915</v>
      </c>
      <c r="D1018" s="78">
        <v>0.33570210506414028</v>
      </c>
      <c r="E1018" s="78">
        <v>0.33689001781394451</v>
      </c>
      <c r="F1018" s="78">
        <v>0.29496024722824732</v>
      </c>
      <c r="G1018" s="78">
        <v>0.38297025803199519</v>
      </c>
      <c r="H1018" s="78">
        <v>0.28623936225354651</v>
      </c>
    </row>
    <row r="1019" spans="1:8" x14ac:dyDescent="0.2">
      <c r="A1019" s="72">
        <v>155</v>
      </c>
      <c r="B1019" s="20" t="s">
        <v>103</v>
      </c>
      <c r="C1019" s="78">
        <v>0.32514118079988347</v>
      </c>
      <c r="D1019" s="78">
        <v>0.33645095966765737</v>
      </c>
      <c r="E1019" s="78">
        <v>0.33764127649324155</v>
      </c>
      <c r="F1019" s="78">
        <v>0.29567324034403097</v>
      </c>
      <c r="G1019" s="78">
        <v>0.38379082910779905</v>
      </c>
      <c r="H1019" s="78">
        <v>0.28693674814409886</v>
      </c>
    </row>
    <row r="1020" spans="1:8" x14ac:dyDescent="0.2">
      <c r="A1020" s="72">
        <v>156</v>
      </c>
      <c r="B1020" s="20" t="s">
        <v>103</v>
      </c>
      <c r="C1020" s="78">
        <v>0.32626170219845124</v>
      </c>
      <c r="D1020" s="78">
        <v>0.33762536451586211</v>
      </c>
      <c r="E1020" s="78">
        <v>0.33846328177428253</v>
      </c>
      <c r="F1020" s="78">
        <v>0.29682470353832585</v>
      </c>
      <c r="G1020" s="78">
        <v>0.38492576050375749</v>
      </c>
      <c r="H1020" s="78">
        <v>0.28806399059789395</v>
      </c>
    </row>
    <row r="1021" spans="1:8" x14ac:dyDescent="0.2">
      <c r="A1021" s="72">
        <v>157</v>
      </c>
      <c r="B1021" s="20" t="s">
        <v>103</v>
      </c>
      <c r="C1021" s="78">
        <v>0.32788223328931393</v>
      </c>
      <c r="D1021" s="78">
        <v>0.33908807055017115</v>
      </c>
      <c r="E1021" s="78">
        <v>0.34033521888626184</v>
      </c>
      <c r="F1021" s="78">
        <v>0.29866125977017466</v>
      </c>
      <c r="G1021" s="78">
        <v>0.38614219326861787</v>
      </c>
      <c r="H1021" s="78">
        <v>0.28994033078245446</v>
      </c>
    </row>
    <row r="1022" spans="1:8" x14ac:dyDescent="0.2">
      <c r="A1022" s="72">
        <v>158</v>
      </c>
      <c r="B1022" s="20" t="s">
        <v>103</v>
      </c>
      <c r="C1022" s="78">
        <v>0.32862189017147314</v>
      </c>
      <c r="D1022" s="78">
        <v>0.33968563859822981</v>
      </c>
      <c r="E1022" s="78">
        <v>0.3410878375912878</v>
      </c>
      <c r="F1022" s="78">
        <v>0.29970268350415752</v>
      </c>
      <c r="G1022" s="78">
        <v>0.38649446802152604</v>
      </c>
      <c r="H1022" s="78">
        <v>0.29093769132708663</v>
      </c>
    </row>
    <row r="1023" spans="1:8" x14ac:dyDescent="0.2">
      <c r="A1023" s="72">
        <v>159</v>
      </c>
      <c r="B1023" s="20" t="s">
        <v>103</v>
      </c>
      <c r="C1023" s="78">
        <v>0.32927383208630379</v>
      </c>
      <c r="D1023" s="78">
        <v>0.34052628890717768</v>
      </c>
      <c r="E1023" s="78">
        <v>0.34150362683062396</v>
      </c>
      <c r="F1023" s="78">
        <v>0.30005272247916542</v>
      </c>
      <c r="G1023" s="78">
        <v>0.38761861765030198</v>
      </c>
      <c r="H1023" s="78">
        <v>0.29127771170674949</v>
      </c>
    </row>
    <row r="1024" spans="1:8" x14ac:dyDescent="0.2">
      <c r="A1024" s="72">
        <v>160</v>
      </c>
      <c r="B1024" s="20" t="s">
        <v>103</v>
      </c>
      <c r="C1024" s="78">
        <v>0.33185557041392588</v>
      </c>
      <c r="D1024" s="78">
        <v>0.34293921104069353</v>
      </c>
      <c r="E1024" s="78">
        <v>0.34400876779362444</v>
      </c>
      <c r="F1024" s="78">
        <v>0.3030320608658032</v>
      </c>
      <c r="G1024" s="78">
        <v>0.38961793811026124</v>
      </c>
      <c r="H1024" s="78">
        <v>0.29424481745167225</v>
      </c>
    </row>
    <row r="1025" spans="1:8" x14ac:dyDescent="0.2">
      <c r="A1025" s="72">
        <v>161</v>
      </c>
      <c r="B1025" s="20" t="s">
        <v>103</v>
      </c>
      <c r="C1025" s="78">
        <v>0.33233142206355415</v>
      </c>
      <c r="D1025" s="78">
        <v>0.34322390631338268</v>
      </c>
      <c r="E1025" s="78">
        <v>0.34459122308311596</v>
      </c>
      <c r="F1025" s="78">
        <v>0.30385641871958213</v>
      </c>
      <c r="G1025" s="78">
        <v>0.38955811665761259</v>
      </c>
      <c r="H1025" s="78">
        <v>0.29506543287281378</v>
      </c>
    </row>
    <row r="1026" spans="1:8" x14ac:dyDescent="0.2">
      <c r="A1026" s="72">
        <v>162</v>
      </c>
      <c r="B1026" s="20" t="s">
        <v>103</v>
      </c>
      <c r="C1026" s="78">
        <v>0.33321504758381415</v>
      </c>
      <c r="D1026" s="78">
        <v>0.34414612488525664</v>
      </c>
      <c r="E1026" s="78">
        <v>0.34557343866357482</v>
      </c>
      <c r="F1026" s="78">
        <v>0.30461876234415869</v>
      </c>
      <c r="G1026" s="78">
        <v>0.39064260539423373</v>
      </c>
      <c r="H1026" s="78">
        <v>0.29581254551759345</v>
      </c>
    </row>
    <row r="1027" spans="1:8" x14ac:dyDescent="0.2">
      <c r="A1027" s="72">
        <v>163</v>
      </c>
      <c r="B1027" s="20" t="s">
        <v>103</v>
      </c>
      <c r="C1027" s="78">
        <v>0.33357927094122086</v>
      </c>
      <c r="D1027" s="78">
        <v>0.34457501611852953</v>
      </c>
      <c r="E1027" s="78">
        <v>0.34585084081632939</v>
      </c>
      <c r="F1027" s="78">
        <v>0.30488194162638049</v>
      </c>
      <c r="G1027" s="78">
        <v>0.39116308402235012</v>
      </c>
      <c r="H1027" s="78">
        <v>0.29607709118517034</v>
      </c>
    </row>
    <row r="1028" spans="1:8" x14ac:dyDescent="0.2">
      <c r="A1028" s="72">
        <v>164</v>
      </c>
      <c r="B1028" s="20" t="s">
        <v>103</v>
      </c>
      <c r="C1028" s="78">
        <v>0.33879161322036933</v>
      </c>
      <c r="D1028" s="78">
        <v>0.34951558712886743</v>
      </c>
      <c r="E1028" s="78">
        <v>0.35130802175275255</v>
      </c>
      <c r="F1028" s="78">
        <v>0.31057303935386288</v>
      </c>
      <c r="G1028" s="78">
        <v>0.39546138875753856</v>
      </c>
      <c r="H1028" s="78">
        <v>0.30189311696742194</v>
      </c>
    </row>
    <row r="1029" spans="1:8" x14ac:dyDescent="0.2">
      <c r="A1029" s="72">
        <v>165</v>
      </c>
      <c r="B1029" s="20" t="s">
        <v>103</v>
      </c>
      <c r="C1029" s="78">
        <v>0.33615690124936909</v>
      </c>
      <c r="D1029" s="78">
        <v>0.34700686714902484</v>
      </c>
      <c r="E1029" s="78">
        <v>0.3486371308475878</v>
      </c>
      <c r="F1029" s="78">
        <v>0.30767775284350779</v>
      </c>
      <c r="G1029" s="78">
        <v>0.39326871335430652</v>
      </c>
      <c r="H1029" s="78">
        <v>0.29895223515250086</v>
      </c>
    </row>
    <row r="1030" spans="1:8" x14ac:dyDescent="0.2">
      <c r="A1030" s="72">
        <v>166</v>
      </c>
      <c r="B1030" s="20" t="s">
        <v>103</v>
      </c>
      <c r="C1030" s="78">
        <v>0.33848350882896405</v>
      </c>
      <c r="D1030" s="78">
        <v>0.34931594435255503</v>
      </c>
      <c r="E1030" s="78">
        <v>0.35087423382375105</v>
      </c>
      <c r="F1030" s="78">
        <v>0.31008075023288478</v>
      </c>
      <c r="G1030" s="78">
        <v>0.39545925987759256</v>
      </c>
      <c r="H1030" s="78">
        <v>0.30136561041279758</v>
      </c>
    </row>
    <row r="1031" spans="1:8" x14ac:dyDescent="0.2">
      <c r="A1031" s="72">
        <v>167</v>
      </c>
      <c r="B1031" s="20" t="s">
        <v>103</v>
      </c>
      <c r="C1031" s="78">
        <v>0.33952996771030652</v>
      </c>
      <c r="D1031" s="78">
        <v>0.35015722111658926</v>
      </c>
      <c r="E1031" s="78">
        <v>0.35179144510336535</v>
      </c>
      <c r="F1031" s="78">
        <v>0.31161696746343409</v>
      </c>
      <c r="G1031" s="78">
        <v>0.39583317313472088</v>
      </c>
      <c r="H1031" s="78">
        <v>0.30285699592749205</v>
      </c>
    </row>
    <row r="1032" spans="1:8" x14ac:dyDescent="0.2">
      <c r="A1032" s="72">
        <v>168</v>
      </c>
      <c r="B1032" s="20" t="s">
        <v>103</v>
      </c>
      <c r="C1032" s="78">
        <v>0.34179907989671054</v>
      </c>
      <c r="D1032" s="78">
        <v>0.35242859449301794</v>
      </c>
      <c r="E1032" s="78">
        <v>0.35395992449482744</v>
      </c>
      <c r="F1032" s="78">
        <v>0.31393173155409854</v>
      </c>
      <c r="G1032" s="78">
        <v>0.3980651480292331</v>
      </c>
      <c r="H1032" s="78">
        <v>0.3051687847121618</v>
      </c>
    </row>
    <row r="1033" spans="1:8" x14ac:dyDescent="0.2">
      <c r="A1033" s="72">
        <v>169</v>
      </c>
      <c r="B1033" s="20" t="s">
        <v>103</v>
      </c>
      <c r="C1033" s="78">
        <v>0.3406627213122525</v>
      </c>
      <c r="D1033" s="78">
        <v>0.3514018249706603</v>
      </c>
      <c r="E1033" s="78">
        <v>0.35287268819798212</v>
      </c>
      <c r="F1033" s="78">
        <v>0.31253769082582522</v>
      </c>
      <c r="G1033" s="78">
        <v>0.39724651718255655</v>
      </c>
      <c r="H1033" s="78">
        <v>0.30379797792505975</v>
      </c>
    </row>
    <row r="1034" spans="1:8" x14ac:dyDescent="0.2">
      <c r="A1034" s="72">
        <v>170</v>
      </c>
      <c r="B1034" s="20" t="s">
        <v>103</v>
      </c>
      <c r="C1034" s="78">
        <v>0.34299615265828176</v>
      </c>
      <c r="D1034" s="78">
        <v>0.35349671255867332</v>
      </c>
      <c r="E1034" s="78">
        <v>0.35543026556850787</v>
      </c>
      <c r="F1034" s="78">
        <v>0.31529789235969136</v>
      </c>
      <c r="G1034" s="78">
        <v>0.39885342424361991</v>
      </c>
      <c r="H1034" s="78">
        <v>0.30663636424900592</v>
      </c>
    </row>
    <row r="1035" spans="1:8" x14ac:dyDescent="0.2">
      <c r="A1035" s="72">
        <v>171</v>
      </c>
      <c r="B1035" s="20" t="s">
        <v>103</v>
      </c>
      <c r="C1035" s="78">
        <v>0.34533725011699751</v>
      </c>
      <c r="D1035" s="78">
        <v>0.35572479200683127</v>
      </c>
      <c r="E1035" s="78">
        <v>0.35771369423716798</v>
      </c>
      <c r="F1035" s="78">
        <v>0.31789577660752782</v>
      </c>
      <c r="G1035" s="78">
        <v>0.40092522930078134</v>
      </c>
      <c r="H1035" s="78">
        <v>0.30915040275193517</v>
      </c>
    </row>
    <row r="1036" spans="1:8" x14ac:dyDescent="0.2">
      <c r="A1036" s="72">
        <v>172</v>
      </c>
      <c r="B1036" s="20" t="s">
        <v>103</v>
      </c>
      <c r="C1036" s="78">
        <v>0.38914560582922281</v>
      </c>
      <c r="D1036" s="78">
        <v>0.40310223923005623</v>
      </c>
      <c r="E1036" s="78">
        <v>0.39531403080710004</v>
      </c>
      <c r="F1036" s="78">
        <v>0.35683901836549453</v>
      </c>
      <c r="G1036" s="78">
        <v>0.44322885265934125</v>
      </c>
      <c r="H1036" s="78">
        <v>0.35392221223776216</v>
      </c>
    </row>
    <row r="1037" spans="1:8" x14ac:dyDescent="0.2">
      <c r="A1037" s="72">
        <v>173</v>
      </c>
      <c r="B1037" s="20" t="s">
        <v>103</v>
      </c>
      <c r="C1037" s="78">
        <v>0.3466223544185808</v>
      </c>
      <c r="D1037" s="78">
        <v>0.35694644799785968</v>
      </c>
      <c r="E1037" s="78">
        <v>0.35881005167682456</v>
      </c>
      <c r="F1037" s="78">
        <v>0.3193958654080078</v>
      </c>
      <c r="G1037" s="78">
        <v>0.40202267598457697</v>
      </c>
      <c r="H1037" s="78">
        <v>0.31054046151483716</v>
      </c>
    </row>
    <row r="1038" spans="1:8" x14ac:dyDescent="0.2">
      <c r="A1038" s="72">
        <v>174</v>
      </c>
      <c r="B1038" s="20" t="s">
        <v>103</v>
      </c>
      <c r="C1038" s="78">
        <v>0.34898994951823692</v>
      </c>
      <c r="D1038" s="78">
        <v>0.35917663023517127</v>
      </c>
      <c r="E1038" s="78">
        <v>0.36130351512329417</v>
      </c>
      <c r="F1038" s="78">
        <v>0.32199238604365393</v>
      </c>
      <c r="G1038" s="78">
        <v>0.40383765631785362</v>
      </c>
      <c r="H1038" s="78">
        <v>0.31326930557305704</v>
      </c>
    </row>
    <row r="1039" spans="1:8" x14ac:dyDescent="0.2">
      <c r="A1039" s="72">
        <v>175</v>
      </c>
      <c r="B1039" s="20" t="s">
        <v>103</v>
      </c>
      <c r="C1039" s="78">
        <v>0.34861143955807034</v>
      </c>
      <c r="D1039" s="78">
        <v>0.35890113161892351</v>
      </c>
      <c r="E1039" s="78">
        <v>0.36082530889019859</v>
      </c>
      <c r="F1039" s="78">
        <v>0.3214508098790187</v>
      </c>
      <c r="G1039" s="78">
        <v>0.40376419758192406</v>
      </c>
      <c r="H1039" s="78">
        <v>0.31270133689458496</v>
      </c>
    </row>
    <row r="1040" spans="1:8" x14ac:dyDescent="0.2">
      <c r="A1040" s="72">
        <v>176</v>
      </c>
      <c r="B1040" s="20" t="s">
        <v>103</v>
      </c>
      <c r="C1040" s="78">
        <v>0.34902164205086439</v>
      </c>
      <c r="D1040" s="78">
        <v>0.35926396141483169</v>
      </c>
      <c r="E1040" s="78">
        <v>0.36144245567901695</v>
      </c>
      <c r="F1040" s="78">
        <v>0.32185903557322387</v>
      </c>
      <c r="G1040" s="78">
        <v>0.4041246382713013</v>
      </c>
      <c r="H1040" s="78">
        <v>0.31312805720157882</v>
      </c>
    </row>
    <row r="1041" spans="1:8" x14ac:dyDescent="0.2">
      <c r="A1041" s="72">
        <v>177</v>
      </c>
      <c r="B1041" s="20" t="s">
        <v>103</v>
      </c>
      <c r="C1041" s="78">
        <v>0.35355897901628142</v>
      </c>
      <c r="D1041" s="78">
        <v>0.36347995949454054</v>
      </c>
      <c r="E1041" s="78">
        <v>0.36601502485858783</v>
      </c>
      <c r="F1041" s="78">
        <v>0.32706650313149838</v>
      </c>
      <c r="G1041" s="78">
        <v>0.40772143673818539</v>
      </c>
      <c r="H1041" s="78">
        <v>0.31828965412841098</v>
      </c>
    </row>
    <row r="1042" spans="1:8" x14ac:dyDescent="0.2">
      <c r="A1042" s="72">
        <v>178</v>
      </c>
      <c r="B1042" s="20" t="s">
        <v>103</v>
      </c>
      <c r="C1042" s="78">
        <v>0.35428516692592926</v>
      </c>
      <c r="D1042" s="78">
        <v>0.36420440460924425</v>
      </c>
      <c r="E1042" s="78">
        <v>0.36651532278004023</v>
      </c>
      <c r="F1042" s="78">
        <v>0.32788409383037004</v>
      </c>
      <c r="G1042" s="78">
        <v>0.40835620987568128</v>
      </c>
      <c r="H1042" s="78">
        <v>0.31906347639787724</v>
      </c>
    </row>
    <row r="1043" spans="1:8" x14ac:dyDescent="0.2">
      <c r="A1043" s="72">
        <v>179</v>
      </c>
      <c r="B1043" s="20" t="s">
        <v>103</v>
      </c>
      <c r="C1043" s="78">
        <v>0.35457427176935041</v>
      </c>
      <c r="D1043" s="78">
        <v>0.36457044996103261</v>
      </c>
      <c r="E1043" s="78">
        <v>0.366627856001427</v>
      </c>
      <c r="F1043" s="78">
        <v>0.32809534425830111</v>
      </c>
      <c r="G1043" s="78">
        <v>0.40875355508269456</v>
      </c>
      <c r="H1043" s="78">
        <v>0.31928607128345871</v>
      </c>
    </row>
    <row r="1044" spans="1:8" x14ac:dyDescent="0.2">
      <c r="A1044" s="72">
        <v>180</v>
      </c>
      <c r="B1044" s="20" t="s">
        <v>103</v>
      </c>
      <c r="C1044" s="78">
        <v>0.35615192490501513</v>
      </c>
      <c r="D1044" s="78">
        <v>0.36602070372213713</v>
      </c>
      <c r="E1044" s="78">
        <v>0.36838174815884056</v>
      </c>
      <c r="F1044" s="78">
        <v>0.32986264652605396</v>
      </c>
      <c r="G1044" s="78">
        <v>0.40995371183646662</v>
      </c>
      <c r="H1044" s="78">
        <v>0.32110334562344567</v>
      </c>
    </row>
    <row r="1045" spans="1:8" x14ac:dyDescent="0.2">
      <c r="A1045" s="72">
        <v>181</v>
      </c>
      <c r="B1045" s="20" t="s">
        <v>103</v>
      </c>
      <c r="C1045" s="78">
        <v>0.35808340886681472</v>
      </c>
      <c r="D1045" s="78">
        <v>0.36786614213570923</v>
      </c>
      <c r="E1045" s="78">
        <v>0.37041035283609286</v>
      </c>
      <c r="F1045" s="78">
        <v>0.33194676933246542</v>
      </c>
      <c r="G1045" s="78">
        <v>0.41165363148121548</v>
      </c>
      <c r="H1045" s="78">
        <v>0.32320791610081134</v>
      </c>
    </row>
    <row r="1046" spans="1:8" x14ac:dyDescent="0.2">
      <c r="A1046" s="72">
        <v>182</v>
      </c>
      <c r="B1046" s="20" t="s">
        <v>103</v>
      </c>
      <c r="C1046" s="78">
        <v>0.35771059408738959</v>
      </c>
      <c r="D1046" s="78">
        <v>0.36756930450475689</v>
      </c>
      <c r="E1046" s="78">
        <v>0.36982005331840051</v>
      </c>
      <c r="F1046" s="78">
        <v>0.33148490876429554</v>
      </c>
      <c r="G1046" s="78">
        <v>0.41141718115118708</v>
      </c>
      <c r="H1046" s="78">
        <v>0.32272505930939444</v>
      </c>
    </row>
    <row r="1047" spans="1:8" x14ac:dyDescent="0.2">
      <c r="A1047" s="72">
        <v>183</v>
      </c>
      <c r="B1047" s="20" t="s">
        <v>103</v>
      </c>
      <c r="C1047" s="78">
        <v>0.35642650588792624</v>
      </c>
      <c r="D1047" s="78">
        <v>0.36633714176347859</v>
      </c>
      <c r="E1047" s="78">
        <v>0.36859384542862933</v>
      </c>
      <c r="F1047" s="78">
        <v>0.33007547443104163</v>
      </c>
      <c r="G1047" s="78">
        <v>0.41036037270788878</v>
      </c>
      <c r="H1047" s="78">
        <v>0.32129823012993852</v>
      </c>
    </row>
    <row r="1048" spans="1:8" x14ac:dyDescent="0.2">
      <c r="A1048" s="72">
        <v>184</v>
      </c>
      <c r="B1048" s="20" t="s">
        <v>103</v>
      </c>
      <c r="C1048" s="78">
        <v>0.35908195184577352</v>
      </c>
      <c r="D1048" s="78">
        <v>0.36876247771541837</v>
      </c>
      <c r="E1048" s="78">
        <v>0.37132713342235729</v>
      </c>
      <c r="F1048" s="78">
        <v>0.33319195812719665</v>
      </c>
      <c r="G1048" s="78">
        <v>0.41226627554618428</v>
      </c>
      <c r="H1048" s="78">
        <v>0.3244531721401761</v>
      </c>
    </row>
    <row r="1049" spans="1:8" x14ac:dyDescent="0.2">
      <c r="A1049" s="72">
        <v>185</v>
      </c>
      <c r="B1049" s="20" t="s">
        <v>103</v>
      </c>
      <c r="C1049" s="78">
        <v>0.35728710097423177</v>
      </c>
      <c r="D1049" s="78">
        <v>0.36728681508184696</v>
      </c>
      <c r="E1049" s="78">
        <v>0.36939377233018689</v>
      </c>
      <c r="F1049" s="78">
        <v>0.33078224436463693</v>
      </c>
      <c r="G1049" s="78">
        <v>0.41142155679751563</v>
      </c>
      <c r="H1049" s="78">
        <v>0.32204159344823607</v>
      </c>
    </row>
    <row r="1050" spans="1:8" x14ac:dyDescent="0.2">
      <c r="A1050" s="72">
        <v>186</v>
      </c>
      <c r="B1050" s="20" t="s">
        <v>103</v>
      </c>
      <c r="C1050" s="78">
        <v>0.35689236420872922</v>
      </c>
      <c r="D1050" s="78">
        <v>0.36675850543279193</v>
      </c>
      <c r="E1050" s="78">
        <v>0.36917702777417793</v>
      </c>
      <c r="F1050" s="78">
        <v>0.33059207070473046</v>
      </c>
      <c r="G1050" s="78">
        <v>0.41066755395269733</v>
      </c>
      <c r="H1050" s="78">
        <v>0.32186891917781518</v>
      </c>
    </row>
    <row r="1051" spans="1:8" x14ac:dyDescent="0.2">
      <c r="A1051" s="72">
        <v>187</v>
      </c>
      <c r="B1051" s="20" t="s">
        <v>103</v>
      </c>
      <c r="C1051" s="78">
        <v>0.35858026754917877</v>
      </c>
      <c r="D1051" s="78">
        <v>0.36824048975764156</v>
      </c>
      <c r="E1051" s="78">
        <v>0.37103482138171207</v>
      </c>
      <c r="F1051" s="78">
        <v>0.33263585027365428</v>
      </c>
      <c r="G1051" s="78">
        <v>0.41195277476093151</v>
      </c>
      <c r="H1051" s="78">
        <v>0.32382587919062583</v>
      </c>
    </row>
    <row r="1052" spans="1:8" x14ac:dyDescent="0.2">
      <c r="A1052" s="72">
        <v>188</v>
      </c>
      <c r="B1052" s="20" t="s">
        <v>103</v>
      </c>
      <c r="C1052" s="78">
        <v>0.40334620198934606</v>
      </c>
      <c r="D1052" s="78">
        <v>0.41611297758828858</v>
      </c>
      <c r="E1052" s="78">
        <v>0.41041148994100279</v>
      </c>
      <c r="F1052" s="78">
        <v>0.37319305570823719</v>
      </c>
      <c r="G1052" s="78">
        <v>0.45499173156238976</v>
      </c>
      <c r="H1052" s="78">
        <v>0.36971691944748714</v>
      </c>
    </row>
    <row r="1053" spans="1:8" x14ac:dyDescent="0.2">
      <c r="A1053" s="72">
        <v>189</v>
      </c>
      <c r="B1053" s="20" t="s">
        <v>103</v>
      </c>
      <c r="C1053" s="78">
        <v>0.35908191827452396</v>
      </c>
      <c r="D1053" s="78">
        <v>0.36887690569522191</v>
      </c>
      <c r="E1053" s="78">
        <v>0.37119293781688567</v>
      </c>
      <c r="F1053" s="78">
        <v>0.33300486551704084</v>
      </c>
      <c r="G1053" s="78">
        <v>0.41271650824893613</v>
      </c>
      <c r="H1053" s="78">
        <v>0.32414763925482232</v>
      </c>
    </row>
    <row r="1054" spans="1:8" x14ac:dyDescent="0.2">
      <c r="A1054" s="72">
        <v>190</v>
      </c>
      <c r="B1054" s="20" t="s">
        <v>103</v>
      </c>
      <c r="C1054" s="78">
        <v>0.35936117140585</v>
      </c>
      <c r="D1054" s="78">
        <v>0.36903160132524443</v>
      </c>
      <c r="E1054" s="78">
        <v>0.37165737733242504</v>
      </c>
      <c r="F1054" s="78">
        <v>0.33348120862617753</v>
      </c>
      <c r="G1054" s="78">
        <v>0.41261891883416379</v>
      </c>
      <c r="H1054" s="78">
        <v>0.32468470804631205</v>
      </c>
    </row>
    <row r="1055" spans="1:8" x14ac:dyDescent="0.2">
      <c r="A1055" s="72">
        <v>191</v>
      </c>
      <c r="B1055" s="20" t="s">
        <v>103</v>
      </c>
      <c r="C1055" s="78">
        <v>0.36021103300993129</v>
      </c>
      <c r="D1055" s="78">
        <v>0.36992232518971535</v>
      </c>
      <c r="E1055" s="78">
        <v>0.37260960676222227</v>
      </c>
      <c r="F1055" s="78">
        <v>0.3341888249036486</v>
      </c>
      <c r="G1055" s="78">
        <v>0.41371823044625228</v>
      </c>
      <c r="H1055" s="78">
        <v>0.32536002983404999</v>
      </c>
    </row>
    <row r="1056" spans="1:8" x14ac:dyDescent="0.2">
      <c r="A1056" s="72">
        <v>192</v>
      </c>
      <c r="B1056" s="20" t="s">
        <v>103</v>
      </c>
      <c r="C1056" s="78">
        <v>0.35802763194383708</v>
      </c>
      <c r="D1056" s="78">
        <v>0.36788520283437165</v>
      </c>
      <c r="E1056" s="78">
        <v>0.37019478571753706</v>
      </c>
      <c r="F1056" s="78">
        <v>0.3318122396706763</v>
      </c>
      <c r="G1056" s="78">
        <v>0.41183805700843673</v>
      </c>
      <c r="H1056" s="78">
        <v>0.32300772366314462</v>
      </c>
    </row>
    <row r="1057" spans="1:8" x14ac:dyDescent="0.2">
      <c r="A1057" s="72">
        <v>193</v>
      </c>
      <c r="B1057" s="20" t="s">
        <v>103</v>
      </c>
      <c r="C1057" s="78">
        <v>0.35774090300216588</v>
      </c>
      <c r="D1057" s="78">
        <v>0.36765507897182198</v>
      </c>
      <c r="E1057" s="78">
        <v>0.36958959657672019</v>
      </c>
      <c r="F1057" s="78">
        <v>0.33153036965770388</v>
      </c>
      <c r="G1057" s="78">
        <v>0.41154146444552386</v>
      </c>
      <c r="H1057" s="78">
        <v>0.32271208932955692</v>
      </c>
    </row>
    <row r="1058" spans="1:8" x14ac:dyDescent="0.2">
      <c r="A1058" s="72">
        <v>194</v>
      </c>
      <c r="B1058" s="20" t="s">
        <v>103</v>
      </c>
      <c r="C1058" s="78">
        <v>0.35809559318979012</v>
      </c>
      <c r="D1058" s="78">
        <v>0.36800481915676175</v>
      </c>
      <c r="E1058" s="78">
        <v>0.37035473288470022</v>
      </c>
      <c r="F1058" s="78">
        <v>0.33172224487250701</v>
      </c>
      <c r="G1058" s="78">
        <v>0.41209456438089409</v>
      </c>
      <c r="H1058" s="78">
        <v>0.32293528561638507</v>
      </c>
    </row>
    <row r="1059" spans="1:8" x14ac:dyDescent="0.2">
      <c r="A1059" s="72">
        <v>195</v>
      </c>
      <c r="B1059" s="20" t="s">
        <v>103</v>
      </c>
      <c r="C1059" s="78">
        <v>0.35793965850874687</v>
      </c>
      <c r="D1059" s="78">
        <v>0.36788957595761246</v>
      </c>
      <c r="E1059" s="78">
        <v>0.36993541929630963</v>
      </c>
      <c r="F1059" s="78">
        <v>0.33158427637842824</v>
      </c>
      <c r="G1059" s="78">
        <v>0.41198201520306216</v>
      </c>
      <c r="H1059" s="78">
        <v>0.32274046997610761</v>
      </c>
    </row>
    <row r="1060" spans="1:8" x14ac:dyDescent="0.2">
      <c r="A1060" s="72">
        <v>196</v>
      </c>
      <c r="B1060" s="20" t="s">
        <v>103</v>
      </c>
      <c r="C1060" s="78">
        <v>0.35763664597808908</v>
      </c>
      <c r="D1060" s="78">
        <v>0.36751581478183842</v>
      </c>
      <c r="E1060" s="78">
        <v>0.36966709331885356</v>
      </c>
      <c r="F1060" s="78">
        <v>0.33142155762917702</v>
      </c>
      <c r="G1060" s="78">
        <v>0.41149823188405033</v>
      </c>
      <c r="H1060" s="78">
        <v>0.32256068854045988</v>
      </c>
    </row>
    <row r="1061" spans="1:8" x14ac:dyDescent="0.2">
      <c r="A1061" s="72">
        <v>197</v>
      </c>
      <c r="B1061" s="20" t="s">
        <v>103</v>
      </c>
      <c r="C1061" s="78">
        <v>0.35978993617245308</v>
      </c>
      <c r="D1061" s="78">
        <v>0.36952485605022745</v>
      </c>
      <c r="E1061" s="78">
        <v>0.37223851931045376</v>
      </c>
      <c r="F1061" s="78">
        <v>0.33369362220255372</v>
      </c>
      <c r="G1061" s="78">
        <v>0.41343300560784574</v>
      </c>
      <c r="H1061" s="78">
        <v>0.32485687421184606</v>
      </c>
    </row>
    <row r="1062" spans="1:8" x14ac:dyDescent="0.2">
      <c r="A1062" s="72">
        <v>198</v>
      </c>
      <c r="B1062" s="20" t="s">
        <v>103</v>
      </c>
      <c r="C1062" s="78">
        <v>0.36003823118324774</v>
      </c>
      <c r="D1062" s="78">
        <v>0.36982369387104247</v>
      </c>
      <c r="E1062" s="78">
        <v>0.372446212828828</v>
      </c>
      <c r="F1062" s="78">
        <v>0.33384885689506588</v>
      </c>
      <c r="G1062" s="78">
        <v>0.41368431955214741</v>
      </c>
      <c r="H1062" s="78">
        <v>0.32509306979552288</v>
      </c>
    </row>
    <row r="1063" spans="1:8" x14ac:dyDescent="0.2">
      <c r="A1063" s="72">
        <v>199</v>
      </c>
      <c r="B1063" s="20" t="s">
        <v>103</v>
      </c>
      <c r="C1063" s="78">
        <v>0.35754746129904819</v>
      </c>
      <c r="D1063" s="78">
        <v>0.36745128355017742</v>
      </c>
      <c r="E1063" s="78">
        <v>0.36972251075153101</v>
      </c>
      <c r="F1063" s="78">
        <v>0.33120870370107597</v>
      </c>
      <c r="G1063" s="78">
        <v>0.41143204709047804</v>
      </c>
      <c r="H1063" s="78">
        <v>0.32246021016867216</v>
      </c>
    </row>
    <row r="1064" spans="1:8" x14ac:dyDescent="0.2">
      <c r="A1064" s="72">
        <v>200</v>
      </c>
      <c r="B1064" s="20" t="s">
        <v>103</v>
      </c>
      <c r="C1064" s="78">
        <v>0.35890653733591743</v>
      </c>
      <c r="D1064" s="78">
        <v>0.36876361995482998</v>
      </c>
      <c r="E1064" s="78">
        <v>0.37116302043711097</v>
      </c>
      <c r="F1064" s="78">
        <v>0.33264067255106122</v>
      </c>
      <c r="G1064" s="78">
        <v>0.41277211142259207</v>
      </c>
      <c r="H1064" s="78">
        <v>0.32383427858432379</v>
      </c>
    </row>
    <row r="1065" spans="1:8" x14ac:dyDescent="0.2">
      <c r="A1065" s="72">
        <v>201</v>
      </c>
      <c r="B1065" s="20" t="s">
        <v>103</v>
      </c>
      <c r="C1065" s="78">
        <v>0.35927754065476386</v>
      </c>
      <c r="D1065" s="78">
        <v>0.36920113227399953</v>
      </c>
      <c r="E1065" s="78">
        <v>0.37138894163566788</v>
      </c>
      <c r="F1065" s="78">
        <v>0.33293206946211051</v>
      </c>
      <c r="G1065" s="78">
        <v>0.41316629582743969</v>
      </c>
      <c r="H1065" s="78">
        <v>0.32419132750180735</v>
      </c>
    </row>
    <row r="1066" spans="1:8" x14ac:dyDescent="0.2">
      <c r="A1066" s="72">
        <v>202</v>
      </c>
      <c r="B1066" s="20" t="s">
        <v>103</v>
      </c>
      <c r="C1066" s="78">
        <v>0.35826106560336363</v>
      </c>
      <c r="D1066" s="78">
        <v>0.36822962725161085</v>
      </c>
      <c r="E1066" s="78">
        <v>0.37030730978252585</v>
      </c>
      <c r="F1066" s="78">
        <v>0.33183915281979259</v>
      </c>
      <c r="G1066" s="78">
        <v>0.41227839440293834</v>
      </c>
      <c r="H1066" s="78">
        <v>0.32307342596620203</v>
      </c>
    </row>
    <row r="1067" spans="1:8" x14ac:dyDescent="0.2">
      <c r="A1067" s="72">
        <v>203</v>
      </c>
      <c r="B1067" s="20" t="s">
        <v>103</v>
      </c>
      <c r="C1067" s="78">
        <v>0.35728876504606488</v>
      </c>
      <c r="D1067" s="78">
        <v>0.36720939508088135</v>
      </c>
      <c r="E1067" s="78">
        <v>0.36913553865646287</v>
      </c>
      <c r="F1067" s="78">
        <v>0.33105941231379266</v>
      </c>
      <c r="G1067" s="78">
        <v>0.41117506230128265</v>
      </c>
      <c r="H1067" s="78">
        <v>0.32219061769016655</v>
      </c>
    </row>
    <row r="1068" spans="1:8" x14ac:dyDescent="0.2">
      <c r="A1068" s="72">
        <v>204</v>
      </c>
      <c r="B1068" s="20" t="s">
        <v>103</v>
      </c>
      <c r="C1068" s="78">
        <v>0.36036701264381965</v>
      </c>
      <c r="D1068" s="78">
        <v>0.37015042612165827</v>
      </c>
      <c r="E1068" s="78">
        <v>0.3725969920081656</v>
      </c>
      <c r="F1068" s="78">
        <v>0.33426370900209185</v>
      </c>
      <c r="G1068" s="78">
        <v>0.41398665642470683</v>
      </c>
      <c r="H1068" s="78">
        <v>0.32544478446049135</v>
      </c>
    </row>
    <row r="1069" spans="1:8" x14ac:dyDescent="0.2">
      <c r="A1069" s="72">
        <v>205</v>
      </c>
      <c r="B1069" s="20" t="s">
        <v>103</v>
      </c>
      <c r="C1069" s="78">
        <v>0.35943488674594049</v>
      </c>
      <c r="D1069" s="78">
        <v>0.36935239355679222</v>
      </c>
      <c r="E1069" s="78">
        <v>0.37153223678270458</v>
      </c>
      <c r="F1069" s="78">
        <v>0.33311527492165427</v>
      </c>
      <c r="G1069" s="78">
        <v>0.4135161360503487</v>
      </c>
      <c r="H1069" s="78">
        <v>0.32422961982818094</v>
      </c>
    </row>
    <row r="1070" spans="1:8" x14ac:dyDescent="0.2">
      <c r="A1070" s="72">
        <v>206</v>
      </c>
      <c r="B1070" s="20" t="s">
        <v>103</v>
      </c>
      <c r="C1070" s="78">
        <v>0.38969775153541786</v>
      </c>
      <c r="D1070" s="78">
        <v>0.4004036982834665</v>
      </c>
      <c r="E1070" s="78">
        <v>0.39962075617998621</v>
      </c>
      <c r="F1070" s="78">
        <v>0.36263593643071002</v>
      </c>
      <c r="G1070" s="78">
        <v>0.44591934814362127</v>
      </c>
      <c r="H1070" s="78">
        <v>0.35306860285710345</v>
      </c>
    </row>
    <row r="1071" spans="1:8" x14ac:dyDescent="0.2">
      <c r="A1071" s="72">
        <v>207</v>
      </c>
      <c r="B1071" s="20" t="s">
        <v>103</v>
      </c>
      <c r="C1071" s="78">
        <v>0.36038026456896688</v>
      </c>
      <c r="D1071" s="78">
        <v>0.37019808582014113</v>
      </c>
      <c r="E1071" s="78">
        <v>0.37257950209150675</v>
      </c>
      <c r="F1071" s="78">
        <v>0.33420658592418961</v>
      </c>
      <c r="G1071" s="78">
        <v>0.41423274769424434</v>
      </c>
      <c r="H1071" s="78">
        <v>0.32529885087840382</v>
      </c>
    </row>
    <row r="1072" spans="1:8" x14ac:dyDescent="0.2">
      <c r="A1072" s="72">
        <v>208</v>
      </c>
      <c r="B1072" s="20" t="s">
        <v>103</v>
      </c>
      <c r="C1072" s="78">
        <v>0.36030024168825497</v>
      </c>
      <c r="D1072" s="78">
        <v>0.37022999044867144</v>
      </c>
      <c r="E1072" s="78">
        <v>0.37252418031142776</v>
      </c>
      <c r="F1072" s="78">
        <v>0.33388301078943183</v>
      </c>
      <c r="G1072" s="78">
        <v>0.41435118870404425</v>
      </c>
      <c r="H1072" s="78">
        <v>0.32509088474099584</v>
      </c>
    </row>
    <row r="1073" spans="1:8" x14ac:dyDescent="0.2">
      <c r="A1073" s="72">
        <v>209</v>
      </c>
      <c r="B1073" s="20" t="s">
        <v>103</v>
      </c>
      <c r="C1073" s="78">
        <v>0.35866766429292318</v>
      </c>
      <c r="D1073" s="78">
        <v>0.36865581755818566</v>
      </c>
      <c r="E1073" s="78">
        <v>0.3706695397738502</v>
      </c>
      <c r="F1073" s="78">
        <v>0.33223006297553842</v>
      </c>
      <c r="G1073" s="78">
        <v>0.41279851985110194</v>
      </c>
      <c r="H1073" s="78">
        <v>0.32341690244827509</v>
      </c>
    </row>
    <row r="1074" spans="1:8" x14ac:dyDescent="0.2">
      <c r="A1074" s="72">
        <v>210</v>
      </c>
      <c r="B1074" s="20" t="s">
        <v>103</v>
      </c>
      <c r="C1074" s="78">
        <v>0.36006138065436144</v>
      </c>
      <c r="D1074" s="78">
        <v>0.36998566605720778</v>
      </c>
      <c r="E1074" s="78">
        <v>0.37245016405839182</v>
      </c>
      <c r="F1074" s="78">
        <v>0.33358884475699802</v>
      </c>
      <c r="G1074" s="78">
        <v>0.41407798532305079</v>
      </c>
      <c r="H1074" s="78">
        <v>0.32487969550349155</v>
      </c>
    </row>
    <row r="1075" spans="1:8" x14ac:dyDescent="0.2">
      <c r="A1075" s="72">
        <v>211</v>
      </c>
      <c r="B1075" s="20" t="s">
        <v>103</v>
      </c>
      <c r="C1075" s="78">
        <v>0.36016659556235397</v>
      </c>
      <c r="D1075" s="78">
        <v>0.37011961767029389</v>
      </c>
      <c r="E1075" s="78">
        <v>0.37236329084938113</v>
      </c>
      <c r="F1075" s="78">
        <v>0.33370987403303326</v>
      </c>
      <c r="G1075" s="78">
        <v>0.4142545834865603</v>
      </c>
      <c r="H1075" s="78">
        <v>0.32494798456489843</v>
      </c>
    </row>
    <row r="1076" spans="1:8" x14ac:dyDescent="0.2">
      <c r="A1076" s="72">
        <v>212</v>
      </c>
      <c r="B1076" s="20" t="s">
        <v>103</v>
      </c>
      <c r="C1076" s="78">
        <v>0.35830689447957037</v>
      </c>
      <c r="D1076" s="78">
        <v>0.36827156655531085</v>
      </c>
      <c r="E1076" s="78">
        <v>0.37034390720632238</v>
      </c>
      <c r="F1076" s="78">
        <v>0.33190682750502809</v>
      </c>
      <c r="G1076" s="78">
        <v>0.41231686650460542</v>
      </c>
      <c r="H1076" s="78">
        <v>0.32311284923752326</v>
      </c>
    </row>
    <row r="1077" spans="1:8" x14ac:dyDescent="0.2">
      <c r="A1077" s="72">
        <v>213</v>
      </c>
      <c r="B1077" s="20" t="s">
        <v>103</v>
      </c>
      <c r="C1077" s="78">
        <v>0.35828636450354706</v>
      </c>
      <c r="D1077" s="78">
        <v>0.36838086362208555</v>
      </c>
      <c r="E1077" s="78">
        <v>0.37028501110500162</v>
      </c>
      <c r="F1077" s="78">
        <v>0.33163347991451592</v>
      </c>
      <c r="G1077" s="78">
        <v>0.41272299210016183</v>
      </c>
      <c r="H1077" s="78">
        <v>0.32284177987005785</v>
      </c>
    </row>
    <row r="1078" spans="1:8" x14ac:dyDescent="0.2">
      <c r="A1078" s="72">
        <v>214</v>
      </c>
      <c r="B1078" s="20" t="s">
        <v>103</v>
      </c>
      <c r="C1078" s="78">
        <v>0.36013704468650892</v>
      </c>
      <c r="D1078" s="78">
        <v>0.37005446818481719</v>
      </c>
      <c r="E1078" s="78">
        <v>0.37268002699814007</v>
      </c>
      <c r="F1078" s="78">
        <v>0.3336187972703239</v>
      </c>
      <c r="G1078" s="78">
        <v>0.41424394827626349</v>
      </c>
      <c r="H1078" s="78">
        <v>0.32490877393444834</v>
      </c>
    </row>
    <row r="1079" spans="1:8" x14ac:dyDescent="0.2">
      <c r="A1079" s="72">
        <v>215</v>
      </c>
      <c r="B1079" s="20" t="s">
        <v>103</v>
      </c>
      <c r="C1079" s="78">
        <v>0.35758124628204685</v>
      </c>
      <c r="D1079" s="78">
        <v>0.36765907516697105</v>
      </c>
      <c r="E1079" s="78">
        <v>0.36974522181818431</v>
      </c>
      <c r="F1079" s="78">
        <v>0.33088461920914636</v>
      </c>
      <c r="G1079" s="78">
        <v>0.41206131203880408</v>
      </c>
      <c r="H1079" s="78">
        <v>0.32210814527295073</v>
      </c>
    </row>
    <row r="1080" spans="1:8" x14ac:dyDescent="0.2">
      <c r="A1080" s="72">
        <v>216</v>
      </c>
      <c r="B1080" s="20" t="s">
        <v>103</v>
      </c>
      <c r="C1080" s="78">
        <v>0.35815578309277485</v>
      </c>
      <c r="D1080" s="78">
        <v>0.36825055674410817</v>
      </c>
      <c r="E1080" s="78">
        <v>0.37023046724393721</v>
      </c>
      <c r="F1080" s="78">
        <v>0.33145157678869158</v>
      </c>
      <c r="G1080" s="78">
        <v>0.41264565573216033</v>
      </c>
      <c r="H1080" s="78">
        <v>0.32266066300083818</v>
      </c>
    </row>
    <row r="1081" spans="1:8" x14ac:dyDescent="0.2">
      <c r="A1081" s="72">
        <v>217</v>
      </c>
      <c r="B1081" s="20" t="s">
        <v>103</v>
      </c>
      <c r="C1081" s="78">
        <v>0.3599214112789052</v>
      </c>
      <c r="D1081" s="78">
        <v>0.36990518328068889</v>
      </c>
      <c r="E1081" s="78">
        <v>0.37225512018614182</v>
      </c>
      <c r="F1081" s="78">
        <v>0.33334823466122715</v>
      </c>
      <c r="G1081" s="78">
        <v>0.4141899670249245</v>
      </c>
      <c r="H1081" s="78">
        <v>0.3245753152693393</v>
      </c>
    </row>
    <row r="1082" spans="1:8" x14ac:dyDescent="0.2">
      <c r="A1082" s="72">
        <v>218</v>
      </c>
      <c r="B1082" s="20" t="s">
        <v>103</v>
      </c>
      <c r="C1082" s="78">
        <v>0.35915274476483283</v>
      </c>
      <c r="D1082" s="78">
        <v>0.36902960277958258</v>
      </c>
      <c r="E1082" s="78">
        <v>0.37147421988104168</v>
      </c>
      <c r="F1082" s="78">
        <v>0.33281538521444137</v>
      </c>
      <c r="G1082" s="78">
        <v>0.41317237275992474</v>
      </c>
      <c r="H1082" s="78">
        <v>0.3239895577050621</v>
      </c>
    </row>
    <row r="1083" spans="1:8" x14ac:dyDescent="0.2">
      <c r="A1083" s="72">
        <v>219</v>
      </c>
      <c r="B1083" s="20" t="s">
        <v>103</v>
      </c>
      <c r="C1083" s="78">
        <v>0.35809980150409687</v>
      </c>
      <c r="D1083" s="78">
        <v>0.36815058862446748</v>
      </c>
      <c r="E1083" s="78">
        <v>0.37022526709583087</v>
      </c>
      <c r="F1083" s="78">
        <v>0.33147359693718781</v>
      </c>
      <c r="G1083" s="78">
        <v>0.41250953184589551</v>
      </c>
      <c r="H1083" s="78">
        <v>0.322676413625128</v>
      </c>
    </row>
    <row r="1084" spans="1:8" x14ac:dyDescent="0.2">
      <c r="A1084" s="72">
        <v>220</v>
      </c>
      <c r="B1084" s="20" t="s">
        <v>103</v>
      </c>
      <c r="C1084" s="78">
        <v>0.35913733247050977</v>
      </c>
      <c r="D1084" s="78">
        <v>0.36913192387740501</v>
      </c>
      <c r="E1084" s="78">
        <v>0.37149439815342544</v>
      </c>
      <c r="F1084" s="78">
        <v>0.33253579864081895</v>
      </c>
      <c r="G1084" s="78">
        <v>0.41342587803939657</v>
      </c>
      <c r="H1084" s="78">
        <v>0.32378127183466865</v>
      </c>
    </row>
    <row r="1085" spans="1:8" x14ac:dyDescent="0.2">
      <c r="A1085" s="72">
        <v>221</v>
      </c>
      <c r="B1085" s="20" t="s">
        <v>103</v>
      </c>
      <c r="C1085" s="78">
        <v>0.35944406536432338</v>
      </c>
      <c r="D1085" s="78">
        <v>0.36931601217016508</v>
      </c>
      <c r="E1085" s="78">
        <v>0.37185678636678932</v>
      </c>
      <c r="F1085" s="78">
        <v>0.33306685342135495</v>
      </c>
      <c r="G1085" s="78">
        <v>0.41349809194582621</v>
      </c>
      <c r="H1085" s="78">
        <v>0.3242460324951662</v>
      </c>
    </row>
    <row r="1086" spans="1:8" x14ac:dyDescent="0.2">
      <c r="A1086" s="72">
        <v>222</v>
      </c>
      <c r="B1086" s="20" t="s">
        <v>103</v>
      </c>
      <c r="C1086" s="78">
        <v>0.35929562166951878</v>
      </c>
      <c r="D1086" s="78">
        <v>0.36926980406327492</v>
      </c>
      <c r="E1086" s="78">
        <v>0.37142480569632508</v>
      </c>
      <c r="F1086" s="78">
        <v>0.33283302897678341</v>
      </c>
      <c r="G1086" s="78">
        <v>0.41352884439040177</v>
      </c>
      <c r="H1086" s="78">
        <v>0.32397267469585594</v>
      </c>
    </row>
    <row r="1087" spans="1:8" x14ac:dyDescent="0.2">
      <c r="A1087" s="72">
        <v>223</v>
      </c>
      <c r="B1087" s="20" t="s">
        <v>103</v>
      </c>
      <c r="C1087" s="78">
        <v>0.35736812814341778</v>
      </c>
      <c r="D1087" s="78">
        <v>0.36755515420723661</v>
      </c>
      <c r="E1087" s="78">
        <v>0.36964063205558995</v>
      </c>
      <c r="F1087" s="78">
        <v>0.33038734098990191</v>
      </c>
      <c r="G1087" s="78">
        <v>0.41226801270186197</v>
      </c>
      <c r="H1087" s="78">
        <v>0.32161523547540338</v>
      </c>
    </row>
    <row r="1088" spans="1:8" x14ac:dyDescent="0.2">
      <c r="A1088" s="72">
        <v>224</v>
      </c>
      <c r="B1088" s="20" t="s">
        <v>103</v>
      </c>
      <c r="C1088" s="78">
        <v>0.3607701964949257</v>
      </c>
      <c r="D1088" s="78">
        <v>0.37088896411583744</v>
      </c>
      <c r="E1088" s="78">
        <v>0.37324178036932154</v>
      </c>
      <c r="F1088" s="78">
        <v>0.33384965569554198</v>
      </c>
      <c r="G1088" s="78">
        <v>0.41535854563555274</v>
      </c>
      <c r="H1088" s="78">
        <v>0.3252230562721059</v>
      </c>
    </row>
    <row r="1089" spans="1:8" x14ac:dyDescent="0.2">
      <c r="A1089" s="72">
        <v>225</v>
      </c>
      <c r="B1089" s="20" t="s">
        <v>103</v>
      </c>
      <c r="C1089" s="78">
        <v>0.35911712762638864</v>
      </c>
      <c r="D1089" s="78">
        <v>0.36915563601518769</v>
      </c>
      <c r="E1089" s="78">
        <v>0.37132299263199847</v>
      </c>
      <c r="F1089" s="78">
        <v>0.33248034666024112</v>
      </c>
      <c r="G1089" s="78">
        <v>0.41354933830476942</v>
      </c>
      <c r="H1089" s="78">
        <v>0.32365945954243913</v>
      </c>
    </row>
    <row r="1090" spans="1:8" x14ac:dyDescent="0.2">
      <c r="A1090" s="72">
        <v>226</v>
      </c>
      <c r="B1090" s="20" t="s">
        <v>103</v>
      </c>
      <c r="C1090" s="78">
        <v>0.35848231381195639</v>
      </c>
      <c r="D1090" s="78">
        <v>0.36854863605436455</v>
      </c>
      <c r="E1090" s="78">
        <v>0.37041371791296945</v>
      </c>
      <c r="F1090" s="78">
        <v>0.33190782999020862</v>
      </c>
      <c r="G1090" s="78">
        <v>0.41296336135381573</v>
      </c>
      <c r="H1090" s="78">
        <v>0.32299273036770659</v>
      </c>
    </row>
    <row r="1091" spans="1:8" x14ac:dyDescent="0.2">
      <c r="A1091" s="72">
        <v>227</v>
      </c>
      <c r="B1091" s="20" t="s">
        <v>103</v>
      </c>
      <c r="C1091" s="78">
        <v>0.35988956041577114</v>
      </c>
      <c r="D1091" s="78">
        <v>0.36987882955537704</v>
      </c>
      <c r="E1091" s="78">
        <v>0.37237419374818448</v>
      </c>
      <c r="F1091" s="78">
        <v>0.3332406649878078</v>
      </c>
      <c r="G1091" s="78">
        <v>0.41434325284713797</v>
      </c>
      <c r="H1091" s="78">
        <v>0.32443471908266686</v>
      </c>
    </row>
    <row r="1092" spans="1:8" x14ac:dyDescent="0.2">
      <c r="A1092" s="72">
        <v>228</v>
      </c>
      <c r="B1092" s="20" t="s">
        <v>103</v>
      </c>
      <c r="C1092" s="78">
        <v>0.35990218463208951</v>
      </c>
      <c r="D1092" s="78">
        <v>0.36980283878023046</v>
      </c>
      <c r="E1092" s="78">
        <v>0.3721960413511034</v>
      </c>
      <c r="F1092" s="78">
        <v>0.33352843702571572</v>
      </c>
      <c r="G1092" s="78">
        <v>0.41392477738867267</v>
      </c>
      <c r="H1092" s="78">
        <v>0.3247278660099342</v>
      </c>
    </row>
    <row r="1093" spans="1:8" x14ac:dyDescent="0.2">
      <c r="A1093" s="72">
        <v>229</v>
      </c>
      <c r="B1093" s="20" t="s">
        <v>103</v>
      </c>
      <c r="C1093" s="78">
        <v>0.35778498372307105</v>
      </c>
      <c r="D1093" s="78">
        <v>0.36790288472762606</v>
      </c>
      <c r="E1093" s="78">
        <v>0.36992337459787361</v>
      </c>
      <c r="F1093" s="78">
        <v>0.33101623952647813</v>
      </c>
      <c r="G1093" s="78">
        <v>0.41243202020999492</v>
      </c>
      <c r="H1093" s="78">
        <v>0.32220170861273134</v>
      </c>
    </row>
    <row r="1094" spans="1:8" x14ac:dyDescent="0.2">
      <c r="A1094" s="72">
        <v>230</v>
      </c>
      <c r="B1094" s="20" t="s">
        <v>103</v>
      </c>
      <c r="C1094" s="78">
        <v>0.36044372378904327</v>
      </c>
      <c r="D1094" s="78">
        <v>0.37045816191053527</v>
      </c>
      <c r="E1094" s="78">
        <v>0.37309258350912594</v>
      </c>
      <c r="F1094" s="78">
        <v>0.33367064924587475</v>
      </c>
      <c r="G1094" s="78">
        <v>0.41501867949957505</v>
      </c>
      <c r="H1094" s="78">
        <v>0.32489995264088911</v>
      </c>
    </row>
    <row r="1095" spans="1:8" x14ac:dyDescent="0.2">
      <c r="A1095" s="72">
        <v>231</v>
      </c>
      <c r="B1095" s="20" t="s">
        <v>103</v>
      </c>
      <c r="C1095" s="78">
        <v>0.35868081947829694</v>
      </c>
      <c r="D1095" s="78">
        <v>0.3686894660374781</v>
      </c>
      <c r="E1095" s="78">
        <v>0.37111201148690792</v>
      </c>
      <c r="F1095" s="78">
        <v>0.33201631496733752</v>
      </c>
      <c r="G1095" s="78">
        <v>0.41307133490960418</v>
      </c>
      <c r="H1095" s="78">
        <v>0.32326727967889735</v>
      </c>
    </row>
    <row r="1096" spans="1:8" x14ac:dyDescent="0.2">
      <c r="A1096" s="72">
        <v>232</v>
      </c>
      <c r="B1096" s="20" t="s">
        <v>103</v>
      </c>
      <c r="C1096" s="78">
        <v>0.35768093448245519</v>
      </c>
      <c r="D1096" s="78">
        <v>0.36781005728211924</v>
      </c>
      <c r="E1096" s="78">
        <v>0.36991017358534495</v>
      </c>
      <c r="F1096" s="78">
        <v>0.33083978546376136</v>
      </c>
      <c r="G1096" s="78">
        <v>0.41240104681831213</v>
      </c>
      <c r="H1096" s="78">
        <v>0.32203928410551358</v>
      </c>
    </row>
    <row r="1097" spans="1:8" x14ac:dyDescent="0.2">
      <c r="A1097" s="72">
        <v>233</v>
      </c>
      <c r="B1097" s="20" t="s">
        <v>103</v>
      </c>
      <c r="C1097" s="78">
        <v>0.35774864172511617</v>
      </c>
      <c r="D1097" s="78">
        <v>0.3679873176153669</v>
      </c>
      <c r="E1097" s="78">
        <v>0.37002416681629741</v>
      </c>
      <c r="F1097" s="78">
        <v>0.33065795641989887</v>
      </c>
      <c r="G1097" s="78">
        <v>0.41270962051180077</v>
      </c>
      <c r="H1097" s="78">
        <v>0.32194770104907322</v>
      </c>
    </row>
    <row r="1098" spans="1:8" x14ac:dyDescent="0.2">
      <c r="A1098" s="72">
        <v>234</v>
      </c>
      <c r="B1098" s="20" t="s">
        <v>103</v>
      </c>
      <c r="C1098" s="78">
        <v>0.3606350234686862</v>
      </c>
      <c r="D1098" s="78">
        <v>0.37058383486180618</v>
      </c>
      <c r="E1098" s="78">
        <v>0.37271051628095275</v>
      </c>
      <c r="F1098" s="78">
        <v>0.33424321088090791</v>
      </c>
      <c r="G1098" s="78">
        <v>0.4147240138925144</v>
      </c>
      <c r="H1098" s="78">
        <v>0.32539232366800264</v>
      </c>
    </row>
    <row r="1099" spans="1:8" x14ac:dyDescent="0.2">
      <c r="A1099" s="72">
        <v>235</v>
      </c>
      <c r="B1099" s="20" t="s">
        <v>103</v>
      </c>
      <c r="C1099" s="78">
        <v>0.35895568229085223</v>
      </c>
      <c r="D1099" s="78">
        <v>0.36909897400589153</v>
      </c>
      <c r="E1099" s="78">
        <v>0.37097696987103013</v>
      </c>
      <c r="F1099" s="78">
        <v>0.33217610355741117</v>
      </c>
      <c r="G1099" s="78">
        <v>0.41348111296545476</v>
      </c>
      <c r="H1099" s="78">
        <v>0.32343953752613686</v>
      </c>
    </row>
    <row r="1100" spans="1:8" x14ac:dyDescent="0.2">
      <c r="A1100" s="72">
        <v>236</v>
      </c>
      <c r="B1100" s="20" t="s">
        <v>103</v>
      </c>
      <c r="C1100" s="78">
        <v>0.35910031415527421</v>
      </c>
      <c r="D1100" s="78">
        <v>0.36925894387018154</v>
      </c>
      <c r="E1100" s="78">
        <v>0.37121414406395509</v>
      </c>
      <c r="F1100" s="78">
        <v>0.33224871023416502</v>
      </c>
      <c r="G1100" s="78">
        <v>0.41382108019455732</v>
      </c>
      <c r="H1100" s="78">
        <v>0.32346751112036254</v>
      </c>
    </row>
    <row r="1101" spans="1:8" x14ac:dyDescent="0.2">
      <c r="A1101" s="72">
        <v>237</v>
      </c>
      <c r="B1101" s="20" t="s">
        <v>103</v>
      </c>
      <c r="C1101" s="78">
        <v>0.35960734964914304</v>
      </c>
      <c r="D1101" s="78">
        <v>0.36962287920111059</v>
      </c>
      <c r="E1101" s="78">
        <v>0.37190647801519328</v>
      </c>
      <c r="F1101" s="78">
        <v>0.33297422648654129</v>
      </c>
      <c r="G1101" s="78">
        <v>0.41393267300296421</v>
      </c>
      <c r="H1101" s="78">
        <v>0.32422396530939485</v>
      </c>
    </row>
    <row r="1102" spans="1:8" x14ac:dyDescent="0.2">
      <c r="A1102" s="72">
        <v>238</v>
      </c>
      <c r="B1102" s="20" t="s">
        <v>103</v>
      </c>
      <c r="C1102" s="78">
        <v>0.35908523060391545</v>
      </c>
      <c r="D1102" s="78">
        <v>0.36922106934362825</v>
      </c>
      <c r="E1102" s="78">
        <v>0.37126726183852932</v>
      </c>
      <c r="F1102" s="78">
        <v>0.33225770955873768</v>
      </c>
      <c r="G1102" s="78">
        <v>0.41365934647908148</v>
      </c>
      <c r="H1102" s="78">
        <v>0.32355211482807222</v>
      </c>
    </row>
    <row r="1103" spans="1:8" x14ac:dyDescent="0.2">
      <c r="A1103" s="72">
        <v>239</v>
      </c>
      <c r="B1103" s="20" t="s">
        <v>103</v>
      </c>
      <c r="C1103" s="78">
        <v>0.358806425567048</v>
      </c>
      <c r="D1103" s="78">
        <v>0.36902379416920866</v>
      </c>
      <c r="E1103" s="78">
        <v>0.37102469697203039</v>
      </c>
      <c r="F1103" s="78">
        <v>0.33178674307556688</v>
      </c>
      <c r="G1103" s="78">
        <v>0.41378248233565407</v>
      </c>
      <c r="H1103" s="78">
        <v>0.32301828243528374</v>
      </c>
    </row>
    <row r="1104" spans="1:8" x14ac:dyDescent="0.2">
      <c r="A1104" s="72">
        <v>240</v>
      </c>
      <c r="B1104" s="20" t="s">
        <v>103</v>
      </c>
      <c r="C1104" s="78">
        <v>0.35937412812230118</v>
      </c>
      <c r="D1104" s="78">
        <v>0.36949265775780993</v>
      </c>
      <c r="E1104" s="78">
        <v>0.37154017105793452</v>
      </c>
      <c r="F1104" s="78">
        <v>0.33258878019408311</v>
      </c>
      <c r="G1104" s="78">
        <v>0.41399424852052952</v>
      </c>
      <c r="H1104" s="78">
        <v>0.32380438475219658</v>
      </c>
    </row>
    <row r="1105" spans="1:8" x14ac:dyDescent="0.2">
      <c r="A1105" s="72">
        <v>241</v>
      </c>
      <c r="B1105" s="20" t="s">
        <v>103</v>
      </c>
      <c r="C1105" s="78">
        <v>0.35930580107913257</v>
      </c>
      <c r="D1105" s="78">
        <v>0.36938522636042354</v>
      </c>
      <c r="E1105" s="78">
        <v>0.37156577688600884</v>
      </c>
      <c r="F1105" s="78">
        <v>0.33256147621994187</v>
      </c>
      <c r="G1105" s="78">
        <v>0.41388131623640789</v>
      </c>
      <c r="H1105" s="78">
        <v>0.32377471629056065</v>
      </c>
    </row>
    <row r="1106" spans="1:8" x14ac:dyDescent="0.2">
      <c r="A1106" s="72">
        <v>242</v>
      </c>
      <c r="B1106" s="20" t="s">
        <v>103</v>
      </c>
      <c r="C1106" s="78">
        <v>0.35884901297691646</v>
      </c>
      <c r="D1106" s="78">
        <v>0.3690649900739067</v>
      </c>
      <c r="E1106" s="78">
        <v>0.37083514977463838</v>
      </c>
      <c r="F1106" s="78">
        <v>0.3319329787137496</v>
      </c>
      <c r="G1106" s="78">
        <v>0.41357444896080597</v>
      </c>
      <c r="H1106" s="78">
        <v>0.32320176529054323</v>
      </c>
    </row>
    <row r="1107" spans="1:8" x14ac:dyDescent="0.2">
      <c r="A1107" s="72">
        <v>243</v>
      </c>
      <c r="B1107" s="20" t="s">
        <v>103</v>
      </c>
      <c r="C1107" s="78">
        <v>0.35889581016638183</v>
      </c>
      <c r="D1107" s="78">
        <v>0.36916888510600415</v>
      </c>
      <c r="E1107" s="78">
        <v>0.37085456634834424</v>
      </c>
      <c r="F1107" s="78">
        <v>0.33187871175030331</v>
      </c>
      <c r="G1107" s="78">
        <v>0.41387304950095216</v>
      </c>
      <c r="H1107" s="78">
        <v>0.32310070380392658</v>
      </c>
    </row>
    <row r="1108" spans="1:8" x14ac:dyDescent="0.2">
      <c r="A1108" s="72">
        <v>244</v>
      </c>
      <c r="B1108" s="20" t="s">
        <v>103</v>
      </c>
      <c r="C1108" s="78">
        <v>0.3600281578694407</v>
      </c>
      <c r="D1108" s="78">
        <v>0.37006294364949216</v>
      </c>
      <c r="E1108" s="78">
        <v>0.37233220322627342</v>
      </c>
      <c r="F1108" s="78">
        <v>0.33335908808569786</v>
      </c>
      <c r="G1108" s="78">
        <v>0.41446909704821594</v>
      </c>
      <c r="H1108" s="78">
        <v>0.32457494368496748</v>
      </c>
    </row>
    <row r="1109" spans="1:8" x14ac:dyDescent="0.2">
      <c r="A1109" s="72">
        <v>245</v>
      </c>
      <c r="B1109" s="20" t="s">
        <v>103</v>
      </c>
      <c r="C1109" s="78">
        <v>0.35913990307594457</v>
      </c>
      <c r="D1109" s="78">
        <v>0.36934204257423869</v>
      </c>
      <c r="E1109" s="78">
        <v>0.37112611965505543</v>
      </c>
      <c r="F1109" s="78">
        <v>0.33226484109293702</v>
      </c>
      <c r="G1109" s="78">
        <v>0.41386417034415512</v>
      </c>
      <c r="H1109" s="78">
        <v>0.32352232634775496</v>
      </c>
    </row>
    <row r="1110" spans="1:8" x14ac:dyDescent="0.2">
      <c r="A1110" s="72">
        <v>246</v>
      </c>
      <c r="B1110" s="20" t="s">
        <v>103</v>
      </c>
      <c r="C1110" s="78">
        <v>0.35919241952734349</v>
      </c>
      <c r="D1110" s="78">
        <v>0.36945222078434958</v>
      </c>
      <c r="E1110" s="78">
        <v>0.37125523276487776</v>
      </c>
      <c r="F1110" s="78">
        <v>0.33214917163072066</v>
      </c>
      <c r="G1110" s="78">
        <v>0.4143753443206652</v>
      </c>
      <c r="H1110" s="78">
        <v>0.3232513226071782</v>
      </c>
    </row>
    <row r="1111" spans="1:8" x14ac:dyDescent="0.2">
      <c r="A1111" s="72">
        <v>247</v>
      </c>
      <c r="B1111" s="20" t="s">
        <v>103</v>
      </c>
      <c r="C1111" s="78">
        <v>0.36075684276226117</v>
      </c>
      <c r="D1111" s="78">
        <v>0.37078263963700897</v>
      </c>
      <c r="E1111" s="78">
        <v>0.37302213163553</v>
      </c>
      <c r="F1111" s="78">
        <v>0.33412723251255683</v>
      </c>
      <c r="G1111" s="78">
        <v>0.41527488780535715</v>
      </c>
      <c r="H1111" s="78">
        <v>0.3252654242365669</v>
      </c>
    </row>
    <row r="1112" spans="1:8" x14ac:dyDescent="0.2">
      <c r="A1112" s="72">
        <v>248</v>
      </c>
      <c r="B1112" s="20" t="s">
        <v>103</v>
      </c>
      <c r="C1112" s="78">
        <v>0.36011128123395825</v>
      </c>
      <c r="D1112" s="78">
        <v>0.3700975381317172</v>
      </c>
      <c r="E1112" s="78">
        <v>0.37265749888386485</v>
      </c>
      <c r="F1112" s="78">
        <v>0.3334373032113303</v>
      </c>
      <c r="G1112" s="78">
        <v>0.41457419040791199</v>
      </c>
      <c r="H1112" s="78">
        <v>0.32464224852278695</v>
      </c>
    </row>
    <row r="1113" spans="1:8" x14ac:dyDescent="0.2">
      <c r="A1113" s="72">
        <v>249</v>
      </c>
      <c r="B1113" s="20" t="s">
        <v>103</v>
      </c>
      <c r="C1113" s="78">
        <v>0.35942782297188253</v>
      </c>
      <c r="D1113" s="78">
        <v>0.36963418735452724</v>
      </c>
      <c r="E1113" s="78">
        <v>0.37163482861432823</v>
      </c>
      <c r="F1113" s="78">
        <v>0.3324479262551287</v>
      </c>
      <c r="G1113" s="78">
        <v>0.41439858666110857</v>
      </c>
      <c r="H1113" s="78">
        <v>0.32364475060428838</v>
      </c>
    </row>
    <row r="1114" spans="1:8" x14ac:dyDescent="0.2">
      <c r="A1114" s="72">
        <v>250</v>
      </c>
      <c r="B1114" s="20" t="s">
        <v>103</v>
      </c>
      <c r="C1114" s="78">
        <v>0.36012183964701189</v>
      </c>
      <c r="D1114" s="78">
        <v>0.37022783257464464</v>
      </c>
      <c r="E1114" s="78">
        <v>0.37241484649499124</v>
      </c>
      <c r="F1114" s="78">
        <v>0.33330733779296623</v>
      </c>
      <c r="G1114" s="78">
        <v>0.414688036705883</v>
      </c>
      <c r="H1114" s="78">
        <v>0.32458888397094782</v>
      </c>
    </row>
    <row r="1115" spans="1:8" x14ac:dyDescent="0.2">
      <c r="A1115" s="72">
        <v>251</v>
      </c>
      <c r="B1115" s="20" t="s">
        <v>103</v>
      </c>
      <c r="C1115" s="78">
        <v>0.35953931899679298</v>
      </c>
      <c r="D1115" s="78">
        <v>0.3696495893636409</v>
      </c>
      <c r="E1115" s="78">
        <v>0.37171318849119467</v>
      </c>
      <c r="F1115" s="78">
        <v>0.33277078689703443</v>
      </c>
      <c r="G1115" s="78">
        <v>0.4142052573519398</v>
      </c>
      <c r="H1115" s="78">
        <v>0.3239321028781269</v>
      </c>
    </row>
    <row r="1116" spans="1:8" x14ac:dyDescent="0.2">
      <c r="A1116" s="72">
        <v>252</v>
      </c>
      <c r="B1116" s="20" t="s">
        <v>103</v>
      </c>
      <c r="C1116" s="78">
        <v>0.35918587101354543</v>
      </c>
      <c r="D1116" s="78">
        <v>0.36955170327237757</v>
      </c>
      <c r="E1116" s="78">
        <v>0.37127706089688128</v>
      </c>
      <c r="F1116" s="78">
        <v>0.33190938395116898</v>
      </c>
      <c r="G1116" s="78">
        <v>0.41455454453396301</v>
      </c>
      <c r="H1116" s="78">
        <v>0.32312642276936437</v>
      </c>
    </row>
    <row r="1117" spans="1:8" x14ac:dyDescent="0.2">
      <c r="A1117" s="72">
        <v>253</v>
      </c>
      <c r="B1117" s="20" t="s">
        <v>103</v>
      </c>
      <c r="C1117" s="78">
        <v>0.35842552367755387</v>
      </c>
      <c r="D1117" s="78">
        <v>0.36864988303835755</v>
      </c>
      <c r="E1117" s="78">
        <v>0.37036451840551254</v>
      </c>
      <c r="F1117" s="78">
        <v>0.33151514126505571</v>
      </c>
      <c r="G1117" s="78">
        <v>0.41338946011234351</v>
      </c>
      <c r="H1117" s="78">
        <v>0.32262964093648844</v>
      </c>
    </row>
    <row r="1118" spans="1:8" x14ac:dyDescent="0.2">
      <c r="A1118" s="72">
        <v>254</v>
      </c>
      <c r="B1118" s="20" t="s">
        <v>103</v>
      </c>
      <c r="C1118" s="78">
        <v>0.35970274896409943</v>
      </c>
      <c r="D1118" s="78">
        <v>0.36983495821340234</v>
      </c>
      <c r="E1118" s="78">
        <v>0.37208985789198828</v>
      </c>
      <c r="F1118" s="78">
        <v>0.33279473649858243</v>
      </c>
      <c r="G1118" s="78">
        <v>0.41450438815612201</v>
      </c>
      <c r="H1118" s="78">
        <v>0.32400574179518588</v>
      </c>
    </row>
    <row r="1119" spans="1:8" x14ac:dyDescent="0.2">
      <c r="A1119" s="72">
        <v>255</v>
      </c>
      <c r="B1119" s="20" t="s">
        <v>103</v>
      </c>
      <c r="C1119" s="78">
        <v>0.358662958592256</v>
      </c>
      <c r="D1119" s="78">
        <v>0.36902554728617132</v>
      </c>
      <c r="E1119" s="78">
        <v>0.37060632832101936</v>
      </c>
      <c r="F1119" s="78">
        <v>0.33145304355766325</v>
      </c>
      <c r="G1119" s="78">
        <v>0.4140039759593182</v>
      </c>
      <c r="H1119" s="78">
        <v>0.32261552349750527</v>
      </c>
    </row>
    <row r="1120" spans="1:8" x14ac:dyDescent="0.2">
      <c r="A1120" s="72">
        <v>256</v>
      </c>
      <c r="B1120" s="20" t="s">
        <v>103</v>
      </c>
      <c r="C1120" s="78">
        <v>0.35968047642387652</v>
      </c>
      <c r="D1120" s="78">
        <v>0.36986177376789631</v>
      </c>
      <c r="E1120" s="78">
        <v>0.37183429571127408</v>
      </c>
      <c r="F1120" s="78">
        <v>0.33277231564352366</v>
      </c>
      <c r="G1120" s="78">
        <v>0.41463787525829199</v>
      </c>
      <c r="H1120" s="78">
        <v>0.32388503172608796</v>
      </c>
    </row>
    <row r="1121" spans="1:8" x14ac:dyDescent="0.2">
      <c r="A1121" s="72">
        <v>257</v>
      </c>
      <c r="B1121" s="20" t="s">
        <v>103</v>
      </c>
      <c r="C1121" s="78">
        <v>0.3609875480214863</v>
      </c>
      <c r="D1121" s="78">
        <v>0.37094290429893195</v>
      </c>
      <c r="E1121" s="78">
        <v>0.37335847592953531</v>
      </c>
      <c r="F1121" s="78">
        <v>0.3344617603954767</v>
      </c>
      <c r="G1121" s="78">
        <v>0.41539273425647077</v>
      </c>
      <c r="H1121" s="78">
        <v>0.32555947067312369</v>
      </c>
    </row>
    <row r="1122" spans="1:8" x14ac:dyDescent="0.2">
      <c r="A1122" s="72">
        <v>258</v>
      </c>
      <c r="B1122" s="20" t="s">
        <v>103</v>
      </c>
      <c r="C1122" s="78">
        <v>0.36031535508744117</v>
      </c>
      <c r="D1122" s="78">
        <v>0.37047495057690133</v>
      </c>
      <c r="E1122" s="78">
        <v>0.37247507076390335</v>
      </c>
      <c r="F1122" s="78">
        <v>0.33344354278276761</v>
      </c>
      <c r="G1122" s="78">
        <v>0.41522371169108679</v>
      </c>
      <c r="H1122" s="78">
        <v>0.32455893041380873</v>
      </c>
    </row>
    <row r="1123" spans="1:8" x14ac:dyDescent="0.2">
      <c r="A1123" s="72">
        <v>259</v>
      </c>
      <c r="B1123" s="20" t="s">
        <v>103</v>
      </c>
      <c r="C1123" s="78">
        <v>0.35974644674258099</v>
      </c>
      <c r="D1123" s="78">
        <v>0.3699221073545767</v>
      </c>
      <c r="E1123" s="78">
        <v>0.37183083888591267</v>
      </c>
      <c r="F1123" s="78">
        <v>0.33287072284574626</v>
      </c>
      <c r="G1123" s="78">
        <v>0.41469164249310975</v>
      </c>
      <c r="H1123" s="78">
        <v>0.32396001657612589</v>
      </c>
    </row>
    <row r="1124" spans="1:8" x14ac:dyDescent="0.2">
      <c r="A1124" s="72">
        <v>260</v>
      </c>
      <c r="B1124" s="20" t="s">
        <v>103</v>
      </c>
      <c r="C1124" s="78">
        <v>0.35873761992341058</v>
      </c>
      <c r="D1124" s="78">
        <v>0.36900607295376736</v>
      </c>
      <c r="E1124" s="78">
        <v>0.37075602644973921</v>
      </c>
      <c r="F1124" s="78">
        <v>0.3317017116600719</v>
      </c>
      <c r="G1124" s="78">
        <v>0.41383395273976031</v>
      </c>
      <c r="H1124" s="78">
        <v>0.32285554953141665</v>
      </c>
    </row>
    <row r="1125" spans="1:8" x14ac:dyDescent="0.2">
      <c r="A1125" s="72">
        <v>261</v>
      </c>
      <c r="B1125" s="20" t="s">
        <v>103</v>
      </c>
      <c r="C1125" s="78">
        <v>0.36096068111929469</v>
      </c>
      <c r="D1125" s="78">
        <v>0.37107319540854139</v>
      </c>
      <c r="E1125" s="78">
        <v>0.37333731265508774</v>
      </c>
      <c r="F1125" s="78">
        <v>0.33409748859935823</v>
      </c>
      <c r="G1125" s="78">
        <v>0.41566503630051316</v>
      </c>
      <c r="H1125" s="78">
        <v>0.32533135284195719</v>
      </c>
    </row>
    <row r="1126" spans="1:8" x14ac:dyDescent="0.2">
      <c r="A1126" s="72">
        <v>262</v>
      </c>
      <c r="B1126" s="20" t="s">
        <v>103</v>
      </c>
      <c r="C1126" s="78">
        <v>0.36022185090664027</v>
      </c>
      <c r="D1126" s="78">
        <v>0.37043878852175455</v>
      </c>
      <c r="E1126" s="78">
        <v>0.37232316197314119</v>
      </c>
      <c r="F1126" s="78">
        <v>0.33325923911787086</v>
      </c>
      <c r="G1126" s="78">
        <v>0.41532373396922329</v>
      </c>
      <c r="H1126" s="78">
        <v>0.32434465814206836</v>
      </c>
    </row>
    <row r="1127" spans="1:8" x14ac:dyDescent="0.2">
      <c r="A1127" s="72">
        <v>263</v>
      </c>
      <c r="B1127" s="20" t="s">
        <v>103</v>
      </c>
      <c r="C1127" s="78">
        <v>0.35989072857618515</v>
      </c>
      <c r="D1127" s="78">
        <v>0.37007883058765251</v>
      </c>
      <c r="E1127" s="78">
        <v>0.37189517588884435</v>
      </c>
      <c r="F1127" s="78">
        <v>0.3330205545371559</v>
      </c>
      <c r="G1127" s="78">
        <v>0.4148691165130507</v>
      </c>
      <c r="H1127" s="78">
        <v>0.32407843656586427</v>
      </c>
    </row>
    <row r="1128" spans="1:8" x14ac:dyDescent="0.2">
      <c r="A1128" s="72">
        <v>264</v>
      </c>
      <c r="B1128" s="20" t="s">
        <v>103</v>
      </c>
      <c r="C1128" s="78">
        <v>0.36020713798190507</v>
      </c>
      <c r="D1128" s="78">
        <v>0.37025918054813217</v>
      </c>
      <c r="E1128" s="78">
        <v>0.37261871668906155</v>
      </c>
      <c r="F1128" s="78">
        <v>0.33346705240977365</v>
      </c>
      <c r="G1128" s="78">
        <v>0.4149316634457616</v>
      </c>
      <c r="H1128" s="78">
        <v>0.32457001150878922</v>
      </c>
    </row>
    <row r="1129" spans="1:8" x14ac:dyDescent="0.2">
      <c r="A1129" s="72">
        <v>265</v>
      </c>
      <c r="B1129" s="20" t="s">
        <v>103</v>
      </c>
      <c r="C1129" s="78">
        <v>0.35914226996763854</v>
      </c>
      <c r="D1129" s="78">
        <v>0.36943716357968287</v>
      </c>
      <c r="E1129" s="78">
        <v>0.3713605021944702</v>
      </c>
      <c r="F1129" s="78">
        <v>0.33195615966476344</v>
      </c>
      <c r="G1129" s="78">
        <v>0.4145635922654588</v>
      </c>
      <c r="H1129" s="78">
        <v>0.32303688062614866</v>
      </c>
    </row>
    <row r="1130" spans="1:8" x14ac:dyDescent="0.2">
      <c r="A1130" s="72">
        <v>266</v>
      </c>
      <c r="B1130" s="20" t="s">
        <v>103</v>
      </c>
      <c r="C1130" s="78">
        <v>0.35944138891111815</v>
      </c>
      <c r="D1130" s="78">
        <v>0.36967685702461156</v>
      </c>
      <c r="E1130" s="78">
        <v>0.37152981166789872</v>
      </c>
      <c r="F1130" s="78">
        <v>0.33244380454520228</v>
      </c>
      <c r="G1130" s="78">
        <v>0.41446886241898651</v>
      </c>
      <c r="H1130" s="78">
        <v>0.32361282706999522</v>
      </c>
    </row>
    <row r="1131" spans="1:8" x14ac:dyDescent="0.2">
      <c r="A1131" s="72">
        <v>267</v>
      </c>
      <c r="B1131" s="20" t="s">
        <v>103</v>
      </c>
      <c r="C1131" s="78">
        <v>0.36092077738743522</v>
      </c>
      <c r="D1131" s="78">
        <v>0.37104020607003035</v>
      </c>
      <c r="E1131" s="78">
        <v>0.37319329640971693</v>
      </c>
      <c r="F1131" s="78">
        <v>0.33408589814276718</v>
      </c>
      <c r="G1131" s="78">
        <v>0.41561383841084493</v>
      </c>
      <c r="H1131" s="78">
        <v>0.32529838642108116</v>
      </c>
    </row>
    <row r="1132" spans="1:8" x14ac:dyDescent="0.2">
      <c r="A1132" s="72">
        <v>268</v>
      </c>
      <c r="B1132" s="20" t="s">
        <v>103</v>
      </c>
      <c r="C1132" s="78">
        <v>0.36051049443800171</v>
      </c>
      <c r="D1132" s="78">
        <v>0.37076446888980047</v>
      </c>
      <c r="E1132" s="78">
        <v>0.37305816305795514</v>
      </c>
      <c r="F1132" s="78">
        <v>0.33326395868844411</v>
      </c>
      <c r="G1132" s="78">
        <v>0.41576778984066298</v>
      </c>
      <c r="H1132" s="78">
        <v>0.32452726514791502</v>
      </c>
    </row>
    <row r="1133" spans="1:8" x14ac:dyDescent="0.2">
      <c r="A1133" s="72">
        <v>269</v>
      </c>
      <c r="B1133" s="20" t="s">
        <v>103</v>
      </c>
      <c r="C1133" s="78">
        <v>0.35947903800945707</v>
      </c>
      <c r="D1133" s="78">
        <v>0.36972745958061509</v>
      </c>
      <c r="E1133" s="78">
        <v>0.37156341485381045</v>
      </c>
      <c r="F1133" s="78">
        <v>0.33244711002731858</v>
      </c>
      <c r="G1133" s="78">
        <v>0.41451159724185116</v>
      </c>
      <c r="H1133" s="78">
        <v>0.32363824263195135</v>
      </c>
    </row>
    <row r="1134" spans="1:8" x14ac:dyDescent="0.2">
      <c r="A1134" s="72">
        <v>270</v>
      </c>
      <c r="B1134" s="20" t="s">
        <v>103</v>
      </c>
      <c r="C1134" s="78">
        <v>0.36105622173396168</v>
      </c>
      <c r="D1134" s="78">
        <v>0.37117536685849384</v>
      </c>
      <c r="E1134" s="78">
        <v>0.37314855161695298</v>
      </c>
      <c r="F1134" s="78">
        <v>0.33430779342850286</v>
      </c>
      <c r="G1134" s="78">
        <v>0.41567667350384768</v>
      </c>
      <c r="H1134" s="78">
        <v>0.32549016784746498</v>
      </c>
    </row>
    <row r="1135" spans="1:8" x14ac:dyDescent="0.2">
      <c r="A1135" s="72">
        <v>271</v>
      </c>
      <c r="B1135" s="20" t="s">
        <v>103</v>
      </c>
      <c r="C1135" s="78">
        <v>0.36187909509154537</v>
      </c>
      <c r="D1135" s="78">
        <v>0.37208333082400724</v>
      </c>
      <c r="E1135" s="78">
        <v>0.37425604390469924</v>
      </c>
      <c r="F1135" s="78">
        <v>0.33481952261964876</v>
      </c>
      <c r="G1135" s="78">
        <v>0.4170314783853793</v>
      </c>
      <c r="H1135" s="78">
        <v>0.32596116442437972</v>
      </c>
    </row>
    <row r="1136" spans="1:8" x14ac:dyDescent="0.2">
      <c r="A1136" s="72">
        <v>272</v>
      </c>
      <c r="B1136" s="20" t="s">
        <v>103</v>
      </c>
      <c r="C1136" s="78">
        <v>0.35992118778268495</v>
      </c>
      <c r="D1136" s="78">
        <v>0.37021297138008269</v>
      </c>
      <c r="E1136" s="78">
        <v>0.37211950517422532</v>
      </c>
      <c r="F1136" s="78">
        <v>0.33275086955814615</v>
      </c>
      <c r="G1136" s="78">
        <v>0.41521355061532783</v>
      </c>
      <c r="H1136" s="78">
        <v>0.3239099344804488</v>
      </c>
    </row>
    <row r="1137" spans="1:8" x14ac:dyDescent="0.2">
      <c r="A1137" s="72">
        <v>273</v>
      </c>
      <c r="B1137" s="20" t="s">
        <v>103</v>
      </c>
      <c r="C1137" s="78">
        <v>0.35910321209289359</v>
      </c>
      <c r="D1137" s="78">
        <v>0.36938851199773881</v>
      </c>
      <c r="E1137" s="78">
        <v>0.37120020004685478</v>
      </c>
      <c r="F1137" s="78">
        <v>0.33198746463654094</v>
      </c>
      <c r="G1137" s="78">
        <v>0.41436091892593069</v>
      </c>
      <c r="H1137" s="78">
        <v>0.32311197453487789</v>
      </c>
    </row>
    <row r="1138" spans="1:8" x14ac:dyDescent="0.2">
      <c r="A1138" s="72">
        <v>274</v>
      </c>
      <c r="B1138" s="20" t="s">
        <v>103</v>
      </c>
      <c r="C1138" s="78">
        <v>0.36130010577806154</v>
      </c>
      <c r="D1138" s="78">
        <v>0.37143979746139555</v>
      </c>
      <c r="E1138" s="78">
        <v>0.37374005188755693</v>
      </c>
      <c r="F1138" s="78">
        <v>0.3343425537397422</v>
      </c>
      <c r="G1138" s="78">
        <v>0.4161225643434287</v>
      </c>
      <c r="H1138" s="78">
        <v>0.32558091246068221</v>
      </c>
    </row>
    <row r="1139" spans="1:8" x14ac:dyDescent="0.2">
      <c r="A1139" s="72">
        <v>275</v>
      </c>
      <c r="B1139" s="20" t="s">
        <v>103</v>
      </c>
      <c r="C1139" s="78">
        <v>0.35981366538354742</v>
      </c>
      <c r="D1139" s="78">
        <v>0.37010125715211489</v>
      </c>
      <c r="E1139" s="78">
        <v>0.37188293254881788</v>
      </c>
      <c r="F1139" s="78">
        <v>0.33270743187156215</v>
      </c>
      <c r="G1139" s="78">
        <v>0.41501215568804112</v>
      </c>
      <c r="H1139" s="78">
        <v>0.32386756628108621</v>
      </c>
    </row>
    <row r="1140" spans="1:8" x14ac:dyDescent="0.2">
      <c r="A1140" s="72">
        <v>276</v>
      </c>
      <c r="B1140" s="20" t="s">
        <v>103</v>
      </c>
      <c r="C1140" s="78">
        <v>0.36024326790590477</v>
      </c>
      <c r="D1140" s="78">
        <v>0.37056400881437407</v>
      </c>
      <c r="E1140" s="78">
        <v>0.37246268263675802</v>
      </c>
      <c r="F1140" s="78">
        <v>0.33301170626676235</v>
      </c>
      <c r="G1140" s="78">
        <v>0.41557254551755968</v>
      </c>
      <c r="H1140" s="78">
        <v>0.32421276688661116</v>
      </c>
    </row>
    <row r="1141" spans="1:8" x14ac:dyDescent="0.2">
      <c r="A1141" s="72">
        <v>277</v>
      </c>
      <c r="B1141" s="20" t="s">
        <v>103</v>
      </c>
      <c r="C1141" s="78">
        <v>0.36060847374782906</v>
      </c>
      <c r="D1141" s="78">
        <v>0.37087840271886857</v>
      </c>
      <c r="E1141" s="78">
        <v>0.372913181425229</v>
      </c>
      <c r="F1141" s="78">
        <v>0.33343521980252999</v>
      </c>
      <c r="G1141" s="78">
        <v>0.41584466962476091</v>
      </c>
      <c r="H1141" s="78">
        <v>0.32462176935717413</v>
      </c>
    </row>
    <row r="1142" spans="1:8" x14ac:dyDescent="0.2">
      <c r="A1142" s="72">
        <v>278</v>
      </c>
      <c r="B1142" s="20" t="s">
        <v>103</v>
      </c>
      <c r="C1142" s="78">
        <v>0.36084141729220598</v>
      </c>
      <c r="D1142" s="78">
        <v>0.37110565125101752</v>
      </c>
      <c r="E1142" s="78">
        <v>0.3732217151184018</v>
      </c>
      <c r="F1142" s="78">
        <v>0.33365882242351258</v>
      </c>
      <c r="G1142" s="78">
        <v>0.41615493708053913</v>
      </c>
      <c r="H1142" s="78">
        <v>0.32482346889341202</v>
      </c>
    </row>
    <row r="1143" spans="1:8" x14ac:dyDescent="0.2">
      <c r="A1143" s="72">
        <v>279</v>
      </c>
      <c r="B1143" s="20" t="s">
        <v>103</v>
      </c>
      <c r="C1143" s="78">
        <v>0.35992380379803596</v>
      </c>
      <c r="D1143" s="78">
        <v>0.37023551400606031</v>
      </c>
      <c r="E1143" s="78">
        <v>0.37212620022943699</v>
      </c>
      <c r="F1143" s="78">
        <v>0.33270571717911235</v>
      </c>
      <c r="G1143" s="78">
        <v>0.41513722538143072</v>
      </c>
      <c r="H1143" s="78">
        <v>0.32397120819510328</v>
      </c>
    </row>
    <row r="1144" spans="1:8" x14ac:dyDescent="0.2">
      <c r="A1144" s="72">
        <v>280</v>
      </c>
      <c r="B1144" s="20" t="s">
        <v>103</v>
      </c>
      <c r="C1144" s="78">
        <v>0.35992287758136443</v>
      </c>
      <c r="D1144" s="78">
        <v>0.37011045722489783</v>
      </c>
      <c r="E1144" s="78">
        <v>0.37251569318820499</v>
      </c>
      <c r="F1144" s="78">
        <v>0.33280506912783853</v>
      </c>
      <c r="G1144" s="78">
        <v>0.41503098910572184</v>
      </c>
      <c r="H1144" s="78">
        <v>0.32403305226563628</v>
      </c>
    </row>
    <row r="1145" spans="1:8" x14ac:dyDescent="0.2">
      <c r="A1145" s="72">
        <v>281</v>
      </c>
      <c r="B1145" s="20" t="s">
        <v>103</v>
      </c>
      <c r="C1145" s="78">
        <v>0.36038384927235267</v>
      </c>
      <c r="D1145" s="78">
        <v>0.3706561437952699</v>
      </c>
      <c r="E1145" s="78">
        <v>0.37298050391687071</v>
      </c>
      <c r="F1145" s="78">
        <v>0.33309466233173779</v>
      </c>
      <c r="G1145" s="78">
        <v>0.41579750158745732</v>
      </c>
      <c r="H1145" s="78">
        <v>0.32429417349461209</v>
      </c>
    </row>
    <row r="1146" spans="1:8" x14ac:dyDescent="0.2">
      <c r="A1146" s="72">
        <v>282</v>
      </c>
      <c r="B1146" s="20" t="s">
        <v>103</v>
      </c>
      <c r="C1146" s="78">
        <v>0.35984488453761099</v>
      </c>
      <c r="D1146" s="78">
        <v>0.37016489908475253</v>
      </c>
      <c r="E1146" s="78">
        <v>0.3720066990231547</v>
      </c>
      <c r="F1146" s="78">
        <v>0.33262749901781363</v>
      </c>
      <c r="G1146" s="78">
        <v>0.41523134773690545</v>
      </c>
      <c r="H1146" s="78">
        <v>0.32376514137244605</v>
      </c>
    </row>
    <row r="1147" spans="1:8" x14ac:dyDescent="0.2">
      <c r="A1147" s="72">
        <v>283</v>
      </c>
      <c r="B1147" s="20" t="s">
        <v>103</v>
      </c>
      <c r="C1147" s="78">
        <v>0.35953206521497605</v>
      </c>
      <c r="D1147" s="78">
        <v>0.3698928516660574</v>
      </c>
      <c r="E1147" s="78">
        <v>0.37176653266899012</v>
      </c>
      <c r="F1147" s="78">
        <v>0.33221244462523636</v>
      </c>
      <c r="G1147" s="78">
        <v>0.41493150072976515</v>
      </c>
      <c r="H1147" s="78">
        <v>0.32346302782355474</v>
      </c>
    </row>
    <row r="1148" spans="1:8" x14ac:dyDescent="0.2">
      <c r="A1148" s="72">
        <v>284</v>
      </c>
      <c r="B1148" s="20" t="s">
        <v>103</v>
      </c>
      <c r="C1148" s="78">
        <v>0.36262348485675872</v>
      </c>
      <c r="D1148" s="78">
        <v>0.37304941443583789</v>
      </c>
      <c r="E1148" s="78">
        <v>0.37522029964188153</v>
      </c>
      <c r="F1148" s="78">
        <v>0.33499321197095061</v>
      </c>
      <c r="G1148" s="78">
        <v>0.41841452200644547</v>
      </c>
      <c r="H1148" s="78">
        <v>0.32628341147928885</v>
      </c>
    </row>
    <row r="1149" spans="1:8" x14ac:dyDescent="0.2">
      <c r="A1149" s="72">
        <v>285</v>
      </c>
      <c r="B1149" s="20" t="s">
        <v>103</v>
      </c>
      <c r="C1149" s="78">
        <v>0.36039708456292047</v>
      </c>
      <c r="D1149" s="78">
        <v>0.37067059971585659</v>
      </c>
      <c r="E1149" s="78">
        <v>0.37280708675341045</v>
      </c>
      <c r="F1149" s="78">
        <v>0.33317779814727011</v>
      </c>
      <c r="G1149" s="78">
        <v>0.4157162618169048</v>
      </c>
      <c r="H1149" s="78">
        <v>0.32436031870808774</v>
      </c>
    </row>
    <row r="1150" spans="1:8" x14ac:dyDescent="0.2">
      <c r="A1150" s="72">
        <v>286</v>
      </c>
      <c r="B1150" s="20" t="s">
        <v>103</v>
      </c>
      <c r="C1150" s="78">
        <v>0.35807355104239413</v>
      </c>
      <c r="D1150" s="78">
        <v>0.36855693846143744</v>
      </c>
      <c r="E1150" s="78">
        <v>0.3701638657650464</v>
      </c>
      <c r="F1150" s="78">
        <v>0.33055358840517651</v>
      </c>
      <c r="G1150" s="78">
        <v>0.41372615325000578</v>
      </c>
      <c r="H1150" s="78">
        <v>0.3218285865100764</v>
      </c>
    </row>
    <row r="1151" spans="1:8" x14ac:dyDescent="0.2">
      <c r="A1151" s="72">
        <v>287</v>
      </c>
      <c r="B1151" s="20" t="s">
        <v>103</v>
      </c>
      <c r="C1151" s="78">
        <v>0.36069248217529226</v>
      </c>
      <c r="D1151" s="78">
        <v>0.37102884714924489</v>
      </c>
      <c r="E1151" s="78">
        <v>0.37328283897148262</v>
      </c>
      <c r="F1151" s="78">
        <v>0.33326628998710667</v>
      </c>
      <c r="G1151" s="78">
        <v>0.41621510589238708</v>
      </c>
      <c r="H1151" s="78">
        <v>0.32453883636703185</v>
      </c>
    </row>
    <row r="1152" spans="1:8" x14ac:dyDescent="0.2">
      <c r="A1152" s="72">
        <v>288</v>
      </c>
      <c r="B1152" s="20" t="s">
        <v>103</v>
      </c>
      <c r="C1152" s="78">
        <v>0.36056763921617602</v>
      </c>
      <c r="D1152" s="78">
        <v>0.37083462323001692</v>
      </c>
      <c r="E1152" s="78">
        <v>0.37309308990228673</v>
      </c>
      <c r="F1152" s="78">
        <v>0.33329965951475582</v>
      </c>
      <c r="G1152" s="78">
        <v>0.41569448070977899</v>
      </c>
      <c r="H1152" s="78">
        <v>0.32465921504635015</v>
      </c>
    </row>
    <row r="1153" spans="1:8" x14ac:dyDescent="0.2">
      <c r="A1153" s="72">
        <v>289</v>
      </c>
      <c r="B1153" s="20" t="s">
        <v>103</v>
      </c>
      <c r="C1153" s="78">
        <v>0.35847665004773682</v>
      </c>
      <c r="D1153" s="78">
        <v>0.36887833275031079</v>
      </c>
      <c r="E1153" s="78">
        <v>0.37084785767415457</v>
      </c>
      <c r="F1153" s="78">
        <v>0.33100316787906869</v>
      </c>
      <c r="G1153" s="78">
        <v>0.41408534046722856</v>
      </c>
      <c r="H1153" s="78">
        <v>0.3222612609914865</v>
      </c>
    </row>
    <row r="1154" spans="1:8" x14ac:dyDescent="0.2">
      <c r="A1154" s="72">
        <v>290</v>
      </c>
      <c r="B1154" s="20" t="s">
        <v>103</v>
      </c>
      <c r="C1154" s="78">
        <v>0.36108674848392847</v>
      </c>
      <c r="D1154" s="78">
        <v>0.37139899387355552</v>
      </c>
      <c r="E1154" s="78">
        <v>0.3734712556627191</v>
      </c>
      <c r="F1154" s="78">
        <v>0.33378731895737229</v>
      </c>
      <c r="G1154" s="78">
        <v>0.41649695836520423</v>
      </c>
      <c r="H1154" s="78">
        <v>0.32498942688710375</v>
      </c>
    </row>
    <row r="1155" spans="1:8" x14ac:dyDescent="0.2">
      <c r="A1155" s="72">
        <v>291</v>
      </c>
      <c r="B1155" s="20" t="s">
        <v>103</v>
      </c>
      <c r="C1155" s="78">
        <v>0.36135868517529046</v>
      </c>
      <c r="D1155" s="78">
        <v>0.3715101269552234</v>
      </c>
      <c r="E1155" s="78">
        <v>0.37408831881221155</v>
      </c>
      <c r="F1155" s="78">
        <v>0.33425742022478566</v>
      </c>
      <c r="G1155" s="78">
        <v>0.41642170913133281</v>
      </c>
      <c r="H1155" s="78">
        <v>0.32549403758791001</v>
      </c>
    </row>
    <row r="1156" spans="1:8" x14ac:dyDescent="0.2">
      <c r="A1156" s="72">
        <v>292</v>
      </c>
      <c r="B1156" s="20" t="s">
        <v>103</v>
      </c>
      <c r="C1156" s="78">
        <v>0.36041799679817943</v>
      </c>
      <c r="D1156" s="78">
        <v>0.37069688486354752</v>
      </c>
      <c r="E1156" s="78">
        <v>0.37270443477319548</v>
      </c>
      <c r="F1156" s="78">
        <v>0.33323544805274108</v>
      </c>
      <c r="G1156" s="78">
        <v>0.41570588471117353</v>
      </c>
      <c r="H1156" s="78">
        <v>0.32441589805728255</v>
      </c>
    </row>
    <row r="1157" spans="1:8" x14ac:dyDescent="0.2">
      <c r="A1157" s="72">
        <v>293</v>
      </c>
      <c r="B1157" s="20" t="s">
        <v>103</v>
      </c>
      <c r="C1157" s="78">
        <v>0.35986351553241652</v>
      </c>
      <c r="D1157" s="78">
        <v>0.37020258998524247</v>
      </c>
      <c r="E1157" s="78">
        <v>0.37228845849512027</v>
      </c>
      <c r="F1157" s="78">
        <v>0.33249853081237329</v>
      </c>
      <c r="G1157" s="78">
        <v>0.4154536812673415</v>
      </c>
      <c r="H1157" s="78">
        <v>0.32366151797413656</v>
      </c>
    </row>
    <row r="1158" spans="1:8" x14ac:dyDescent="0.2">
      <c r="A1158" s="72">
        <v>294</v>
      </c>
      <c r="B1158" s="20" t="s">
        <v>103</v>
      </c>
      <c r="C1158" s="78">
        <v>0.36111275445242291</v>
      </c>
      <c r="D1158" s="78">
        <v>0.37133380780079989</v>
      </c>
      <c r="E1158" s="78">
        <v>0.37350867327312565</v>
      </c>
      <c r="F1158" s="78">
        <v>0.33401029712961039</v>
      </c>
      <c r="G1158" s="78">
        <v>0.4162744490933919</v>
      </c>
      <c r="H1158" s="78">
        <v>0.32518013072443286</v>
      </c>
    </row>
    <row r="1159" spans="1:8" x14ac:dyDescent="0.2">
      <c r="A1159" s="72">
        <v>295</v>
      </c>
      <c r="B1159" s="20" t="s">
        <v>103</v>
      </c>
      <c r="C1159" s="78">
        <v>0.36006172564136329</v>
      </c>
      <c r="D1159" s="78">
        <v>0.37041092553936056</v>
      </c>
      <c r="E1159" s="78">
        <v>0.37224560732482265</v>
      </c>
      <c r="F1159" s="78">
        <v>0.33277790636318094</v>
      </c>
      <c r="G1159" s="78">
        <v>0.41561131357036774</v>
      </c>
      <c r="H1159" s="78">
        <v>0.32389314487955823</v>
      </c>
    </row>
    <row r="1160" spans="1:8" x14ac:dyDescent="0.2">
      <c r="A1160" s="72">
        <v>296</v>
      </c>
      <c r="B1160" s="20" t="s">
        <v>103</v>
      </c>
      <c r="C1160" s="78">
        <v>0.35917857484293014</v>
      </c>
      <c r="D1160" s="78">
        <v>0.3695713976697354</v>
      </c>
      <c r="E1160" s="78">
        <v>0.37133585777214856</v>
      </c>
      <c r="F1160" s="78">
        <v>0.33181965071496455</v>
      </c>
      <c r="G1160" s="78">
        <v>0.41481637526488341</v>
      </c>
      <c r="H1160" s="78">
        <v>0.32294731849879899</v>
      </c>
    </row>
    <row r="1161" spans="1:8" x14ac:dyDescent="0.2">
      <c r="A1161" s="72">
        <v>297</v>
      </c>
      <c r="B1161" s="20" t="s">
        <v>103</v>
      </c>
      <c r="C1161" s="78">
        <v>0.36012175725232981</v>
      </c>
      <c r="D1161" s="78">
        <v>0.37048136573875751</v>
      </c>
      <c r="E1161" s="78">
        <v>0.37270825929449558</v>
      </c>
      <c r="F1161" s="78">
        <v>0.33263533187445005</v>
      </c>
      <c r="G1161" s="78">
        <v>0.41587550034943366</v>
      </c>
      <c r="H1161" s="78">
        <v>0.32380861376594927</v>
      </c>
    </row>
    <row r="1162" spans="1:8" x14ac:dyDescent="0.2">
      <c r="A1162" s="72">
        <v>298</v>
      </c>
      <c r="B1162" s="20" t="s">
        <v>103</v>
      </c>
      <c r="C1162" s="78">
        <v>0.36100327630625839</v>
      </c>
      <c r="D1162" s="78">
        <v>0.37126173049174627</v>
      </c>
      <c r="E1162" s="78">
        <v>0.37347922751810875</v>
      </c>
      <c r="F1162" s="78">
        <v>0.33377807587291375</v>
      </c>
      <c r="G1162" s="78">
        <v>0.41617087936767327</v>
      </c>
      <c r="H1162" s="78">
        <v>0.32506011348069813</v>
      </c>
    </row>
    <row r="1163" spans="1:8" x14ac:dyDescent="0.2">
      <c r="A1163" s="72">
        <v>299</v>
      </c>
      <c r="B1163" s="20" t="s">
        <v>103</v>
      </c>
      <c r="C1163" s="78">
        <v>0.35904800875321413</v>
      </c>
      <c r="D1163" s="78">
        <v>0.36953347958173277</v>
      </c>
      <c r="E1163" s="78">
        <v>0.3712220502437642</v>
      </c>
      <c r="F1163" s="78">
        <v>0.33147465282008098</v>
      </c>
      <c r="G1163" s="78">
        <v>0.41476492306474122</v>
      </c>
      <c r="H1163" s="78">
        <v>0.32275647349657816</v>
      </c>
    </row>
    <row r="1164" spans="1:8" x14ac:dyDescent="0.2">
      <c r="A1164" s="72">
        <v>300</v>
      </c>
      <c r="B1164" s="20" t="s">
        <v>103</v>
      </c>
      <c r="C1164" s="78">
        <v>0.35982403795605583</v>
      </c>
      <c r="D1164" s="78">
        <v>0.37022099413409981</v>
      </c>
      <c r="E1164" s="78">
        <v>0.37246947199370545</v>
      </c>
      <c r="F1164" s="78">
        <v>0.33224287667702945</v>
      </c>
      <c r="G1164" s="78">
        <v>0.41548362927434912</v>
      </c>
      <c r="H1164" s="78">
        <v>0.32358594721571488</v>
      </c>
    </row>
    <row r="1165" spans="1:8" x14ac:dyDescent="0.2">
      <c r="A1165" s="72">
        <v>301</v>
      </c>
      <c r="B1165" s="20" t="s">
        <v>103</v>
      </c>
      <c r="C1165" s="78">
        <v>0.36036990361411692</v>
      </c>
      <c r="D1165" s="78">
        <v>0.37064078621934377</v>
      </c>
      <c r="E1165" s="78">
        <v>0.37294483936998646</v>
      </c>
      <c r="F1165" s="78">
        <v>0.3330940596464661</v>
      </c>
      <c r="G1165" s="78">
        <v>0.4156805843057606</v>
      </c>
      <c r="H1165" s="78">
        <v>0.32435383031982135</v>
      </c>
    </row>
    <row r="1166" spans="1:8" x14ac:dyDescent="0.2">
      <c r="A1166" s="72">
        <v>302</v>
      </c>
      <c r="B1166" s="20" t="s">
        <v>103</v>
      </c>
      <c r="C1166" s="78">
        <v>0.35930799023009946</v>
      </c>
      <c r="D1166" s="78">
        <v>0.36963070755423277</v>
      </c>
      <c r="E1166" s="78">
        <v>0.37172155212347502</v>
      </c>
      <c r="F1166" s="78">
        <v>0.33198181610882888</v>
      </c>
      <c r="G1166" s="78">
        <v>0.41479090037139582</v>
      </c>
      <c r="H1166" s="78">
        <v>0.3231652039570061</v>
      </c>
    </row>
    <row r="1167" spans="1:8" x14ac:dyDescent="0.2">
      <c r="A1167" s="72">
        <v>303</v>
      </c>
      <c r="B1167" s="20" t="s">
        <v>103</v>
      </c>
      <c r="C1167" s="78">
        <v>0.35785813317920345</v>
      </c>
      <c r="D1167" s="78">
        <v>0.36838070012327834</v>
      </c>
      <c r="E1167" s="78">
        <v>0.37052737776506212</v>
      </c>
      <c r="F1167" s="78">
        <v>0.32999648366180123</v>
      </c>
      <c r="G1167" s="78">
        <v>0.41428089764933357</v>
      </c>
      <c r="H1167" s="78">
        <v>0.32112499793551758</v>
      </c>
    </row>
    <row r="1168" spans="1:8" x14ac:dyDescent="0.2">
      <c r="A1168" s="72">
        <v>304</v>
      </c>
      <c r="B1168" s="20" t="s">
        <v>103</v>
      </c>
      <c r="C1168" s="78">
        <v>0.36192763052002697</v>
      </c>
      <c r="D1168" s="78">
        <v>0.37218903552562482</v>
      </c>
      <c r="E1168" s="78">
        <v>0.37405967419115044</v>
      </c>
      <c r="F1168" s="78">
        <v>0.33485346983702075</v>
      </c>
      <c r="G1168" s="78">
        <v>0.41687283131002839</v>
      </c>
      <c r="H1168" s="78">
        <v>0.32614461807922623</v>
      </c>
    </row>
    <row r="1169" spans="1:8" x14ac:dyDescent="0.2">
      <c r="A1169" s="72">
        <v>305</v>
      </c>
      <c r="B1169" s="20" t="s">
        <v>103</v>
      </c>
      <c r="C1169" s="78">
        <v>0.35789454017432132</v>
      </c>
      <c r="D1169" s="78">
        <v>0.36837832519682417</v>
      </c>
      <c r="E1169" s="78">
        <v>0.37041908620661773</v>
      </c>
      <c r="F1169" s="78">
        <v>0.33018845175094214</v>
      </c>
      <c r="G1169" s="78">
        <v>0.41404448890698581</v>
      </c>
      <c r="H1169" s="78">
        <v>0.32134227797836301</v>
      </c>
    </row>
    <row r="1170" spans="1:8" x14ac:dyDescent="0.2">
      <c r="A1170" s="72">
        <v>306</v>
      </c>
      <c r="B1170" s="20" t="s">
        <v>103</v>
      </c>
      <c r="C1170" s="78">
        <v>0.35832089807952711</v>
      </c>
      <c r="D1170" s="78">
        <v>0.36886502113065128</v>
      </c>
      <c r="E1170" s="78">
        <v>0.37086963437412446</v>
      </c>
      <c r="F1170" s="78">
        <v>0.33046443980976897</v>
      </c>
      <c r="G1170" s="78">
        <v>0.41456548308302693</v>
      </c>
      <c r="H1170" s="78">
        <v>0.32169636254526274</v>
      </c>
    </row>
    <row r="1171" spans="1:8" x14ac:dyDescent="0.2">
      <c r="A1171" s="72">
        <v>307</v>
      </c>
      <c r="B1171" s="20" t="s">
        <v>103</v>
      </c>
      <c r="C1171" s="78">
        <v>0.40458485845472913</v>
      </c>
      <c r="D1171" s="78">
        <v>0.41593258023481983</v>
      </c>
      <c r="E1171" s="78">
        <v>0.41790478477302534</v>
      </c>
      <c r="F1171" s="78">
        <v>0.37468604487638441</v>
      </c>
      <c r="G1171" s="78">
        <v>0.46046697375358164</v>
      </c>
      <c r="H1171" s="78">
        <v>0.36819167681475012</v>
      </c>
    </row>
    <row r="1172" spans="1:8" x14ac:dyDescent="0.2">
      <c r="A1172" s="72">
        <v>308</v>
      </c>
      <c r="B1172" s="20" t="s">
        <v>103</v>
      </c>
      <c r="C1172" s="78">
        <v>0.35893602143953762</v>
      </c>
      <c r="D1172" s="78">
        <v>0.36931643198934899</v>
      </c>
      <c r="E1172" s="78">
        <v>0.37143818922038452</v>
      </c>
      <c r="F1172" s="78">
        <v>0.33144244850284804</v>
      </c>
      <c r="G1172" s="78">
        <v>0.41463002041732122</v>
      </c>
      <c r="H1172" s="78">
        <v>0.32266256192169984</v>
      </c>
    </row>
    <row r="1173" spans="1:8" x14ac:dyDescent="0.2">
      <c r="A1173" s="72">
        <v>309</v>
      </c>
      <c r="B1173" s="20" t="s">
        <v>103</v>
      </c>
      <c r="C1173" s="78">
        <v>0.35846238129844737</v>
      </c>
      <c r="D1173" s="78">
        <v>0.36894882589402256</v>
      </c>
      <c r="E1173" s="78">
        <v>0.3708540611399303</v>
      </c>
      <c r="F1173" s="78">
        <v>0.33078851603508813</v>
      </c>
      <c r="G1173" s="78">
        <v>0.41438841782402575</v>
      </c>
      <c r="H1173" s="78">
        <v>0.32204003549362498</v>
      </c>
    </row>
    <row r="1174" spans="1:8" x14ac:dyDescent="0.2">
      <c r="A1174" s="72">
        <v>310</v>
      </c>
      <c r="B1174" s="20" t="s">
        <v>103</v>
      </c>
      <c r="C1174" s="78">
        <v>0.36022395924744982</v>
      </c>
      <c r="D1174" s="78">
        <v>0.37051006041718759</v>
      </c>
      <c r="E1174" s="78">
        <v>0.37284501439198497</v>
      </c>
      <c r="F1174" s="78">
        <v>0.33287747137557983</v>
      </c>
      <c r="G1174" s="78">
        <v>0.4157428391853466</v>
      </c>
      <c r="H1174" s="78">
        <v>0.32406337311913802</v>
      </c>
    </row>
    <row r="1175" spans="1:8" x14ac:dyDescent="0.2">
      <c r="A1175" s="72">
        <v>311</v>
      </c>
      <c r="B1175" s="20" t="s">
        <v>103</v>
      </c>
      <c r="C1175" s="78">
        <v>0.36080455893608404</v>
      </c>
      <c r="D1175" s="78">
        <v>0.37109621618636801</v>
      </c>
      <c r="E1175" s="78">
        <v>0.37334868027174478</v>
      </c>
      <c r="F1175" s="78">
        <v>0.33348643626860447</v>
      </c>
      <c r="G1175" s="78">
        <v>0.41630957874456764</v>
      </c>
      <c r="H1175" s="78">
        <v>0.32466884370956767</v>
      </c>
    </row>
    <row r="1176" spans="1:8" x14ac:dyDescent="0.2">
      <c r="A1176" s="72">
        <v>312</v>
      </c>
      <c r="B1176" s="20" t="s">
        <v>103</v>
      </c>
      <c r="C1176" s="78">
        <v>0.35896699633484636</v>
      </c>
      <c r="D1176" s="78">
        <v>0.36952187192434727</v>
      </c>
      <c r="E1176" s="78">
        <v>0.37114675836448402</v>
      </c>
      <c r="F1176" s="78">
        <v>0.33124862572414987</v>
      </c>
      <c r="G1176" s="78">
        <v>0.41491429575589267</v>
      </c>
      <c r="H1176" s="78">
        <v>0.32253335489927204</v>
      </c>
    </row>
    <row r="1177" spans="1:8" x14ac:dyDescent="0.2">
      <c r="A1177" s="72">
        <v>313</v>
      </c>
      <c r="B1177" s="20" t="s">
        <v>103</v>
      </c>
      <c r="C1177" s="78">
        <v>0.35960738637880968</v>
      </c>
      <c r="D1177" s="78">
        <v>0.37012492483619003</v>
      </c>
      <c r="E1177" s="78">
        <v>0.37206592308565578</v>
      </c>
      <c r="F1177" s="78">
        <v>0.33184553148123697</v>
      </c>
      <c r="G1177" s="78">
        <v>0.4156628322407272</v>
      </c>
      <c r="H1177" s="78">
        <v>0.32310161420728428</v>
      </c>
    </row>
    <row r="1178" spans="1:8" x14ac:dyDescent="0.2">
      <c r="A1178" s="72">
        <v>314</v>
      </c>
      <c r="B1178" s="20" t="s">
        <v>103</v>
      </c>
      <c r="C1178" s="78">
        <v>0.35947382493052149</v>
      </c>
      <c r="D1178" s="78">
        <v>0.36988812587819109</v>
      </c>
      <c r="E1178" s="78">
        <v>0.37182149496380923</v>
      </c>
      <c r="F1178" s="78">
        <v>0.33198068858313318</v>
      </c>
      <c r="G1178" s="78">
        <v>0.41515516781991513</v>
      </c>
      <c r="H1178" s="78">
        <v>0.32321184078614867</v>
      </c>
    </row>
    <row r="1179" spans="1:8" x14ac:dyDescent="0.2">
      <c r="A1179" s="72">
        <v>315</v>
      </c>
      <c r="B1179" s="20" t="s">
        <v>103</v>
      </c>
      <c r="C1179" s="78">
        <v>0.3593844387869462</v>
      </c>
      <c r="D1179" s="78">
        <v>0.36993926184454812</v>
      </c>
      <c r="E1179" s="78">
        <v>0.37151658066507182</v>
      </c>
      <c r="F1179" s="78">
        <v>0.33168931907940402</v>
      </c>
      <c r="G1179" s="78">
        <v>0.41547023220913298</v>
      </c>
      <c r="H1179" s="78">
        <v>0.32285411096396854</v>
      </c>
    </row>
    <row r="1180" spans="1:8" x14ac:dyDescent="0.2">
      <c r="A1180" s="72">
        <v>316</v>
      </c>
      <c r="B1180" s="20" t="s">
        <v>103</v>
      </c>
      <c r="C1180" s="78">
        <v>0.35882543892702934</v>
      </c>
      <c r="D1180" s="78">
        <v>0.36939410809831646</v>
      </c>
      <c r="E1180" s="78">
        <v>0.37097887445261823</v>
      </c>
      <c r="F1180" s="78">
        <v>0.33108751315687257</v>
      </c>
      <c r="G1180" s="78">
        <v>0.41499929170832922</v>
      </c>
      <c r="H1180" s="78">
        <v>0.3222382261236108</v>
      </c>
    </row>
    <row r="1181" spans="1:8" x14ac:dyDescent="0.2">
      <c r="A1181" s="72">
        <v>317</v>
      </c>
      <c r="B1181" s="20" t="s">
        <v>103</v>
      </c>
      <c r="C1181" s="78">
        <v>0.36041912985821006</v>
      </c>
      <c r="D1181" s="78">
        <v>0.37074359678084751</v>
      </c>
      <c r="E1181" s="78">
        <v>0.37287304453592257</v>
      </c>
      <c r="F1181" s="78">
        <v>0.33306407764292756</v>
      </c>
      <c r="G1181" s="78">
        <v>0.41588287456349893</v>
      </c>
      <c r="H1181" s="78">
        <v>0.32430281837783792</v>
      </c>
    </row>
    <row r="1182" spans="1:8" x14ac:dyDescent="0.2">
      <c r="A1182" s="72">
        <v>318</v>
      </c>
      <c r="B1182" s="20" t="s">
        <v>103</v>
      </c>
      <c r="C1182" s="78">
        <v>0.36136804530696998</v>
      </c>
      <c r="D1182" s="78">
        <v>0.37160246063319108</v>
      </c>
      <c r="E1182" s="78">
        <v>0.3740303825268107</v>
      </c>
      <c r="F1182" s="78">
        <v>0.33411863374761158</v>
      </c>
      <c r="G1182" s="78">
        <v>0.41666685282630417</v>
      </c>
      <c r="H1182" s="78">
        <v>0.32535136481337051</v>
      </c>
    </row>
    <row r="1183" spans="1:8" x14ac:dyDescent="0.2">
      <c r="A1183" s="72">
        <v>319</v>
      </c>
      <c r="B1183" s="20" t="s">
        <v>103</v>
      </c>
      <c r="C1183" s="78">
        <v>0.35889088494162169</v>
      </c>
      <c r="D1183" s="78">
        <v>0.36946338453266497</v>
      </c>
      <c r="E1183" s="78">
        <v>0.3712339400615256</v>
      </c>
      <c r="F1183" s="78">
        <v>0.33106330951514445</v>
      </c>
      <c r="G1183" s="78">
        <v>0.41506040658227816</v>
      </c>
      <c r="H1183" s="78">
        <v>0.32229802596792373</v>
      </c>
    </row>
    <row r="1184" spans="1:8" x14ac:dyDescent="0.2">
      <c r="A1184" s="72">
        <v>320</v>
      </c>
      <c r="B1184" s="20" t="s">
        <v>103</v>
      </c>
      <c r="C1184" s="78">
        <v>0.36009272465687397</v>
      </c>
      <c r="D1184" s="78">
        <v>0.37049302021463615</v>
      </c>
      <c r="E1184" s="78">
        <v>0.37259275878264991</v>
      </c>
      <c r="F1184" s="78">
        <v>0.33256312980658009</v>
      </c>
      <c r="G1184" s="78">
        <v>0.41580648211638122</v>
      </c>
      <c r="H1184" s="78">
        <v>0.32381858956997589</v>
      </c>
    </row>
    <row r="1185" spans="1:8" x14ac:dyDescent="0.2">
      <c r="A1185" s="72">
        <v>321</v>
      </c>
      <c r="B1185" s="20" t="s">
        <v>103</v>
      </c>
      <c r="C1185" s="78">
        <v>0.36092612701526006</v>
      </c>
      <c r="D1185" s="78">
        <v>0.37133972593547904</v>
      </c>
      <c r="E1185" s="78">
        <v>0.37337132739957302</v>
      </c>
      <c r="F1185" s="78">
        <v>0.33338572603149202</v>
      </c>
      <c r="G1185" s="78">
        <v>0.41668124314548965</v>
      </c>
      <c r="H1185" s="78">
        <v>0.32462454939173585</v>
      </c>
    </row>
    <row r="1186" spans="1:8" x14ac:dyDescent="0.2">
      <c r="A1186" s="72">
        <v>322</v>
      </c>
      <c r="B1186" s="20" t="s">
        <v>103</v>
      </c>
      <c r="C1186" s="78">
        <v>0.35985441371618859</v>
      </c>
      <c r="D1186" s="78">
        <v>0.37030849055662945</v>
      </c>
      <c r="E1186" s="78">
        <v>0.37216785213412928</v>
      </c>
      <c r="F1186" s="78">
        <v>0.33229181292644039</v>
      </c>
      <c r="G1186" s="78">
        <v>0.41571874007769632</v>
      </c>
      <c r="H1186" s="78">
        <v>0.32347901588336181</v>
      </c>
    </row>
    <row r="1187" spans="1:8" x14ac:dyDescent="0.2">
      <c r="A1187" s="72">
        <v>323</v>
      </c>
      <c r="B1187" s="20" t="s">
        <v>103</v>
      </c>
      <c r="C1187" s="78">
        <v>0.3596136865800576</v>
      </c>
      <c r="D1187" s="78">
        <v>0.37010924113930371</v>
      </c>
      <c r="E1187" s="78">
        <v>0.37204583596636592</v>
      </c>
      <c r="F1187" s="78">
        <v>0.33191407420631996</v>
      </c>
      <c r="G1187" s="78">
        <v>0.41561165633030589</v>
      </c>
      <c r="H1187" s="78">
        <v>0.32314372273390768</v>
      </c>
    </row>
    <row r="1188" spans="1:8" x14ac:dyDescent="0.2">
      <c r="A1188" s="72">
        <v>324</v>
      </c>
      <c r="B1188" s="20" t="s">
        <v>103</v>
      </c>
      <c r="C1188" s="78">
        <v>0.36143679092317549</v>
      </c>
      <c r="D1188" s="78">
        <v>0.37179040554050913</v>
      </c>
      <c r="E1188" s="78">
        <v>0.37372441361149572</v>
      </c>
      <c r="F1188" s="78">
        <v>0.33410347730927809</v>
      </c>
      <c r="G1188" s="78">
        <v>0.41695723455899725</v>
      </c>
      <c r="H1188" s="78">
        <v>0.32528060401829384</v>
      </c>
    </row>
    <row r="1189" spans="1:8" x14ac:dyDescent="0.2">
      <c r="A1189" s="72">
        <v>325</v>
      </c>
      <c r="B1189" s="20" t="s">
        <v>103</v>
      </c>
      <c r="C1189" s="78">
        <v>0.36000892111737909</v>
      </c>
      <c r="D1189" s="78">
        <v>0.37051922761491368</v>
      </c>
      <c r="E1189" s="78">
        <v>0.37212847458829879</v>
      </c>
      <c r="F1189" s="78">
        <v>0.33240965948159629</v>
      </c>
      <c r="G1189" s="78">
        <v>0.41598422679736347</v>
      </c>
      <c r="H1189" s="78">
        <v>0.32354439992015471</v>
      </c>
    </row>
    <row r="1190" spans="1:8" x14ac:dyDescent="0.2">
      <c r="A1190" s="72">
        <v>326</v>
      </c>
      <c r="B1190" s="20" t="s">
        <v>103</v>
      </c>
      <c r="C1190" s="78">
        <v>0.3987919026970918</v>
      </c>
      <c r="D1190" s="78">
        <v>0.410568778894078</v>
      </c>
      <c r="E1190" s="78">
        <v>0.4110729200312348</v>
      </c>
      <c r="F1190" s="78">
        <v>0.36842421973885281</v>
      </c>
      <c r="G1190" s="78">
        <v>0.45571768094511633</v>
      </c>
      <c r="H1190" s="78">
        <v>0.36170802325489437</v>
      </c>
    </row>
    <row r="1191" spans="1:8" x14ac:dyDescent="0.2">
      <c r="A1191" s="72">
        <v>327</v>
      </c>
      <c r="B1191" s="20" t="s">
        <v>103</v>
      </c>
      <c r="C1191" s="78">
        <v>0.36145171517642849</v>
      </c>
      <c r="D1191" s="78">
        <v>0.37177782859473146</v>
      </c>
      <c r="E1191" s="78">
        <v>0.37383108475203169</v>
      </c>
      <c r="F1191" s="78">
        <v>0.33413567949395012</v>
      </c>
      <c r="G1191" s="78">
        <v>0.41710932062528921</v>
      </c>
      <c r="H1191" s="78">
        <v>0.32520793172299406</v>
      </c>
    </row>
    <row r="1192" spans="1:8" x14ac:dyDescent="0.2">
      <c r="A1192" s="72">
        <v>328</v>
      </c>
      <c r="B1192" s="20" t="s">
        <v>103</v>
      </c>
      <c r="C1192" s="78">
        <v>0.36224704137961344</v>
      </c>
      <c r="D1192" s="78">
        <v>0.37255037564515203</v>
      </c>
      <c r="E1192" s="78">
        <v>0.3748793588930166</v>
      </c>
      <c r="F1192" s="78">
        <v>0.3348660489132862</v>
      </c>
      <c r="G1192" s="78">
        <v>0.41778753116821349</v>
      </c>
      <c r="H1192" s="78">
        <v>0.32607934471460837</v>
      </c>
    </row>
    <row r="1193" spans="1:8" x14ac:dyDescent="0.2">
      <c r="A1193" s="72">
        <v>329</v>
      </c>
      <c r="B1193" s="20" t="s">
        <v>103</v>
      </c>
      <c r="C1193" s="78">
        <v>0.35890667420094313</v>
      </c>
      <c r="D1193" s="78">
        <v>0.36945754988556978</v>
      </c>
      <c r="E1193" s="78">
        <v>0.37113748703523419</v>
      </c>
      <c r="F1193" s="78">
        <v>0.33117915353562316</v>
      </c>
      <c r="G1193" s="78">
        <v>0.41508662540784852</v>
      </c>
      <c r="H1193" s="78">
        <v>0.32232594647404289</v>
      </c>
    </row>
    <row r="1194" spans="1:8" x14ac:dyDescent="0.2">
      <c r="A1194" s="72">
        <v>330</v>
      </c>
      <c r="B1194" s="20" t="s">
        <v>103</v>
      </c>
      <c r="C1194" s="78">
        <v>0.35987436559449149</v>
      </c>
      <c r="D1194" s="78">
        <v>0.3702861444101419</v>
      </c>
      <c r="E1194" s="78">
        <v>0.37227840471526402</v>
      </c>
      <c r="F1194" s="78">
        <v>0.33236293371769116</v>
      </c>
      <c r="G1194" s="78">
        <v>0.41567157286907386</v>
      </c>
      <c r="H1194" s="78">
        <v>0.32354335118040617</v>
      </c>
    </row>
    <row r="1195" spans="1:8" x14ac:dyDescent="0.2">
      <c r="A1195" s="72">
        <v>331</v>
      </c>
      <c r="B1195" s="20" t="s">
        <v>103</v>
      </c>
      <c r="C1195" s="78">
        <v>0.36127822373717988</v>
      </c>
      <c r="D1195" s="78">
        <v>0.37161629371981936</v>
      </c>
      <c r="E1195" s="78">
        <v>0.37375714397435422</v>
      </c>
      <c r="F1195" s="78">
        <v>0.33388834592927435</v>
      </c>
      <c r="G1195" s="78">
        <v>0.41689769813559802</v>
      </c>
      <c r="H1195" s="78">
        <v>0.32505235067070831</v>
      </c>
    </row>
    <row r="1196" spans="1:8" x14ac:dyDescent="0.2">
      <c r="A1196" s="72">
        <v>332</v>
      </c>
      <c r="B1196" s="20" t="s">
        <v>103</v>
      </c>
      <c r="C1196" s="78">
        <v>0.36024355113643786</v>
      </c>
      <c r="D1196" s="78">
        <v>0.3706112154069014</v>
      </c>
      <c r="E1196" s="78">
        <v>0.37266843831439717</v>
      </c>
      <c r="F1196" s="78">
        <v>0.33281601208008266</v>
      </c>
      <c r="G1196" s="78">
        <v>0.41609078660606136</v>
      </c>
      <c r="H1196" s="78">
        <v>0.32388421600226541</v>
      </c>
    </row>
    <row r="1197" spans="1:8" x14ac:dyDescent="0.2">
      <c r="A1197" s="72">
        <v>333</v>
      </c>
      <c r="B1197" s="20" t="s">
        <v>103</v>
      </c>
      <c r="C1197" s="78">
        <v>0.35938841469565291</v>
      </c>
      <c r="D1197" s="78">
        <v>0.36986326508326622</v>
      </c>
      <c r="E1197" s="78">
        <v>0.3716695917944029</v>
      </c>
      <c r="F1197" s="78">
        <v>0.33180321322848233</v>
      </c>
      <c r="G1197" s="78">
        <v>0.41537685775392413</v>
      </c>
      <c r="H1197" s="78">
        <v>0.32292432148555628</v>
      </c>
    </row>
    <row r="1198" spans="1:8" x14ac:dyDescent="0.2">
      <c r="A1198" s="72">
        <v>334</v>
      </c>
      <c r="B1198" s="20" t="s">
        <v>103</v>
      </c>
      <c r="C1198" s="78">
        <v>0.36181160708433202</v>
      </c>
      <c r="D1198" s="78">
        <v>0.37217870080441734</v>
      </c>
      <c r="E1198" s="78">
        <v>0.37432544666416206</v>
      </c>
      <c r="F1198" s="78">
        <v>0.33436008087528563</v>
      </c>
      <c r="G1198" s="78">
        <v>0.41764495853011913</v>
      </c>
      <c r="H1198" s="78">
        <v>0.32546101700636332</v>
      </c>
    </row>
    <row r="1199" spans="1:8" x14ac:dyDescent="0.2">
      <c r="A1199" s="72">
        <v>335</v>
      </c>
      <c r="B1199" s="20" t="s">
        <v>103</v>
      </c>
      <c r="C1199" s="78">
        <v>0.35944585278463087</v>
      </c>
      <c r="D1199" s="78">
        <v>0.37002111332292309</v>
      </c>
      <c r="E1199" s="78">
        <v>0.37152219588358559</v>
      </c>
      <c r="F1199" s="78">
        <v>0.33172978296652172</v>
      </c>
      <c r="G1199" s="78">
        <v>0.41553004154250905</v>
      </c>
      <c r="H1199" s="78">
        <v>0.3229240435905209</v>
      </c>
    </row>
    <row r="1200" spans="1:8" x14ac:dyDescent="0.2">
      <c r="A1200" s="72">
        <v>336</v>
      </c>
      <c r="B1200" s="20" t="s">
        <v>103</v>
      </c>
      <c r="C1200" s="78">
        <v>0.35982594885332053</v>
      </c>
      <c r="D1200" s="78">
        <v>0.37039882725826417</v>
      </c>
      <c r="E1200" s="78">
        <v>0.37216522556181003</v>
      </c>
      <c r="F1200" s="78">
        <v>0.33199886905315174</v>
      </c>
      <c r="G1200" s="78">
        <v>0.41603208052808699</v>
      </c>
      <c r="H1200" s="78">
        <v>0.32322570094541453</v>
      </c>
    </row>
    <row r="1201" spans="1:8" x14ac:dyDescent="0.2">
      <c r="A1201" s="72">
        <v>337</v>
      </c>
      <c r="B1201" s="20" t="s">
        <v>103</v>
      </c>
      <c r="C1201" s="78">
        <v>0.36134622496814506</v>
      </c>
      <c r="D1201" s="78">
        <v>0.37172663852928861</v>
      </c>
      <c r="E1201" s="78">
        <v>0.37382262314043457</v>
      </c>
      <c r="F1201" s="78">
        <v>0.3338603334304957</v>
      </c>
      <c r="G1201" s="78">
        <v>0.41711043776134082</v>
      </c>
      <c r="H1201" s="78">
        <v>0.32503065066360198</v>
      </c>
    </row>
    <row r="1202" spans="1:8" x14ac:dyDescent="0.2">
      <c r="A1202" s="72">
        <v>338</v>
      </c>
      <c r="B1202" s="20" t="s">
        <v>103</v>
      </c>
      <c r="C1202" s="78">
        <v>0.36134323277850633</v>
      </c>
      <c r="D1202" s="78">
        <v>0.37180146764110461</v>
      </c>
      <c r="E1202" s="78">
        <v>0.37376703909177639</v>
      </c>
      <c r="F1202" s="78">
        <v>0.33372849589954962</v>
      </c>
      <c r="G1202" s="78">
        <v>0.41720269000836946</v>
      </c>
      <c r="H1202" s="78">
        <v>0.32498216181818251</v>
      </c>
    </row>
    <row r="1203" spans="1:8" x14ac:dyDescent="0.2">
      <c r="A1203" s="72">
        <v>339</v>
      </c>
      <c r="B1203" s="20" t="s">
        <v>103</v>
      </c>
      <c r="C1203" s="78">
        <v>0.35978751569820372</v>
      </c>
      <c r="D1203" s="78">
        <v>0.3703080706828914</v>
      </c>
      <c r="E1203" s="78">
        <v>0.37234017117546564</v>
      </c>
      <c r="F1203" s="78">
        <v>0.33198783079297345</v>
      </c>
      <c r="G1203" s="78">
        <v>0.41592387231228373</v>
      </c>
      <c r="H1203" s="78">
        <v>0.32322876230960124</v>
      </c>
    </row>
    <row r="1204" spans="1:8" x14ac:dyDescent="0.2">
      <c r="A1204" s="72">
        <v>340</v>
      </c>
      <c r="B1204" s="20" t="s">
        <v>103</v>
      </c>
      <c r="C1204" s="78">
        <v>0.36050163102522848</v>
      </c>
      <c r="D1204" s="78">
        <v>0.37090929705441178</v>
      </c>
      <c r="E1204" s="78">
        <v>0.37311179584969512</v>
      </c>
      <c r="F1204" s="78">
        <v>0.33292276217924738</v>
      </c>
      <c r="G1204" s="78">
        <v>0.41627618054757021</v>
      </c>
      <c r="H1204" s="78">
        <v>0.324192620807424</v>
      </c>
    </row>
    <row r="1205" spans="1:8" x14ac:dyDescent="0.2">
      <c r="A1205" s="72">
        <v>341</v>
      </c>
      <c r="B1205" s="20" t="s">
        <v>103</v>
      </c>
      <c r="C1205" s="78">
        <v>0.36144814659281527</v>
      </c>
      <c r="D1205" s="78">
        <v>0.37188567043873377</v>
      </c>
      <c r="E1205" s="78">
        <v>0.37402782224697656</v>
      </c>
      <c r="F1205" s="78">
        <v>0.33379986114999544</v>
      </c>
      <c r="G1205" s="78">
        <v>0.41735878382078062</v>
      </c>
      <c r="H1205" s="78">
        <v>0.32503473580584386</v>
      </c>
    </row>
    <row r="1206" spans="1:8" x14ac:dyDescent="0.2">
      <c r="A1206" s="72">
        <v>342</v>
      </c>
      <c r="B1206" s="20" t="s">
        <v>103</v>
      </c>
      <c r="C1206" s="78">
        <v>0.35909796962569901</v>
      </c>
      <c r="D1206" s="78">
        <v>0.36974847226054341</v>
      </c>
      <c r="E1206" s="78">
        <v>0.37134806573947171</v>
      </c>
      <c r="F1206" s="78">
        <v>0.33114887076303251</v>
      </c>
      <c r="G1206" s="78">
        <v>0.41551162747367942</v>
      </c>
      <c r="H1206" s="78">
        <v>0.32235632391269797</v>
      </c>
    </row>
    <row r="1207" spans="1:8" x14ac:dyDescent="0.2">
      <c r="A1207" s="72">
        <v>343</v>
      </c>
      <c r="B1207" s="20" t="s">
        <v>103</v>
      </c>
      <c r="C1207" s="78">
        <v>0.40511464790932256</v>
      </c>
      <c r="D1207" s="78">
        <v>0.41669154741001774</v>
      </c>
      <c r="E1207" s="78">
        <v>0.41655561070378994</v>
      </c>
      <c r="F1207" s="78">
        <v>0.37555224754879524</v>
      </c>
      <c r="G1207" s="78">
        <v>0.46139228573758673</v>
      </c>
      <c r="H1207" s="78">
        <v>0.36845999069603441</v>
      </c>
    </row>
    <row r="1208" spans="1:8" x14ac:dyDescent="0.2">
      <c r="A1208" s="72">
        <v>344</v>
      </c>
      <c r="B1208" s="20" t="s">
        <v>103</v>
      </c>
      <c r="C1208" s="78">
        <v>0.36335443501262848</v>
      </c>
      <c r="D1208" s="78">
        <v>0.37388736856031529</v>
      </c>
      <c r="E1208" s="78">
        <v>0.37611938519471294</v>
      </c>
      <c r="F1208" s="78">
        <v>0.3354275749913827</v>
      </c>
      <c r="G1208" s="78">
        <v>0.41954867039309857</v>
      </c>
      <c r="H1208" s="78">
        <v>0.32676802225283996</v>
      </c>
    </row>
    <row r="1209" spans="1:8" x14ac:dyDescent="0.2">
      <c r="A1209" s="72">
        <v>345</v>
      </c>
      <c r="B1209" s="20" t="s">
        <v>103</v>
      </c>
      <c r="C1209" s="78">
        <v>0.35927638072624751</v>
      </c>
      <c r="D1209" s="78">
        <v>0.36982819701240693</v>
      </c>
      <c r="E1209" s="78">
        <v>0.371663728829632</v>
      </c>
      <c r="F1209" s="78">
        <v>0.33149151744159844</v>
      </c>
      <c r="G1209" s="78">
        <v>0.4154992876288896</v>
      </c>
      <c r="H1209" s="78">
        <v>0.32266331302101331</v>
      </c>
    </row>
    <row r="1210" spans="1:8" x14ac:dyDescent="0.2">
      <c r="A1210" s="72">
        <v>346</v>
      </c>
      <c r="B1210" s="20" t="s">
        <v>103</v>
      </c>
      <c r="C1210" s="78">
        <v>0.36007347021561298</v>
      </c>
      <c r="D1210" s="78">
        <v>0.37058603882751096</v>
      </c>
      <c r="E1210" s="78">
        <v>0.37232234828217531</v>
      </c>
      <c r="F1210" s="78">
        <v>0.33241064613145554</v>
      </c>
      <c r="G1210" s="78">
        <v>0.41616509649500016</v>
      </c>
      <c r="H1210" s="78">
        <v>0.32354035805429121</v>
      </c>
    </row>
    <row r="1211" spans="1:8" x14ac:dyDescent="0.2">
      <c r="A1211" s="72">
        <v>347</v>
      </c>
      <c r="B1211" s="20" t="s">
        <v>103</v>
      </c>
      <c r="C1211" s="78">
        <v>0.36129741604248322</v>
      </c>
      <c r="D1211" s="78">
        <v>0.37166767523541394</v>
      </c>
      <c r="E1211" s="78">
        <v>0.3741578665384454</v>
      </c>
      <c r="F1211" s="78">
        <v>0.33368106604105591</v>
      </c>
      <c r="G1211" s="78">
        <v>0.41731197372293211</v>
      </c>
      <c r="H1211" s="78">
        <v>0.32481791354663136</v>
      </c>
    </row>
    <row r="1212" spans="1:8" x14ac:dyDescent="0.2">
      <c r="A1212" s="72">
        <v>348</v>
      </c>
      <c r="B1212" s="20" t="s">
        <v>103</v>
      </c>
      <c r="C1212" s="78">
        <v>0.36100632735356342</v>
      </c>
      <c r="D1212" s="78">
        <v>0.3713149997905682</v>
      </c>
      <c r="E1212" s="78">
        <v>0.37353279330285682</v>
      </c>
      <c r="F1212" s="78">
        <v>0.33365392526145371</v>
      </c>
      <c r="G1212" s="78">
        <v>0.41667170074892856</v>
      </c>
      <c r="H1212" s="78">
        <v>0.32475469831795239</v>
      </c>
    </row>
    <row r="1213" spans="1:8" x14ac:dyDescent="0.2">
      <c r="A1213" s="72">
        <v>349</v>
      </c>
      <c r="B1213" s="20" t="s">
        <v>103</v>
      </c>
      <c r="C1213" s="78">
        <v>0.36036499674858929</v>
      </c>
      <c r="D1213" s="78">
        <v>0.37092178747087873</v>
      </c>
      <c r="E1213" s="78">
        <v>0.37290867633484287</v>
      </c>
      <c r="F1213" s="78">
        <v>0.33249658711787039</v>
      </c>
      <c r="G1213" s="78">
        <v>0.41676264623189158</v>
      </c>
      <c r="H1213" s="78">
        <v>0.32364069510600835</v>
      </c>
    </row>
    <row r="1214" spans="1:8" x14ac:dyDescent="0.2">
      <c r="A1214" s="72">
        <v>350</v>
      </c>
      <c r="B1214" s="20" t="s">
        <v>103</v>
      </c>
      <c r="C1214" s="78">
        <v>0.36125731298137154</v>
      </c>
      <c r="D1214" s="78">
        <v>0.37172622420850071</v>
      </c>
      <c r="E1214" s="78">
        <v>0.37363560547832553</v>
      </c>
      <c r="F1214" s="78">
        <v>0.33364101353685627</v>
      </c>
      <c r="G1214" s="78">
        <v>0.41729298937621595</v>
      </c>
      <c r="H1214" s="78">
        <v>0.32476913513071576</v>
      </c>
    </row>
    <row r="1215" spans="1:8" x14ac:dyDescent="0.2">
      <c r="A1215" s="72">
        <v>351</v>
      </c>
      <c r="B1215" s="20" t="s">
        <v>103</v>
      </c>
      <c r="C1215" s="78">
        <v>0.36133700833222904</v>
      </c>
      <c r="D1215" s="78">
        <v>0.37163203724477817</v>
      </c>
      <c r="E1215" s="78">
        <v>0.37403157298900297</v>
      </c>
      <c r="F1215" s="78">
        <v>0.3339349478113609</v>
      </c>
      <c r="G1215" s="78">
        <v>0.41705076209877062</v>
      </c>
      <c r="H1215" s="78">
        <v>0.32504856976075813</v>
      </c>
    </row>
    <row r="1216" spans="1:8" x14ac:dyDescent="0.2">
      <c r="A1216" s="72">
        <v>352</v>
      </c>
      <c r="B1216" s="20" t="s">
        <v>103</v>
      </c>
      <c r="C1216" s="78">
        <v>0.36044135205176808</v>
      </c>
      <c r="D1216" s="78">
        <v>0.37089579036047127</v>
      </c>
      <c r="E1216" s="78">
        <v>0.37261731618575084</v>
      </c>
      <c r="F1216" s="78">
        <v>0.33293782000221234</v>
      </c>
      <c r="G1216" s="78">
        <v>0.41645494813920486</v>
      </c>
      <c r="H1216" s="78">
        <v>0.32396900219933106</v>
      </c>
    </row>
    <row r="1217" spans="1:8" x14ac:dyDescent="0.2">
      <c r="A1217" s="72">
        <v>353</v>
      </c>
      <c r="B1217" s="20" t="s">
        <v>103</v>
      </c>
      <c r="C1217" s="78">
        <v>0.36005973248469475</v>
      </c>
      <c r="D1217" s="78">
        <v>0.37063967177455914</v>
      </c>
      <c r="E1217" s="78">
        <v>0.37224038613965882</v>
      </c>
      <c r="F1217" s="78">
        <v>0.33229462595307213</v>
      </c>
      <c r="G1217" s="78">
        <v>0.41638130670783591</v>
      </c>
      <c r="H1217" s="78">
        <v>0.32337917432277219</v>
      </c>
    </row>
    <row r="1218" spans="1:8" x14ac:dyDescent="0.2">
      <c r="A1218" s="72">
        <v>354</v>
      </c>
      <c r="B1218" s="20" t="s">
        <v>103</v>
      </c>
      <c r="C1218" s="78">
        <v>0.36158794846668174</v>
      </c>
      <c r="D1218" s="78">
        <v>0.3719943725551268</v>
      </c>
      <c r="E1218" s="78">
        <v>0.3741578268851517</v>
      </c>
      <c r="F1218" s="78">
        <v>0.3340138195630592</v>
      </c>
      <c r="G1218" s="78">
        <v>0.41752578097580229</v>
      </c>
      <c r="H1218" s="78">
        <v>0.32515602988866532</v>
      </c>
    </row>
    <row r="1219" spans="1:8" x14ac:dyDescent="0.2">
      <c r="A1219" s="72">
        <v>355</v>
      </c>
      <c r="B1219" s="20" t="s">
        <v>103</v>
      </c>
      <c r="C1219" s="78">
        <v>0.36051392551572148</v>
      </c>
      <c r="D1219" s="78">
        <v>0.37097049512863189</v>
      </c>
      <c r="E1219" s="78">
        <v>0.37288360510606477</v>
      </c>
      <c r="F1219" s="78">
        <v>0.33291782199919179</v>
      </c>
      <c r="G1219" s="78">
        <v>0.41650028410351075</v>
      </c>
      <c r="H1219" s="78">
        <v>0.32404706656892124</v>
      </c>
    </row>
    <row r="1220" spans="1:8" x14ac:dyDescent="0.2">
      <c r="A1220" s="72">
        <v>356</v>
      </c>
      <c r="B1220" s="20" t="s">
        <v>103</v>
      </c>
      <c r="C1220" s="78">
        <v>0.36019465829794317</v>
      </c>
      <c r="D1220" s="78">
        <v>0.37076776918069237</v>
      </c>
      <c r="E1220" s="78">
        <v>0.37256410240792937</v>
      </c>
      <c r="F1220" s="78">
        <v>0.33235596715730104</v>
      </c>
      <c r="G1220" s="78">
        <v>0.41655618627131263</v>
      </c>
      <c r="H1220" s="78">
        <v>0.32349707818653861</v>
      </c>
    </row>
    <row r="1221" spans="1:8" x14ac:dyDescent="0.2">
      <c r="A1221" s="72">
        <v>357</v>
      </c>
      <c r="B1221" s="20" t="s">
        <v>103</v>
      </c>
      <c r="C1221" s="78">
        <v>0.36142921000896894</v>
      </c>
      <c r="D1221" s="78">
        <v>0.37194431513995102</v>
      </c>
      <c r="E1221" s="78">
        <v>0.37402213840331466</v>
      </c>
      <c r="F1221" s="78">
        <v>0.33360777573240746</v>
      </c>
      <c r="G1221" s="78">
        <v>0.41761752297195559</v>
      </c>
      <c r="H1221" s="78">
        <v>0.32482507807214472</v>
      </c>
    </row>
    <row r="1222" spans="1:8" x14ac:dyDescent="0.2">
      <c r="A1222" s="72">
        <v>358</v>
      </c>
      <c r="B1222" s="20" t="s">
        <v>103</v>
      </c>
      <c r="C1222" s="78">
        <v>0.36107938480656432</v>
      </c>
      <c r="D1222" s="78">
        <v>0.37150472413203461</v>
      </c>
      <c r="E1222" s="78">
        <v>0.37365114392302951</v>
      </c>
      <c r="F1222" s="78">
        <v>0.3334689638069594</v>
      </c>
      <c r="G1222" s="78">
        <v>0.41695495671670202</v>
      </c>
      <c r="H1222" s="78">
        <v>0.32469899899838317</v>
      </c>
    </row>
    <row r="1223" spans="1:8" x14ac:dyDescent="0.2">
      <c r="A1223" s="72">
        <v>359</v>
      </c>
      <c r="B1223" s="20" t="s">
        <v>103</v>
      </c>
      <c r="C1223" s="78">
        <v>0.36074308313500419</v>
      </c>
      <c r="D1223" s="78">
        <v>0.37122991002874101</v>
      </c>
      <c r="E1223" s="78">
        <v>0.37337333593604766</v>
      </c>
      <c r="F1223" s="78">
        <v>0.33295167126778985</v>
      </c>
      <c r="G1223" s="78">
        <v>0.41696924008056663</v>
      </c>
      <c r="H1223" s="78">
        <v>0.3241235331822489</v>
      </c>
    </row>
    <row r="1224" spans="1:8" x14ac:dyDescent="0.2">
      <c r="A1224" s="72">
        <v>360</v>
      </c>
      <c r="B1224" s="20" t="s">
        <v>103</v>
      </c>
      <c r="C1224" s="78">
        <v>0.36144507345192928</v>
      </c>
      <c r="D1224" s="78">
        <v>0.37191927325040425</v>
      </c>
      <c r="E1224" s="78">
        <v>0.37384130340911753</v>
      </c>
      <c r="F1224" s="78">
        <v>0.33379730699508359</v>
      </c>
      <c r="G1224" s="78">
        <v>0.41741923932014596</v>
      </c>
      <c r="H1224" s="78">
        <v>0.32498632284020795</v>
      </c>
    </row>
    <row r="1225" spans="1:8" x14ac:dyDescent="0.2">
      <c r="A1225" s="72">
        <v>361</v>
      </c>
      <c r="B1225" s="20" t="s">
        <v>103</v>
      </c>
      <c r="C1225" s="78">
        <v>0.39564169481624822</v>
      </c>
      <c r="D1225" s="78">
        <v>0.40674176320838529</v>
      </c>
      <c r="E1225" s="78">
        <v>0.40578139749445896</v>
      </c>
      <c r="F1225" s="78">
        <v>0.36766255400759035</v>
      </c>
      <c r="G1225" s="78">
        <v>0.45375391832509271</v>
      </c>
      <c r="H1225" s="78">
        <v>0.35779919458872916</v>
      </c>
    </row>
    <row r="1226" spans="1:8" x14ac:dyDescent="0.2">
      <c r="A1226" s="72">
        <v>362</v>
      </c>
      <c r="B1226" s="20" t="s">
        <v>103</v>
      </c>
      <c r="C1226" s="78">
        <v>0.36007261370301008</v>
      </c>
      <c r="D1226" s="78">
        <v>0.37071258713582417</v>
      </c>
      <c r="E1226" s="78">
        <v>0.37241062651690809</v>
      </c>
      <c r="F1226" s="78">
        <v>0.33210567269967028</v>
      </c>
      <c r="G1226" s="78">
        <v>0.4164554408807814</v>
      </c>
      <c r="H1226" s="78">
        <v>0.32335223569732369</v>
      </c>
    </row>
    <row r="1227" spans="1:8" x14ac:dyDescent="0.2">
      <c r="A1227" s="72">
        <v>363</v>
      </c>
      <c r="B1227" s="20" t="s">
        <v>43</v>
      </c>
      <c r="C1227" s="78">
        <v>0.36090855626897783</v>
      </c>
      <c r="D1227" s="78">
        <v>0.37150573568336209</v>
      </c>
      <c r="E1227" s="78">
        <v>0.37323852524226253</v>
      </c>
      <c r="F1227" s="78">
        <v>0.33304874087333236</v>
      </c>
      <c r="G1227" s="78">
        <v>0.41724567395491319</v>
      </c>
      <c r="H1227" s="78">
        <v>0.324229774531894</v>
      </c>
    </row>
    <row r="1228" spans="1:8" x14ac:dyDescent="0.2">
      <c r="A1228" s="72">
        <v>364</v>
      </c>
      <c r="B1228" s="20" t="s">
        <v>43</v>
      </c>
      <c r="C1228" s="78">
        <v>0.36185591845908827</v>
      </c>
      <c r="D1228" s="78">
        <v>0.37237270497318264</v>
      </c>
      <c r="E1228" s="78">
        <v>0.3745748707715118</v>
      </c>
      <c r="F1228" s="78">
        <v>0.33398114326878725</v>
      </c>
      <c r="G1228" s="78">
        <v>0.41809200019960818</v>
      </c>
      <c r="H1228" s="78">
        <v>0.32522709827701174</v>
      </c>
    </row>
    <row r="1229" spans="1:8" x14ac:dyDescent="0.2">
      <c r="A1229" s="72">
        <v>365</v>
      </c>
      <c r="B1229" s="20" t="s">
        <v>43</v>
      </c>
      <c r="C1229" s="78">
        <v>0.36121357118001624</v>
      </c>
      <c r="D1229" s="78">
        <v>0.37174549737809681</v>
      </c>
      <c r="E1229" s="78">
        <v>0.3737006090887095</v>
      </c>
      <c r="F1229" s="78">
        <v>0.33340468115973926</v>
      </c>
      <c r="G1229" s="78">
        <v>0.41751935783522359</v>
      </c>
      <c r="H1229" s="78">
        <v>0.32454314550370816</v>
      </c>
    </row>
    <row r="1230" spans="1:8" x14ac:dyDescent="0.2">
      <c r="A1230" s="72">
        <v>366</v>
      </c>
      <c r="B1230" s="20" t="s">
        <v>43</v>
      </c>
      <c r="C1230" s="78">
        <v>0.36127260812188966</v>
      </c>
      <c r="D1230" s="78">
        <v>0.37192426933862671</v>
      </c>
      <c r="E1230" s="78">
        <v>0.37356426028567091</v>
      </c>
      <c r="F1230" s="78">
        <v>0.33331544722582834</v>
      </c>
      <c r="G1230" s="78">
        <v>0.41771987227954277</v>
      </c>
      <c r="H1230" s="78">
        <v>0.32450995669662108</v>
      </c>
    </row>
    <row r="1231" spans="1:8" x14ac:dyDescent="0.2">
      <c r="A1231" s="72">
        <v>367</v>
      </c>
      <c r="B1231" s="20" t="s">
        <v>43</v>
      </c>
      <c r="C1231" s="78">
        <v>0.36241049398632419</v>
      </c>
      <c r="D1231" s="78">
        <v>0.37276876743836279</v>
      </c>
      <c r="E1231" s="78">
        <v>0.3750682518928864</v>
      </c>
      <c r="F1231" s="78">
        <v>0.33489969347343856</v>
      </c>
      <c r="G1231" s="78">
        <v>0.41832844936438474</v>
      </c>
      <c r="H1231" s="78">
        <v>0.32598640761999265</v>
      </c>
    </row>
    <row r="1232" spans="1:8" x14ac:dyDescent="0.2">
      <c r="A1232" s="72">
        <v>368</v>
      </c>
      <c r="B1232" s="20" t="s">
        <v>43</v>
      </c>
      <c r="C1232" s="78">
        <v>0.36128010572620251</v>
      </c>
      <c r="D1232" s="78">
        <v>0.37181618455212645</v>
      </c>
      <c r="E1232" s="78">
        <v>0.37380579355216736</v>
      </c>
      <c r="F1232" s="78">
        <v>0.33345105771149908</v>
      </c>
      <c r="G1232" s="78">
        <v>0.41745355198164558</v>
      </c>
      <c r="H1232" s="78">
        <v>0.32470252613285328</v>
      </c>
    </row>
    <row r="1233" spans="1:8" x14ac:dyDescent="0.2">
      <c r="A1233" s="72">
        <v>369</v>
      </c>
      <c r="B1233" s="20" t="s">
        <v>43</v>
      </c>
      <c r="C1233" s="78">
        <v>0.36070465685312597</v>
      </c>
      <c r="D1233" s="78">
        <v>0.37134839065728548</v>
      </c>
      <c r="E1233" s="78">
        <v>0.37293594384584611</v>
      </c>
      <c r="F1233" s="78">
        <v>0.33277693399584424</v>
      </c>
      <c r="G1233" s="78">
        <v>0.41715170948353442</v>
      </c>
      <c r="H1233" s="78">
        <v>0.32393596480284637</v>
      </c>
    </row>
    <row r="1234" spans="1:8" x14ac:dyDescent="0.2">
      <c r="A1234" s="72">
        <v>370</v>
      </c>
      <c r="B1234" s="20" t="s">
        <v>43</v>
      </c>
      <c r="C1234" s="78">
        <v>0.36208142854125497</v>
      </c>
      <c r="D1234" s="78">
        <v>0.3726002530584534</v>
      </c>
      <c r="E1234" s="78">
        <v>0.37440461708089412</v>
      </c>
      <c r="F1234" s="78">
        <v>0.33438052558629555</v>
      </c>
      <c r="G1234" s="78">
        <v>0.41821419232845342</v>
      </c>
      <c r="H1234" s="78">
        <v>0.32552219118045334</v>
      </c>
    </row>
    <row r="1235" spans="1:8" x14ac:dyDescent="0.2">
      <c r="A1235" s="72">
        <v>371</v>
      </c>
      <c r="B1235" s="20" t="s">
        <v>43</v>
      </c>
      <c r="C1235" s="78">
        <v>0.36266698646736145</v>
      </c>
      <c r="D1235" s="78">
        <v>0.37312155733092645</v>
      </c>
      <c r="E1235" s="78">
        <v>0.375198803249011</v>
      </c>
      <c r="F1235" s="78">
        <v>0.33500423627324155</v>
      </c>
      <c r="G1235" s="78">
        <v>0.4186466011585549</v>
      </c>
      <c r="H1235" s="78">
        <v>0.32620054898529138</v>
      </c>
    </row>
    <row r="1236" spans="1:8" x14ac:dyDescent="0.2">
      <c r="A1236" s="72">
        <v>372</v>
      </c>
      <c r="B1236" s="20" t="s">
        <v>43</v>
      </c>
      <c r="C1236" s="78">
        <v>0.3611964909942742</v>
      </c>
      <c r="D1236" s="78">
        <v>0.37180518497247877</v>
      </c>
      <c r="E1236" s="78">
        <v>0.37378900221511124</v>
      </c>
      <c r="F1236" s="78">
        <v>0.33319317438671209</v>
      </c>
      <c r="G1236" s="78">
        <v>0.41781466936685407</v>
      </c>
      <c r="H1236" s="78">
        <v>0.32432737165795555</v>
      </c>
    </row>
    <row r="1237" spans="1:8" x14ac:dyDescent="0.2">
      <c r="A1237" s="72">
        <v>373</v>
      </c>
      <c r="B1237" s="20" t="s">
        <v>43</v>
      </c>
      <c r="C1237" s="78">
        <v>0.36090242746850676</v>
      </c>
      <c r="D1237" s="78">
        <v>0.37145479418360533</v>
      </c>
      <c r="E1237" s="78">
        <v>0.37331220893046713</v>
      </c>
      <c r="F1237" s="78">
        <v>0.33308160447648238</v>
      </c>
      <c r="G1237" s="78">
        <v>0.41724273754697372</v>
      </c>
      <c r="H1237" s="78">
        <v>0.32420755412907226</v>
      </c>
    </row>
    <row r="1238" spans="1:8" x14ac:dyDescent="0.2">
      <c r="A1238" s="72">
        <v>374</v>
      </c>
      <c r="B1238" s="20" t="s">
        <v>43</v>
      </c>
      <c r="C1238" s="78">
        <v>0.36203036326785765</v>
      </c>
      <c r="D1238" s="78">
        <v>0.37256129733913218</v>
      </c>
      <c r="E1238" s="78">
        <v>0.3744549783159688</v>
      </c>
      <c r="F1238" s="78">
        <v>0.33426359247230197</v>
      </c>
      <c r="G1238" s="78">
        <v>0.41823666599222947</v>
      </c>
      <c r="H1238" s="78">
        <v>0.32544700066188298</v>
      </c>
    </row>
    <row r="1239" spans="1:8" x14ac:dyDescent="0.2">
      <c r="A1239" s="72">
        <v>375</v>
      </c>
      <c r="B1239" s="20" t="s">
        <v>43</v>
      </c>
      <c r="C1239" s="78">
        <v>0.36150117589989533</v>
      </c>
      <c r="D1239" s="78">
        <v>0.37207362926027554</v>
      </c>
      <c r="E1239" s="78">
        <v>0.37390357517728984</v>
      </c>
      <c r="F1239" s="78">
        <v>0.33364576079245784</v>
      </c>
      <c r="G1239" s="78">
        <v>0.41788030558763672</v>
      </c>
      <c r="H1239" s="78">
        <v>0.32479024385389599</v>
      </c>
    </row>
    <row r="1240" spans="1:8" x14ac:dyDescent="0.2">
      <c r="A1240" s="72">
        <v>376</v>
      </c>
      <c r="B1240" s="20" t="s">
        <v>43</v>
      </c>
      <c r="C1240" s="78">
        <v>0.36071433972613826</v>
      </c>
      <c r="D1240" s="78">
        <v>0.37132380395451736</v>
      </c>
      <c r="E1240" s="78">
        <v>0.37289555304082733</v>
      </c>
      <c r="F1240" s="78">
        <v>0.33288619999335523</v>
      </c>
      <c r="G1240" s="78">
        <v>0.41713922618052646</v>
      </c>
      <c r="H1240" s="78">
        <v>0.32396835450892697</v>
      </c>
    </row>
    <row r="1241" spans="1:8" x14ac:dyDescent="0.2">
      <c r="A1241" s="72">
        <v>377</v>
      </c>
      <c r="B1241" s="20" t="s">
        <v>43</v>
      </c>
      <c r="C1241" s="78">
        <v>0.36259411103184719</v>
      </c>
      <c r="D1241" s="78">
        <v>0.37305765130880031</v>
      </c>
      <c r="E1241" s="78">
        <v>0.37501152610370758</v>
      </c>
      <c r="F1241" s="78">
        <v>0.33496340780958983</v>
      </c>
      <c r="G1241" s="78">
        <v>0.41853388283667498</v>
      </c>
      <c r="H1241" s="78">
        <v>0.32615502376146416</v>
      </c>
    </row>
    <row r="1242" spans="1:8" x14ac:dyDescent="0.2">
      <c r="A1242" s="72">
        <v>378</v>
      </c>
      <c r="B1242" s="20" t="s">
        <v>43</v>
      </c>
      <c r="C1242" s="78">
        <v>0.36405716804454746</v>
      </c>
      <c r="D1242" s="78">
        <v>0.37444715173996368</v>
      </c>
      <c r="E1242" s="78">
        <v>0.37639429097838212</v>
      </c>
      <c r="F1242" s="78">
        <v>0.33662860525874871</v>
      </c>
      <c r="G1242" s="78">
        <v>0.41988614605050623</v>
      </c>
      <c r="H1242" s="78">
        <v>0.32770514889303437</v>
      </c>
    </row>
    <row r="1243" spans="1:8" x14ac:dyDescent="0.2">
      <c r="A1243" s="72">
        <v>379</v>
      </c>
      <c r="B1243" s="20" t="s">
        <v>43</v>
      </c>
      <c r="C1243" s="78">
        <v>0.3615474608060068</v>
      </c>
      <c r="D1243" s="78">
        <v>0.37219055472665996</v>
      </c>
      <c r="E1243" s="78">
        <v>0.37378851393132018</v>
      </c>
      <c r="F1243" s="78">
        <v>0.33360917878377971</v>
      </c>
      <c r="G1243" s="78">
        <v>0.4179883960861564</v>
      </c>
      <c r="H1243" s="78">
        <v>0.32479117795201046</v>
      </c>
    </row>
    <row r="1244" spans="1:8" x14ac:dyDescent="0.2">
      <c r="A1244" s="72">
        <v>380</v>
      </c>
      <c r="B1244" s="20" t="s">
        <v>43</v>
      </c>
      <c r="C1244" s="78">
        <v>0.36217952527267983</v>
      </c>
      <c r="D1244" s="78">
        <v>0.37271044433638534</v>
      </c>
      <c r="E1244" s="78">
        <v>0.37465190658249176</v>
      </c>
      <c r="F1244" s="78">
        <v>0.33439412494386433</v>
      </c>
      <c r="G1244" s="78">
        <v>0.41846677892984052</v>
      </c>
      <c r="H1244" s="78">
        <v>0.32554489532994169</v>
      </c>
    </row>
    <row r="1245" spans="1:8" x14ac:dyDescent="0.2">
      <c r="A1245" s="72">
        <v>381</v>
      </c>
      <c r="B1245" s="20" t="s">
        <v>43</v>
      </c>
      <c r="C1245" s="78">
        <v>0.36281201957907933</v>
      </c>
      <c r="D1245" s="78">
        <v>0.37327451189839561</v>
      </c>
      <c r="E1245" s="78">
        <v>0.37552462636108264</v>
      </c>
      <c r="F1245" s="78">
        <v>0.33506340676412588</v>
      </c>
      <c r="G1245" s="78">
        <v>0.41901738052785764</v>
      </c>
      <c r="H1245" s="78">
        <v>0.3262163510990293</v>
      </c>
    </row>
    <row r="1246" spans="1:8" x14ac:dyDescent="0.2">
      <c r="A1246" s="72">
        <v>382</v>
      </c>
      <c r="B1246" s="20" t="s">
        <v>43</v>
      </c>
      <c r="C1246" s="78">
        <v>0.36033376827351499</v>
      </c>
      <c r="D1246" s="78">
        <v>0.37099446572887834</v>
      </c>
      <c r="E1246" s="78">
        <v>0.37282678607894193</v>
      </c>
      <c r="F1246" s="78">
        <v>0.3322688185525865</v>
      </c>
      <c r="G1246" s="78">
        <v>0.41699833754768761</v>
      </c>
      <c r="H1246" s="78">
        <v>0.3234328648223736</v>
      </c>
    </row>
    <row r="1247" spans="1:8" x14ac:dyDescent="0.2">
      <c r="A1247" s="72">
        <v>383</v>
      </c>
      <c r="B1247" s="20" t="s">
        <v>43</v>
      </c>
      <c r="C1247" s="78">
        <v>0.36168220973796417</v>
      </c>
      <c r="D1247" s="78">
        <v>0.37220017783675213</v>
      </c>
      <c r="E1247" s="78">
        <v>0.37401105351479724</v>
      </c>
      <c r="F1247" s="78">
        <v>0.33397769668254207</v>
      </c>
      <c r="G1247" s="78">
        <v>0.41788764661322031</v>
      </c>
      <c r="H1247" s="78">
        <v>0.32507856069528113</v>
      </c>
    </row>
    <row r="1248" spans="1:8" x14ac:dyDescent="0.2">
      <c r="A1248" s="72">
        <v>384</v>
      </c>
      <c r="B1248" s="20" t="s">
        <v>43</v>
      </c>
      <c r="C1248" s="78">
        <v>0.3621898636092708</v>
      </c>
      <c r="D1248" s="78">
        <v>0.37268645971257669</v>
      </c>
      <c r="E1248" s="78">
        <v>0.37508913548264378</v>
      </c>
      <c r="F1248" s="78">
        <v>0.33428249215607087</v>
      </c>
      <c r="G1248" s="78">
        <v>0.41852439175967465</v>
      </c>
      <c r="H1248" s="78">
        <v>0.32549942029285411</v>
      </c>
    </row>
    <row r="1249" spans="1:8" x14ac:dyDescent="0.2">
      <c r="A1249" s="72">
        <v>385</v>
      </c>
      <c r="B1249" s="20" t="s">
        <v>43</v>
      </c>
      <c r="C1249" s="78">
        <v>0.36037885741898823</v>
      </c>
      <c r="D1249" s="78">
        <v>0.37106199282475305</v>
      </c>
      <c r="E1249" s="78">
        <v>0.37292336580845425</v>
      </c>
      <c r="F1249" s="78">
        <v>0.332231650318212</v>
      </c>
      <c r="G1249" s="78">
        <v>0.41712788135540435</v>
      </c>
      <c r="H1249" s="78">
        <v>0.32341629550302164</v>
      </c>
    </row>
    <row r="1250" spans="1:8" x14ac:dyDescent="0.2">
      <c r="A1250" s="72">
        <v>386</v>
      </c>
      <c r="B1250" s="20" t="s">
        <v>43</v>
      </c>
      <c r="C1250" s="78">
        <v>0.36002399223945369</v>
      </c>
      <c r="D1250" s="78">
        <v>0.3706925008311599</v>
      </c>
      <c r="E1250" s="78">
        <v>0.37245344321780405</v>
      </c>
      <c r="F1250" s="78">
        <v>0.3319453171399695</v>
      </c>
      <c r="G1250" s="78">
        <v>0.41657874319014815</v>
      </c>
      <c r="H1250" s="78">
        <v>0.32319033481875636</v>
      </c>
    </row>
    <row r="1251" spans="1:8" x14ac:dyDescent="0.2">
      <c r="A1251" s="72">
        <v>387</v>
      </c>
      <c r="B1251" s="20" t="s">
        <v>43</v>
      </c>
      <c r="C1251" s="78">
        <v>0.3613965795483991</v>
      </c>
      <c r="D1251" s="78">
        <v>0.37200912359032406</v>
      </c>
      <c r="E1251" s="78">
        <v>0.37405264512007724</v>
      </c>
      <c r="F1251" s="78">
        <v>0.33334610022787753</v>
      </c>
      <c r="G1251" s="78">
        <v>0.41796077501877837</v>
      </c>
      <c r="H1251" s="78">
        <v>0.32455983664101817</v>
      </c>
    </row>
    <row r="1252" spans="1:8" x14ac:dyDescent="0.2">
      <c r="A1252" s="72">
        <v>388</v>
      </c>
      <c r="B1252" s="20" t="s">
        <v>43</v>
      </c>
      <c r="C1252" s="78">
        <v>0.36169997166127327</v>
      </c>
      <c r="D1252" s="78">
        <v>0.37225321616752982</v>
      </c>
      <c r="E1252" s="78">
        <v>0.37436909323991224</v>
      </c>
      <c r="F1252" s="78">
        <v>0.33376877682095424</v>
      </c>
      <c r="G1252" s="78">
        <v>0.41799440217746736</v>
      </c>
      <c r="H1252" s="78">
        <v>0.32504359453532733</v>
      </c>
    </row>
    <row r="1253" spans="1:8" x14ac:dyDescent="0.2">
      <c r="A1253" s="72">
        <v>389</v>
      </c>
      <c r="B1253" s="20" t="s">
        <v>43</v>
      </c>
      <c r="C1253" s="78">
        <v>0.36154921096484732</v>
      </c>
      <c r="D1253" s="78">
        <v>0.37211904224420439</v>
      </c>
      <c r="E1253" s="78">
        <v>0.37396954441492036</v>
      </c>
      <c r="F1253" s="78">
        <v>0.33369506720526459</v>
      </c>
      <c r="G1253" s="78">
        <v>0.41796624956589684</v>
      </c>
      <c r="H1253" s="78">
        <v>0.32482341939096065</v>
      </c>
    </row>
    <row r="1254" spans="1:8" x14ac:dyDescent="0.2">
      <c r="A1254" s="72">
        <v>390</v>
      </c>
      <c r="B1254" s="20" t="s">
        <v>43</v>
      </c>
      <c r="C1254" s="78">
        <v>0.36257632735462914</v>
      </c>
      <c r="D1254" s="78">
        <v>0.37306909007145156</v>
      </c>
      <c r="E1254" s="78">
        <v>0.37518625859236721</v>
      </c>
      <c r="F1254" s="78">
        <v>0.33479704917291853</v>
      </c>
      <c r="G1254" s="78">
        <v>0.41874367053072403</v>
      </c>
      <c r="H1254" s="78">
        <v>0.32599422510174564</v>
      </c>
    </row>
    <row r="1255" spans="1:8" x14ac:dyDescent="0.2">
      <c r="A1255" s="72">
        <v>391</v>
      </c>
      <c r="B1255" s="20" t="s">
        <v>43</v>
      </c>
      <c r="C1255" s="78">
        <v>0.36243861299430696</v>
      </c>
      <c r="D1255" s="78">
        <v>0.37296529975759807</v>
      </c>
      <c r="E1255" s="78">
        <v>0.37491785490664303</v>
      </c>
      <c r="F1255" s="78">
        <v>0.33464299812247023</v>
      </c>
      <c r="G1255" s="78">
        <v>0.41875331877370692</v>
      </c>
      <c r="H1255" s="78">
        <v>0.32576443571285102</v>
      </c>
    </row>
    <row r="1256" spans="1:8" x14ac:dyDescent="0.2">
      <c r="A1256" s="72">
        <v>392</v>
      </c>
      <c r="B1256" s="20" t="s">
        <v>43</v>
      </c>
      <c r="C1256" s="78">
        <v>0.36102698529070393</v>
      </c>
      <c r="D1256" s="78">
        <v>0.37167435239382768</v>
      </c>
      <c r="E1256" s="78">
        <v>0.37326820742087291</v>
      </c>
      <c r="F1256" s="78">
        <v>0.33308773916233353</v>
      </c>
      <c r="G1256" s="78">
        <v>0.41762541730794717</v>
      </c>
      <c r="H1256" s="78">
        <v>0.32416690639609791</v>
      </c>
    </row>
    <row r="1257" spans="1:8" x14ac:dyDescent="0.2">
      <c r="A1257" s="72">
        <v>393</v>
      </c>
      <c r="B1257" s="20" t="s">
        <v>43</v>
      </c>
      <c r="C1257" s="78">
        <v>0.35980061377891304</v>
      </c>
      <c r="D1257" s="78">
        <v>0.37057990623334175</v>
      </c>
      <c r="E1257" s="78">
        <v>0.37228920528705084</v>
      </c>
      <c r="F1257" s="78">
        <v>0.33146812436104295</v>
      </c>
      <c r="G1257" s="78">
        <v>0.41674908904977964</v>
      </c>
      <c r="H1257" s="78">
        <v>0.32271429064108187</v>
      </c>
    </row>
    <row r="1258" spans="1:8" x14ac:dyDescent="0.2">
      <c r="A1258" s="72">
        <v>394</v>
      </c>
      <c r="B1258" s="20" t="s">
        <v>43</v>
      </c>
      <c r="C1258" s="78">
        <v>0.36242220952698823</v>
      </c>
      <c r="D1258" s="78">
        <v>0.37301301124656333</v>
      </c>
      <c r="E1258" s="78">
        <v>0.37515856272372705</v>
      </c>
      <c r="F1258" s="78">
        <v>0.33438633194286949</v>
      </c>
      <c r="G1258" s="78">
        <v>0.41900878398326008</v>
      </c>
      <c r="H1258" s="78">
        <v>0.32556877091756148</v>
      </c>
    </row>
    <row r="1259" spans="1:8" x14ac:dyDescent="0.2">
      <c r="A1259" s="72">
        <v>395</v>
      </c>
      <c r="B1259" s="20" t="s">
        <v>43</v>
      </c>
      <c r="C1259" s="78">
        <v>0.36128311869495477</v>
      </c>
      <c r="D1259" s="78">
        <v>0.37181802525880492</v>
      </c>
      <c r="E1259" s="78">
        <v>0.37385364960552397</v>
      </c>
      <c r="F1259" s="78">
        <v>0.33343569585409011</v>
      </c>
      <c r="G1259" s="78">
        <v>0.41772169672567433</v>
      </c>
      <c r="H1259" s="78">
        <v>0.32452385265394851</v>
      </c>
    </row>
    <row r="1260" spans="1:8" x14ac:dyDescent="0.2">
      <c r="A1260" s="72">
        <v>396</v>
      </c>
      <c r="B1260" s="20" t="s">
        <v>43</v>
      </c>
      <c r="C1260" s="78">
        <v>0.35990233511580666</v>
      </c>
      <c r="D1260" s="78">
        <v>0.37061784544262838</v>
      </c>
      <c r="E1260" s="78">
        <v>0.37238477717990442</v>
      </c>
      <c r="F1260" s="78">
        <v>0.33170159713669412</v>
      </c>
      <c r="G1260" s="78">
        <v>0.41671389264783171</v>
      </c>
      <c r="H1260" s="78">
        <v>0.32290166415449234</v>
      </c>
    </row>
    <row r="1261" spans="1:8" x14ac:dyDescent="0.2">
      <c r="A1261" s="72">
        <v>397</v>
      </c>
      <c r="B1261" s="20" t="s">
        <v>43</v>
      </c>
      <c r="C1261" s="78">
        <v>0.36212591452179682</v>
      </c>
      <c r="D1261" s="78">
        <v>0.37267839923529855</v>
      </c>
      <c r="E1261" s="78">
        <v>0.3748068173219109</v>
      </c>
      <c r="F1261" s="78">
        <v>0.33420139570997581</v>
      </c>
      <c r="G1261" s="78">
        <v>0.41857686796618943</v>
      </c>
      <c r="H1261" s="78">
        <v>0.32536816513497174</v>
      </c>
    </row>
    <row r="1262" spans="1:8" x14ac:dyDescent="0.2">
      <c r="A1262" s="72">
        <v>398</v>
      </c>
      <c r="B1262" s="20" t="s">
        <v>43</v>
      </c>
      <c r="C1262" s="78">
        <v>0.36267892698919013</v>
      </c>
      <c r="D1262" s="78">
        <v>0.37315557853230635</v>
      </c>
      <c r="E1262" s="78">
        <v>0.37526410747179062</v>
      </c>
      <c r="F1262" s="78">
        <v>0.33495218224549173</v>
      </c>
      <c r="G1262" s="78">
        <v>0.41897553634829965</v>
      </c>
      <c r="H1262" s="78">
        <v>0.32601397224516415</v>
      </c>
    </row>
    <row r="1263" spans="1:8" x14ac:dyDescent="0.2">
      <c r="A1263" s="72">
        <v>399</v>
      </c>
      <c r="B1263" s="20" t="s">
        <v>43</v>
      </c>
      <c r="C1263" s="78">
        <v>0.36122604105736222</v>
      </c>
      <c r="D1263" s="78">
        <v>0.3718821483074406</v>
      </c>
      <c r="E1263" s="78">
        <v>0.37374596787579584</v>
      </c>
      <c r="F1263" s="78">
        <v>0.33314686759288248</v>
      </c>
      <c r="G1263" s="78">
        <v>0.41788080034154801</v>
      </c>
      <c r="H1263" s="78">
        <v>0.32432395036693967</v>
      </c>
    </row>
    <row r="1264" spans="1:8" x14ac:dyDescent="0.2">
      <c r="A1264" s="72">
        <v>400</v>
      </c>
      <c r="B1264" s="20" t="s">
        <v>43</v>
      </c>
      <c r="C1264" s="78">
        <v>0.36110540265399926</v>
      </c>
      <c r="D1264" s="78">
        <v>0.3717307114716164</v>
      </c>
      <c r="E1264" s="78">
        <v>0.37392536967079726</v>
      </c>
      <c r="F1264" s="78">
        <v>0.33295254913322042</v>
      </c>
      <c r="G1264" s="78">
        <v>0.41774151111801305</v>
      </c>
      <c r="H1264" s="78">
        <v>0.32420749754659206</v>
      </c>
    </row>
    <row r="1265" spans="1:8" x14ac:dyDescent="0.2">
      <c r="A1265" s="72">
        <v>401</v>
      </c>
      <c r="B1265" s="20" t="s">
        <v>43</v>
      </c>
      <c r="C1265" s="78">
        <v>0.36186894658357066</v>
      </c>
      <c r="D1265" s="78">
        <v>0.37238361190470981</v>
      </c>
      <c r="E1265" s="78">
        <v>0.37488494806933398</v>
      </c>
      <c r="F1265" s="78">
        <v>0.33387410586107019</v>
      </c>
      <c r="G1265" s="78">
        <v>0.41840453906237335</v>
      </c>
      <c r="H1265" s="78">
        <v>0.32505876711702403</v>
      </c>
    </row>
    <row r="1266" spans="1:8" x14ac:dyDescent="0.2">
      <c r="A1266" s="72">
        <v>402</v>
      </c>
      <c r="B1266" s="20" t="s">
        <v>43</v>
      </c>
      <c r="C1266" s="78">
        <v>0.36060523261338145</v>
      </c>
      <c r="D1266" s="78">
        <v>0.37123838242077284</v>
      </c>
      <c r="E1266" s="78">
        <v>0.37325927327839675</v>
      </c>
      <c r="F1266" s="78">
        <v>0.33252516406929256</v>
      </c>
      <c r="G1266" s="78">
        <v>0.41729771878388894</v>
      </c>
      <c r="H1266" s="78">
        <v>0.32369472963495238</v>
      </c>
    </row>
    <row r="1267" spans="1:8" x14ac:dyDescent="0.2">
      <c r="A1267" s="72">
        <v>403</v>
      </c>
      <c r="B1267" s="20" t="s">
        <v>43</v>
      </c>
      <c r="C1267" s="78">
        <v>0.3609192576704861</v>
      </c>
      <c r="D1267" s="78">
        <v>0.37164682885984113</v>
      </c>
      <c r="E1267" s="78">
        <v>0.3734357730361258</v>
      </c>
      <c r="F1267" s="78">
        <v>0.33268609201354515</v>
      </c>
      <c r="G1267" s="78">
        <v>0.41780803797627919</v>
      </c>
      <c r="H1267" s="78">
        <v>0.32387412487945244</v>
      </c>
    </row>
    <row r="1268" spans="1:8" x14ac:dyDescent="0.2">
      <c r="A1268" s="72">
        <v>404</v>
      </c>
      <c r="B1268" s="20" t="s">
        <v>43</v>
      </c>
      <c r="C1268" s="78">
        <v>0.36491798269964032</v>
      </c>
      <c r="D1268" s="78">
        <v>0.37540017927762032</v>
      </c>
      <c r="E1268" s="78">
        <v>0.37780965968431901</v>
      </c>
      <c r="F1268" s="78">
        <v>0.33703647620022331</v>
      </c>
      <c r="G1268" s="78">
        <v>0.42104352503897907</v>
      </c>
      <c r="H1268" s="78">
        <v>0.32835336954498945</v>
      </c>
    </row>
    <row r="1269" spans="1:8" x14ac:dyDescent="0.2">
      <c r="A1269" s="72">
        <v>405</v>
      </c>
      <c r="B1269" s="20" t="s">
        <v>43</v>
      </c>
      <c r="C1269" s="78">
        <v>0.36143437138807677</v>
      </c>
      <c r="D1269" s="78">
        <v>0.37203675199789304</v>
      </c>
      <c r="E1269" s="78">
        <v>0.37395334058405205</v>
      </c>
      <c r="F1269" s="78">
        <v>0.33346927844611102</v>
      </c>
      <c r="G1269" s="78">
        <v>0.41795936231638642</v>
      </c>
      <c r="H1269" s="78">
        <v>0.32461886419194685</v>
      </c>
    </row>
    <row r="1270" spans="1:8" x14ac:dyDescent="0.2">
      <c r="A1270" s="72">
        <v>406</v>
      </c>
      <c r="B1270" s="20" t="s">
        <v>43</v>
      </c>
      <c r="C1270" s="78">
        <v>0.36082356795140563</v>
      </c>
      <c r="D1270" s="78">
        <v>0.37149831567939062</v>
      </c>
      <c r="E1270" s="78">
        <v>0.3733445542085076</v>
      </c>
      <c r="F1270" s="78">
        <v>0.33270900013530336</v>
      </c>
      <c r="G1270" s="78">
        <v>0.41749925175574892</v>
      </c>
      <c r="H1270" s="78">
        <v>0.3239173940419563</v>
      </c>
    </row>
    <row r="1271" spans="1:8" x14ac:dyDescent="0.2">
      <c r="A1271" s="72">
        <v>407</v>
      </c>
      <c r="B1271" s="20" t="s">
        <v>43</v>
      </c>
      <c r="C1271" s="78">
        <v>0.36300462383337556</v>
      </c>
      <c r="D1271" s="78">
        <v>0.37348600462948478</v>
      </c>
      <c r="E1271" s="78">
        <v>0.37558158618608034</v>
      </c>
      <c r="F1271" s="78">
        <v>0.33526895185760919</v>
      </c>
      <c r="G1271" s="78">
        <v>0.41906642502989888</v>
      </c>
      <c r="H1271" s="78">
        <v>0.32648989276818624</v>
      </c>
    </row>
    <row r="1272" spans="1:8" x14ac:dyDescent="0.2">
      <c r="A1272" s="72">
        <v>408</v>
      </c>
      <c r="B1272" s="20" t="s">
        <v>43</v>
      </c>
      <c r="C1272" s="78">
        <v>0.36341041847958178</v>
      </c>
      <c r="D1272" s="78">
        <v>0.37389392639060476</v>
      </c>
      <c r="E1272" s="78">
        <v>0.37610176744947849</v>
      </c>
      <c r="F1272" s="78">
        <v>0.33561363580192266</v>
      </c>
      <c r="G1272" s="78">
        <v>0.41951625611743532</v>
      </c>
      <c r="H1272" s="78">
        <v>0.32686229274298684</v>
      </c>
    </row>
    <row r="1273" spans="1:8" x14ac:dyDescent="0.2">
      <c r="A1273" s="72">
        <v>409</v>
      </c>
      <c r="B1273" s="20" t="s">
        <v>43</v>
      </c>
      <c r="C1273" s="78">
        <v>0.36256765860838308</v>
      </c>
      <c r="D1273" s="78">
        <v>0.373192553219867</v>
      </c>
      <c r="E1273" s="78">
        <v>0.37489530688701383</v>
      </c>
      <c r="F1273" s="78">
        <v>0.33463740097754058</v>
      </c>
      <c r="G1273" s="78">
        <v>0.4189972330680532</v>
      </c>
      <c r="H1273" s="78">
        <v>0.32581480829001186</v>
      </c>
    </row>
    <row r="1274" spans="1:8" x14ac:dyDescent="0.2">
      <c r="A1274" s="72">
        <v>410</v>
      </c>
      <c r="B1274" s="20" t="s">
        <v>43</v>
      </c>
      <c r="C1274" s="78">
        <v>0.36313804235885427</v>
      </c>
      <c r="D1274" s="78">
        <v>0.3735958930456435</v>
      </c>
      <c r="E1274" s="78">
        <v>0.37576309605943514</v>
      </c>
      <c r="F1274" s="78">
        <v>0.33543343529411412</v>
      </c>
      <c r="G1274" s="78">
        <v>0.41931258394463872</v>
      </c>
      <c r="H1274" s="78">
        <v>0.32655788773752331</v>
      </c>
    </row>
    <row r="1275" spans="1:8" x14ac:dyDescent="0.2">
      <c r="A1275" s="72">
        <v>411</v>
      </c>
      <c r="B1275" s="20" t="s">
        <v>43</v>
      </c>
      <c r="C1275" s="78">
        <v>0.36311333623507308</v>
      </c>
      <c r="D1275" s="78">
        <v>0.373636400847075</v>
      </c>
      <c r="E1275" s="78">
        <v>0.37582783011343585</v>
      </c>
      <c r="F1275" s="78">
        <v>0.33522772838525577</v>
      </c>
      <c r="G1275" s="78">
        <v>0.4193660299848852</v>
      </c>
      <c r="H1275" s="78">
        <v>0.32647085331383752</v>
      </c>
    </row>
    <row r="1276" spans="1:8" x14ac:dyDescent="0.2">
      <c r="A1276" s="72">
        <v>412</v>
      </c>
      <c r="B1276" s="20" t="s">
        <v>43</v>
      </c>
      <c r="C1276" s="78">
        <v>0.36259578193934111</v>
      </c>
      <c r="D1276" s="78">
        <v>0.37316120826970728</v>
      </c>
      <c r="E1276" s="78">
        <v>0.37501153470892079</v>
      </c>
      <c r="F1276" s="78">
        <v>0.33475866652599395</v>
      </c>
      <c r="G1276" s="78">
        <v>0.41899007522671838</v>
      </c>
      <c r="H1276" s="78">
        <v>0.32587506510249231</v>
      </c>
    </row>
    <row r="1277" spans="1:8" x14ac:dyDescent="0.2">
      <c r="A1277" s="72">
        <v>413</v>
      </c>
      <c r="B1277" s="20" t="s">
        <v>43</v>
      </c>
      <c r="C1277" s="78">
        <v>0.36187615503244802</v>
      </c>
      <c r="D1277" s="78">
        <v>0.37258258470158973</v>
      </c>
      <c r="E1277" s="78">
        <v>0.3743523525889722</v>
      </c>
      <c r="F1277" s="78">
        <v>0.33370229188243444</v>
      </c>
      <c r="G1277" s="78">
        <v>0.4185566403892293</v>
      </c>
      <c r="H1277" s="78">
        <v>0.32494426033283613</v>
      </c>
    </row>
    <row r="1278" spans="1:8" x14ac:dyDescent="0.2">
      <c r="A1278" s="72">
        <v>414</v>
      </c>
      <c r="B1278" s="20" t="s">
        <v>43</v>
      </c>
      <c r="C1278" s="78">
        <v>0.36219392166666498</v>
      </c>
      <c r="D1278" s="78">
        <v>0.37276912414071822</v>
      </c>
      <c r="E1278" s="78">
        <v>0.37485673997468311</v>
      </c>
      <c r="F1278" s="78">
        <v>0.33422751203174128</v>
      </c>
      <c r="G1278" s="78">
        <v>0.41855815634618027</v>
      </c>
      <c r="H1278" s="78">
        <v>0.32549415853166164</v>
      </c>
    </row>
    <row r="1279" spans="1:8" x14ac:dyDescent="0.2">
      <c r="A1279" s="72">
        <v>415</v>
      </c>
      <c r="B1279" s="20" t="s">
        <v>43</v>
      </c>
      <c r="C1279" s="78">
        <v>0.3621340085020805</v>
      </c>
      <c r="D1279" s="78">
        <v>0.37277327942011823</v>
      </c>
      <c r="E1279" s="78">
        <v>0.37484529002225897</v>
      </c>
      <c r="F1279" s="78">
        <v>0.33400569151716858</v>
      </c>
      <c r="G1279" s="78">
        <v>0.41882402807585695</v>
      </c>
      <c r="H1279" s="78">
        <v>0.32520250266521933</v>
      </c>
    </row>
    <row r="1280" spans="1:8" x14ac:dyDescent="0.2">
      <c r="A1280" s="72">
        <v>416</v>
      </c>
      <c r="B1280" s="20" t="s">
        <v>43</v>
      </c>
      <c r="C1280" s="78">
        <v>0.36062217110814931</v>
      </c>
      <c r="D1280" s="78">
        <v>0.37138819157896569</v>
      </c>
      <c r="E1280" s="78">
        <v>0.37309088214572173</v>
      </c>
      <c r="F1280" s="78">
        <v>0.3323284396469699</v>
      </c>
      <c r="G1280" s="78">
        <v>0.41762831927458532</v>
      </c>
      <c r="H1280" s="78">
        <v>0.32349652177766802</v>
      </c>
    </row>
    <row r="1281" spans="1:8" x14ac:dyDescent="0.2">
      <c r="A1281" s="72">
        <v>417</v>
      </c>
      <c r="B1281" s="20" t="s">
        <v>43</v>
      </c>
      <c r="C1281" s="78">
        <v>0.36339755640389998</v>
      </c>
      <c r="D1281" s="78">
        <v>0.37387260880350237</v>
      </c>
      <c r="E1281" s="78">
        <v>0.37624170899654086</v>
      </c>
      <c r="F1281" s="78">
        <v>0.33556082587661185</v>
      </c>
      <c r="G1281" s="78">
        <v>0.4196642458618669</v>
      </c>
      <c r="H1281" s="78">
        <v>0.32675715742057038</v>
      </c>
    </row>
    <row r="1282" spans="1:8" x14ac:dyDescent="0.2">
      <c r="A1282" s="72">
        <v>418</v>
      </c>
      <c r="B1282" s="20" t="s">
        <v>43</v>
      </c>
      <c r="C1282" s="78">
        <v>0.36324090800768399</v>
      </c>
      <c r="D1282" s="78">
        <v>0.37372038526700224</v>
      </c>
      <c r="E1282" s="78">
        <v>0.37598796702864301</v>
      </c>
      <c r="F1282" s="78">
        <v>0.33543667107562053</v>
      </c>
      <c r="G1282" s="78">
        <v>0.41963934996992386</v>
      </c>
      <c r="H1282" s="78">
        <v>0.32651728586733103</v>
      </c>
    </row>
    <row r="1283" spans="1:8" x14ac:dyDescent="0.2">
      <c r="A1283" s="72">
        <v>419</v>
      </c>
      <c r="B1283" s="20" t="s">
        <v>43</v>
      </c>
      <c r="C1283" s="78">
        <v>0.36173879939989118</v>
      </c>
      <c r="D1283" s="78">
        <v>0.37237606366848064</v>
      </c>
      <c r="E1283" s="78">
        <v>0.37416776078133984</v>
      </c>
      <c r="F1283" s="78">
        <v>0.333745856490273</v>
      </c>
      <c r="G1283" s="78">
        <v>0.41838541934451284</v>
      </c>
      <c r="H1283" s="78">
        <v>0.32484882856340164</v>
      </c>
    </row>
    <row r="1284" spans="1:8" x14ac:dyDescent="0.2">
      <c r="A1284" s="72">
        <v>420</v>
      </c>
      <c r="B1284" s="20" t="s">
        <v>43</v>
      </c>
      <c r="C1284" s="78">
        <v>0.36228749729902565</v>
      </c>
      <c r="D1284" s="78">
        <v>0.37285041717694506</v>
      </c>
      <c r="E1284" s="78">
        <v>0.3749651151917312</v>
      </c>
      <c r="F1284" s="78">
        <v>0.33434038039449726</v>
      </c>
      <c r="G1284" s="78">
        <v>0.41882992598817731</v>
      </c>
      <c r="H1284" s="78">
        <v>0.32545759746312503</v>
      </c>
    </row>
    <row r="1285" spans="1:8" x14ac:dyDescent="0.2">
      <c r="A1285" s="72">
        <v>421</v>
      </c>
      <c r="B1285" s="20" t="s">
        <v>43</v>
      </c>
      <c r="C1285" s="78">
        <v>0.36341923759199973</v>
      </c>
      <c r="D1285" s="78">
        <v>0.37388236591997526</v>
      </c>
      <c r="E1285" s="78">
        <v>0.37612859045672281</v>
      </c>
      <c r="F1285" s="78">
        <v>0.33566859488807349</v>
      </c>
      <c r="G1285" s="78">
        <v>0.41964115477530672</v>
      </c>
      <c r="H1285" s="78">
        <v>0.32679871798717608</v>
      </c>
    </row>
    <row r="1286" spans="1:8" x14ac:dyDescent="0.2">
      <c r="A1286" s="72">
        <v>422</v>
      </c>
      <c r="B1286" s="20" t="s">
        <v>43</v>
      </c>
      <c r="C1286" s="78">
        <v>0.36213418296989958</v>
      </c>
      <c r="D1286" s="78">
        <v>0.37276537094782736</v>
      </c>
      <c r="E1286" s="78">
        <v>0.37470174616568896</v>
      </c>
      <c r="F1286" s="78">
        <v>0.33408774567696509</v>
      </c>
      <c r="G1286" s="78">
        <v>0.41872591787635094</v>
      </c>
      <c r="H1286" s="78">
        <v>0.32528745447199409</v>
      </c>
    </row>
    <row r="1287" spans="1:8" x14ac:dyDescent="0.2">
      <c r="A1287" s="72">
        <v>423</v>
      </c>
      <c r="B1287" s="20" t="s">
        <v>43</v>
      </c>
      <c r="C1287" s="78">
        <v>0.36069573505856134</v>
      </c>
      <c r="D1287" s="78">
        <v>0.37145334597907304</v>
      </c>
      <c r="E1287" s="78">
        <v>0.37314501478836637</v>
      </c>
      <c r="F1287" s="78">
        <v>0.33243621809150908</v>
      </c>
      <c r="G1287" s="78">
        <v>0.41762575899549853</v>
      </c>
      <c r="H1287" s="78">
        <v>0.32361920272456118</v>
      </c>
    </row>
    <row r="1288" spans="1:8" x14ac:dyDescent="0.2">
      <c r="A1288" s="72">
        <v>424</v>
      </c>
      <c r="B1288" s="20" t="s">
        <v>43</v>
      </c>
      <c r="C1288" s="78">
        <v>0.36284665932298799</v>
      </c>
      <c r="D1288" s="78">
        <v>0.37347155417347105</v>
      </c>
      <c r="E1288" s="78">
        <v>0.37554355232762604</v>
      </c>
      <c r="F1288" s="78">
        <v>0.33475792982970715</v>
      </c>
      <c r="G1288" s="78">
        <v>0.41945312514477912</v>
      </c>
      <c r="H1288" s="78">
        <v>0.3259889712530934</v>
      </c>
    </row>
    <row r="1289" spans="1:8" x14ac:dyDescent="0.2">
      <c r="A1289" s="72">
        <v>425</v>
      </c>
      <c r="B1289" s="20" t="s">
        <v>43</v>
      </c>
      <c r="C1289" s="78">
        <v>0.36141193473400024</v>
      </c>
      <c r="D1289" s="78">
        <v>0.37211590715741888</v>
      </c>
      <c r="E1289" s="78">
        <v>0.37397333820316059</v>
      </c>
      <c r="F1289" s="78">
        <v>0.3332139950640014</v>
      </c>
      <c r="G1289" s="78">
        <v>0.4182552072574105</v>
      </c>
      <c r="H1289" s="78">
        <v>0.32439747777448641</v>
      </c>
    </row>
    <row r="1290" spans="1:8" x14ac:dyDescent="0.2">
      <c r="A1290" s="72">
        <v>426</v>
      </c>
      <c r="B1290" s="20" t="s">
        <v>43</v>
      </c>
      <c r="C1290" s="78">
        <v>0.36082244498273325</v>
      </c>
      <c r="D1290" s="78">
        <v>0.37157354688761463</v>
      </c>
      <c r="E1290" s="78">
        <v>0.37305747755519664</v>
      </c>
      <c r="F1290" s="78">
        <v>0.33266699104653769</v>
      </c>
      <c r="G1290" s="78">
        <v>0.41763368623211167</v>
      </c>
      <c r="H1290" s="78">
        <v>0.3238341859403388</v>
      </c>
    </row>
    <row r="1291" spans="1:8" x14ac:dyDescent="0.2">
      <c r="A1291" s="72">
        <v>427</v>
      </c>
      <c r="B1291" s="20" t="s">
        <v>43</v>
      </c>
      <c r="C1291" s="78">
        <v>0.36262435622203337</v>
      </c>
      <c r="D1291" s="78">
        <v>0.37324343213629152</v>
      </c>
      <c r="E1291" s="78">
        <v>0.37543212685217903</v>
      </c>
      <c r="F1291" s="78">
        <v>0.33450394133902972</v>
      </c>
      <c r="G1291" s="78">
        <v>0.41930932610114924</v>
      </c>
      <c r="H1291" s="78">
        <v>0.32570894915268572</v>
      </c>
    </row>
    <row r="1292" spans="1:8" x14ac:dyDescent="0.2">
      <c r="A1292" s="72">
        <v>428</v>
      </c>
      <c r="B1292" s="20" t="s">
        <v>43</v>
      </c>
      <c r="C1292" s="78">
        <v>0.36290994217955802</v>
      </c>
      <c r="D1292" s="78">
        <v>0.37345735773250022</v>
      </c>
      <c r="E1292" s="78">
        <v>0.37598343874043105</v>
      </c>
      <c r="F1292" s="78">
        <v>0.33481643779560782</v>
      </c>
      <c r="G1292" s="78">
        <v>0.41942315347531395</v>
      </c>
      <c r="H1292" s="78">
        <v>0.32609789808939532</v>
      </c>
    </row>
    <row r="1293" spans="1:8" x14ac:dyDescent="0.2">
      <c r="A1293" s="72">
        <v>429</v>
      </c>
      <c r="B1293" s="20" t="s">
        <v>43</v>
      </c>
      <c r="C1293" s="78">
        <v>0.36081351895872521</v>
      </c>
      <c r="D1293" s="78">
        <v>0.3715767343766157</v>
      </c>
      <c r="E1293" s="78">
        <v>0.37330866419105219</v>
      </c>
      <c r="F1293" s="78">
        <v>0.33251884961969658</v>
      </c>
      <c r="G1293" s="78">
        <v>0.41787304665709751</v>
      </c>
      <c r="H1293" s="78">
        <v>0.32364821410266997</v>
      </c>
    </row>
    <row r="1294" spans="1:8" x14ac:dyDescent="0.2">
      <c r="A1294" s="72">
        <v>430</v>
      </c>
      <c r="B1294" s="20" t="s">
        <v>43</v>
      </c>
      <c r="C1294" s="78">
        <v>0.36189272649653009</v>
      </c>
      <c r="D1294" s="78">
        <v>0.37249992063987181</v>
      </c>
      <c r="E1294" s="78">
        <v>0.37478146660085881</v>
      </c>
      <c r="F1294" s="78">
        <v>0.33374767849396292</v>
      </c>
      <c r="G1294" s="78">
        <v>0.41853762725562982</v>
      </c>
      <c r="H1294" s="78">
        <v>0.32499945926688634</v>
      </c>
    </row>
    <row r="1295" spans="1:8" x14ac:dyDescent="0.2">
      <c r="A1295" s="72">
        <v>431</v>
      </c>
      <c r="B1295" s="20" t="s">
        <v>43</v>
      </c>
      <c r="C1295" s="78">
        <v>0.36246137214052637</v>
      </c>
      <c r="D1295" s="78">
        <v>0.37310903717525595</v>
      </c>
      <c r="E1295" s="78">
        <v>0.37521945489732011</v>
      </c>
      <c r="F1295" s="78">
        <v>0.33430878574894257</v>
      </c>
      <c r="G1295" s="78">
        <v>0.41916765178509935</v>
      </c>
      <c r="H1295" s="78">
        <v>0.32554013971017143</v>
      </c>
    </row>
    <row r="1296" spans="1:8" x14ac:dyDescent="0.2">
      <c r="A1296" s="72">
        <v>432</v>
      </c>
      <c r="B1296" s="20" t="s">
        <v>43</v>
      </c>
      <c r="C1296" s="78">
        <v>0.36180004272914679</v>
      </c>
      <c r="D1296" s="78">
        <v>0.37245720554180911</v>
      </c>
      <c r="E1296" s="78">
        <v>0.37441931871790035</v>
      </c>
      <c r="F1296" s="78">
        <v>0.33367069015577244</v>
      </c>
      <c r="G1296" s="78">
        <v>0.41865754766616103</v>
      </c>
      <c r="H1296" s="78">
        <v>0.32476580928512438</v>
      </c>
    </row>
    <row r="1297" spans="1:8" x14ac:dyDescent="0.2">
      <c r="A1297" s="72">
        <v>433</v>
      </c>
      <c r="B1297" s="20" t="s">
        <v>43</v>
      </c>
      <c r="C1297" s="78">
        <v>0.36054022553028714</v>
      </c>
      <c r="D1297" s="78">
        <v>0.37136117674257946</v>
      </c>
      <c r="E1297" s="78">
        <v>0.37305561378523622</v>
      </c>
      <c r="F1297" s="78">
        <v>0.33210169418740876</v>
      </c>
      <c r="G1297" s="78">
        <v>0.41770335125579128</v>
      </c>
      <c r="H1297" s="78">
        <v>0.32330807390049215</v>
      </c>
    </row>
    <row r="1298" spans="1:8" x14ac:dyDescent="0.2">
      <c r="A1298" s="72">
        <v>434</v>
      </c>
      <c r="B1298" s="20" t="s">
        <v>43</v>
      </c>
      <c r="C1298" s="78">
        <v>0.36252251276324005</v>
      </c>
      <c r="D1298" s="78">
        <v>0.3731513149708735</v>
      </c>
      <c r="E1298" s="78">
        <v>0.37521465878243232</v>
      </c>
      <c r="F1298" s="78">
        <v>0.33442848447424528</v>
      </c>
      <c r="G1298" s="78">
        <v>0.41914763701168672</v>
      </c>
      <c r="H1298" s="78">
        <v>0.32565179635258934</v>
      </c>
    </row>
    <row r="1299" spans="1:8" x14ac:dyDescent="0.2">
      <c r="A1299" s="72">
        <v>435</v>
      </c>
      <c r="B1299" s="20" t="s">
        <v>43</v>
      </c>
      <c r="C1299" s="78">
        <v>0.36179275903053809</v>
      </c>
      <c r="D1299" s="78">
        <v>0.37246712496132578</v>
      </c>
      <c r="E1299" s="78">
        <v>0.3744948178826652</v>
      </c>
      <c r="F1299" s="78">
        <v>0.33359927149105467</v>
      </c>
      <c r="G1299" s="78">
        <v>0.41854398141055793</v>
      </c>
      <c r="H1299" s="78">
        <v>0.32483231790187461</v>
      </c>
    </row>
    <row r="1300" spans="1:8" x14ac:dyDescent="0.2">
      <c r="A1300" s="72">
        <v>436</v>
      </c>
      <c r="B1300" s="20" t="s">
        <v>43</v>
      </c>
      <c r="C1300" s="78">
        <v>0.3619601664690778</v>
      </c>
      <c r="D1300" s="78">
        <v>0.37267705887122871</v>
      </c>
      <c r="E1300" s="78">
        <v>0.3743570858117351</v>
      </c>
      <c r="F1300" s="78">
        <v>0.33380034764551081</v>
      </c>
      <c r="G1300" s="78">
        <v>0.4188786064042182</v>
      </c>
      <c r="H1300" s="78">
        <v>0.32489907578389204</v>
      </c>
    </row>
    <row r="1301" spans="1:8" x14ac:dyDescent="0.2">
      <c r="A1301" s="72">
        <v>437</v>
      </c>
      <c r="B1301" s="20" t="s">
        <v>43</v>
      </c>
      <c r="C1301" s="78">
        <v>0.36337172825199904</v>
      </c>
      <c r="D1301" s="78">
        <v>0.3739566953317382</v>
      </c>
      <c r="E1301" s="78">
        <v>0.37614680746344392</v>
      </c>
      <c r="F1301" s="78">
        <v>0.3353367410541449</v>
      </c>
      <c r="G1301" s="78">
        <v>0.41992179060005408</v>
      </c>
      <c r="H1301" s="78">
        <v>0.32653341878187181</v>
      </c>
    </row>
    <row r="1302" spans="1:8" x14ac:dyDescent="0.2">
      <c r="A1302" s="72">
        <v>438</v>
      </c>
      <c r="B1302" s="20" t="s">
        <v>43</v>
      </c>
      <c r="C1302" s="78">
        <v>0.36288884071992561</v>
      </c>
      <c r="D1302" s="78">
        <v>0.37349590057514392</v>
      </c>
      <c r="E1302" s="78">
        <v>0.37528608852398032</v>
      </c>
      <c r="F1302" s="78">
        <v>0.33497455246783153</v>
      </c>
      <c r="G1302" s="78">
        <v>0.41949908053097801</v>
      </c>
      <c r="H1302" s="78">
        <v>0.32602970816544902</v>
      </c>
    </row>
    <row r="1303" spans="1:8" x14ac:dyDescent="0.2">
      <c r="A1303" s="72">
        <v>439</v>
      </c>
      <c r="B1303" s="20" t="s">
        <v>43</v>
      </c>
      <c r="C1303" s="78">
        <v>0.36194460849724275</v>
      </c>
      <c r="D1303" s="78">
        <v>0.3726767677568511</v>
      </c>
      <c r="E1303" s="78">
        <v>0.37450080604719482</v>
      </c>
      <c r="F1303" s="78">
        <v>0.33367927619324678</v>
      </c>
      <c r="G1303" s="78">
        <v>0.41891402224545005</v>
      </c>
      <c r="H1303" s="78">
        <v>0.32483757894882859</v>
      </c>
    </row>
    <row r="1304" spans="1:8" x14ac:dyDescent="0.2">
      <c r="A1304" s="72">
        <v>440</v>
      </c>
      <c r="B1304" s="20" t="s">
        <v>43</v>
      </c>
      <c r="C1304" s="78">
        <v>0.36315565066856864</v>
      </c>
      <c r="D1304" s="78">
        <v>0.37368159672949286</v>
      </c>
      <c r="E1304" s="78">
        <v>0.37600865923542026</v>
      </c>
      <c r="F1304" s="78">
        <v>0.33520080134458874</v>
      </c>
      <c r="G1304" s="78">
        <v>0.41970628293559675</v>
      </c>
      <c r="H1304" s="78">
        <v>0.32632614123549791</v>
      </c>
    </row>
    <row r="1305" spans="1:8" x14ac:dyDescent="0.2">
      <c r="A1305" s="72">
        <v>441</v>
      </c>
      <c r="B1305" s="20" t="s">
        <v>43</v>
      </c>
      <c r="C1305" s="78">
        <v>0.36412375102106909</v>
      </c>
      <c r="D1305" s="78">
        <v>0.37465939757352845</v>
      </c>
      <c r="E1305" s="78">
        <v>0.37677075639108426</v>
      </c>
      <c r="F1305" s="78">
        <v>0.33624059042222504</v>
      </c>
      <c r="G1305" s="78">
        <v>0.42051645346473548</v>
      </c>
      <c r="H1305" s="78">
        <v>0.32739894936667613</v>
      </c>
    </row>
    <row r="1306" spans="1:8" x14ac:dyDescent="0.2">
      <c r="A1306" s="72">
        <v>442</v>
      </c>
      <c r="B1306" s="20" t="s">
        <v>43</v>
      </c>
      <c r="C1306" s="78">
        <v>0.36250216890472625</v>
      </c>
      <c r="D1306" s="78">
        <v>0.3732495926861682</v>
      </c>
      <c r="E1306" s="78">
        <v>0.37480627923811932</v>
      </c>
      <c r="F1306" s="78">
        <v>0.33432454076923385</v>
      </c>
      <c r="G1306" s="78">
        <v>0.41944040964252838</v>
      </c>
      <c r="H1306" s="78">
        <v>0.325425381466524</v>
      </c>
    </row>
    <row r="1307" spans="1:8" x14ac:dyDescent="0.2">
      <c r="A1307" s="72">
        <v>443</v>
      </c>
      <c r="B1307" s="20" t="s">
        <v>43</v>
      </c>
      <c r="C1307" s="78">
        <v>0.3625087274189161</v>
      </c>
      <c r="D1307" s="78">
        <v>0.37324156750006687</v>
      </c>
      <c r="E1307" s="78">
        <v>0.37513686238062954</v>
      </c>
      <c r="F1307" s="78">
        <v>0.33422242732996682</v>
      </c>
      <c r="G1307" s="78">
        <v>0.41948452656762031</v>
      </c>
      <c r="H1307" s="78">
        <v>0.32540529149783337</v>
      </c>
    </row>
    <row r="1308" spans="1:8" x14ac:dyDescent="0.2">
      <c r="A1308" s="72">
        <v>444</v>
      </c>
      <c r="B1308" s="20" t="s">
        <v>43</v>
      </c>
      <c r="C1308" s="78">
        <v>0.363672673093202</v>
      </c>
      <c r="D1308" s="78">
        <v>0.37428714488535914</v>
      </c>
      <c r="E1308" s="78">
        <v>0.37637529052064361</v>
      </c>
      <c r="F1308" s="78">
        <v>0.33559138407960065</v>
      </c>
      <c r="G1308" s="78">
        <v>0.42026506270540448</v>
      </c>
      <c r="H1308" s="78">
        <v>0.32681138242681662</v>
      </c>
    </row>
    <row r="1309" spans="1:8" x14ac:dyDescent="0.2">
      <c r="A1309" s="72">
        <v>445</v>
      </c>
      <c r="B1309" s="20" t="s">
        <v>43</v>
      </c>
      <c r="C1309" s="78">
        <v>0.36272646756587174</v>
      </c>
      <c r="D1309" s="78">
        <v>0.37345000203839468</v>
      </c>
      <c r="E1309" s="78">
        <v>0.37537379051145253</v>
      </c>
      <c r="F1309" s="78">
        <v>0.33443978261885443</v>
      </c>
      <c r="G1309" s="78">
        <v>0.41966218058504501</v>
      </c>
      <c r="H1309" s="78">
        <v>0.32564938522025116</v>
      </c>
    </row>
    <row r="1310" spans="1:8" x14ac:dyDescent="0.2">
      <c r="A1310" s="72">
        <v>446</v>
      </c>
      <c r="B1310" s="20" t="s">
        <v>43</v>
      </c>
      <c r="C1310" s="78">
        <v>0.36277486971194728</v>
      </c>
      <c r="D1310" s="78">
        <v>0.37356435067655763</v>
      </c>
      <c r="E1310" s="78">
        <v>0.37516977409677804</v>
      </c>
      <c r="F1310" s="78">
        <v>0.33446676651607032</v>
      </c>
      <c r="G1310" s="78">
        <v>0.41979548191940441</v>
      </c>
      <c r="H1310" s="78">
        <v>0.32563802729679409</v>
      </c>
    </row>
    <row r="1311" spans="1:8" x14ac:dyDescent="0.2">
      <c r="A1311" s="72">
        <v>447</v>
      </c>
      <c r="B1311" s="20" t="s">
        <v>43</v>
      </c>
      <c r="C1311" s="78">
        <v>0.36270477489355352</v>
      </c>
      <c r="D1311" s="78">
        <v>0.37342451466622445</v>
      </c>
      <c r="E1311" s="78">
        <v>0.37538640237742471</v>
      </c>
      <c r="F1311" s="78">
        <v>0.33441354941815155</v>
      </c>
      <c r="G1311" s="78">
        <v>0.41959269478888434</v>
      </c>
      <c r="H1311" s="78">
        <v>0.32566310421185035</v>
      </c>
    </row>
    <row r="1312" spans="1:8" x14ac:dyDescent="0.2">
      <c r="A1312" s="72">
        <v>448</v>
      </c>
      <c r="B1312" s="20" t="s">
        <v>43</v>
      </c>
      <c r="C1312" s="78">
        <v>0.36317114204843287</v>
      </c>
      <c r="D1312" s="78">
        <v>0.37383906156908692</v>
      </c>
      <c r="E1312" s="78">
        <v>0.37584712005292098</v>
      </c>
      <c r="F1312" s="78">
        <v>0.33498920391354103</v>
      </c>
      <c r="G1312" s="78">
        <v>0.41990001526067916</v>
      </c>
      <c r="H1312" s="78">
        <v>0.32622194956437178</v>
      </c>
    </row>
    <row r="1313" spans="1:8" x14ac:dyDescent="0.2">
      <c r="A1313" s="72">
        <v>449</v>
      </c>
      <c r="B1313" s="20" t="s">
        <v>43</v>
      </c>
      <c r="C1313" s="78">
        <v>0.36170600467637037</v>
      </c>
      <c r="D1313" s="78">
        <v>0.37256286032848995</v>
      </c>
      <c r="E1313" s="78">
        <v>0.37443922151071529</v>
      </c>
      <c r="F1313" s="78">
        <v>0.33310564796795311</v>
      </c>
      <c r="G1313" s="78">
        <v>0.41904324744036309</v>
      </c>
      <c r="H1313" s="78">
        <v>0.32435496537127095</v>
      </c>
    </row>
    <row r="1314" spans="1:8" x14ac:dyDescent="0.2">
      <c r="A1314" s="72">
        <v>450</v>
      </c>
      <c r="B1314" s="20" t="s">
        <v>43</v>
      </c>
      <c r="C1314" s="78">
        <v>0.36418334806218455</v>
      </c>
      <c r="D1314" s="78">
        <v>0.37477258104694972</v>
      </c>
      <c r="E1314" s="78">
        <v>0.37684570964732661</v>
      </c>
      <c r="F1314" s="78">
        <v>0.33618380761950584</v>
      </c>
      <c r="G1314" s="78">
        <v>0.42080213183331816</v>
      </c>
      <c r="H1314" s="78">
        <v>0.32731562053222701</v>
      </c>
    </row>
    <row r="1315" spans="1:8" x14ac:dyDescent="0.2">
      <c r="A1315" s="72">
        <v>451</v>
      </c>
      <c r="B1315" s="20" t="s">
        <v>43</v>
      </c>
      <c r="C1315" s="78">
        <v>0.36388660128864447</v>
      </c>
      <c r="D1315" s="78">
        <v>0.37451598175095063</v>
      </c>
      <c r="E1315" s="78">
        <v>0.37679066283598667</v>
      </c>
      <c r="F1315" s="78">
        <v>0.33570819433807253</v>
      </c>
      <c r="G1315" s="78">
        <v>0.42059078324144805</v>
      </c>
      <c r="H1315" s="78">
        <v>0.32696893511215197</v>
      </c>
    </row>
    <row r="1316" spans="1:8" x14ac:dyDescent="0.2">
      <c r="A1316" s="72">
        <v>452</v>
      </c>
      <c r="B1316" s="20" t="s">
        <v>43</v>
      </c>
      <c r="C1316" s="78">
        <v>0.36118548060641292</v>
      </c>
      <c r="D1316" s="78">
        <v>0.37210245328892178</v>
      </c>
      <c r="E1316" s="78">
        <v>0.37379141384923786</v>
      </c>
      <c r="F1316" s="78">
        <v>0.33251468212386959</v>
      </c>
      <c r="G1316" s="78">
        <v>0.41874017122248763</v>
      </c>
      <c r="H1316" s="78">
        <v>0.32370583464642938</v>
      </c>
    </row>
    <row r="1317" spans="1:8" x14ac:dyDescent="0.2">
      <c r="A1317" s="72">
        <v>453</v>
      </c>
      <c r="B1317" s="20" t="s">
        <v>43</v>
      </c>
      <c r="C1317" s="78">
        <v>0.36082012387847073</v>
      </c>
      <c r="D1317" s="78">
        <v>0.37165265309100504</v>
      </c>
      <c r="E1317" s="78">
        <v>0.37343485716814834</v>
      </c>
      <c r="F1317" s="78">
        <v>0.33232647641809443</v>
      </c>
      <c r="G1317" s="78">
        <v>0.41810502414510181</v>
      </c>
      <c r="H1317" s="78">
        <v>0.32351808040677521</v>
      </c>
    </row>
    <row r="1318" spans="1:8" x14ac:dyDescent="0.2">
      <c r="A1318" s="72">
        <v>454</v>
      </c>
      <c r="B1318" s="20" t="s">
        <v>43</v>
      </c>
      <c r="C1318" s="78">
        <v>0.36395797553702386</v>
      </c>
      <c r="D1318" s="78">
        <v>0.3746714574787382</v>
      </c>
      <c r="E1318" s="78">
        <v>0.37686484859170499</v>
      </c>
      <c r="F1318" s="78">
        <v>0.33558456208877951</v>
      </c>
      <c r="G1318" s="78">
        <v>0.42086770488753145</v>
      </c>
      <c r="H1318" s="78">
        <v>0.32690140937312279</v>
      </c>
    </row>
    <row r="1319" spans="1:8" x14ac:dyDescent="0.2">
      <c r="A1319" s="72">
        <v>455</v>
      </c>
      <c r="B1319" s="20" t="s">
        <v>43</v>
      </c>
      <c r="C1319" s="78">
        <v>0.36208649568486317</v>
      </c>
      <c r="D1319" s="78">
        <v>0.37290842168079041</v>
      </c>
      <c r="E1319" s="78">
        <v>0.37445733823497912</v>
      </c>
      <c r="F1319" s="78">
        <v>0.33372354759959139</v>
      </c>
      <c r="G1319" s="78">
        <v>0.41928000897372864</v>
      </c>
      <c r="H1319" s="78">
        <v>0.32484382319152028</v>
      </c>
    </row>
    <row r="1320" spans="1:8" x14ac:dyDescent="0.2">
      <c r="A1320" s="72">
        <v>456</v>
      </c>
      <c r="B1320" s="20" t="s">
        <v>43</v>
      </c>
      <c r="C1320" s="78">
        <v>0.36230029044613821</v>
      </c>
      <c r="D1320" s="78">
        <v>0.37303007615823786</v>
      </c>
      <c r="E1320" s="78">
        <v>0.37499554748202651</v>
      </c>
      <c r="F1320" s="78">
        <v>0.33400056687438484</v>
      </c>
      <c r="G1320" s="78">
        <v>0.41947475729859268</v>
      </c>
      <c r="H1320" s="78">
        <v>0.32506410790368367</v>
      </c>
    </row>
    <row r="1321" spans="1:8" x14ac:dyDescent="0.2">
      <c r="A1321" s="72">
        <v>457</v>
      </c>
      <c r="B1321" s="20" t="s">
        <v>43</v>
      </c>
      <c r="C1321" s="78">
        <v>0.3631234978653527</v>
      </c>
      <c r="D1321" s="78">
        <v>0.37378620515500444</v>
      </c>
      <c r="E1321" s="78">
        <v>0.37594656998977882</v>
      </c>
      <c r="F1321" s="78">
        <v>0.33489341292272989</v>
      </c>
      <c r="G1321" s="78">
        <v>0.41997862475797143</v>
      </c>
      <c r="H1321" s="78">
        <v>0.32608993953278909</v>
      </c>
    </row>
    <row r="1322" spans="1:8" x14ac:dyDescent="0.2">
      <c r="A1322" s="72">
        <v>458</v>
      </c>
      <c r="B1322" s="20" t="s">
        <v>43</v>
      </c>
      <c r="C1322" s="78">
        <v>0.36383184121962669</v>
      </c>
      <c r="D1322" s="78">
        <v>0.37446473824464344</v>
      </c>
      <c r="E1322" s="78">
        <v>0.37678686114026477</v>
      </c>
      <c r="F1322" s="78">
        <v>0.33561279007230549</v>
      </c>
      <c r="G1322" s="78">
        <v>0.42071356075058969</v>
      </c>
      <c r="H1322" s="78">
        <v>0.32678900920515436</v>
      </c>
    </row>
    <row r="1323" spans="1:8" x14ac:dyDescent="0.2">
      <c r="A1323" s="72">
        <v>459</v>
      </c>
      <c r="B1323" s="20" t="s">
        <v>43</v>
      </c>
      <c r="C1323" s="78">
        <v>0.3622349816385993</v>
      </c>
      <c r="D1323" s="78">
        <v>0.37293219000217881</v>
      </c>
      <c r="E1323" s="78">
        <v>0.37471108361931732</v>
      </c>
      <c r="F1323" s="78">
        <v>0.33407954399626971</v>
      </c>
      <c r="G1323" s="78">
        <v>0.41920952776923487</v>
      </c>
      <c r="H1323" s="78">
        <v>0.32512592450440925</v>
      </c>
    </row>
    <row r="1324" spans="1:8" x14ac:dyDescent="0.2">
      <c r="A1324" s="72">
        <v>460</v>
      </c>
      <c r="B1324" s="20" t="s">
        <v>43</v>
      </c>
      <c r="C1324" s="78">
        <v>0.36352766289341371</v>
      </c>
      <c r="D1324" s="78">
        <v>0.37420784106820576</v>
      </c>
      <c r="E1324" s="78">
        <v>0.37640358304449978</v>
      </c>
      <c r="F1324" s="78">
        <v>0.33524155753655044</v>
      </c>
      <c r="G1324" s="78">
        <v>0.42055688029341753</v>
      </c>
      <c r="H1324" s="78">
        <v>0.32639846745955436</v>
      </c>
    </row>
    <row r="1325" spans="1:8" x14ac:dyDescent="0.2">
      <c r="A1325" s="72">
        <v>461</v>
      </c>
      <c r="B1325" s="20" t="s">
        <v>43</v>
      </c>
      <c r="C1325" s="78">
        <v>0.36379180069210093</v>
      </c>
      <c r="D1325" s="78">
        <v>0.37448183261411772</v>
      </c>
      <c r="E1325" s="78">
        <v>0.37659262161349966</v>
      </c>
      <c r="F1325" s="78">
        <v>0.33550409188510161</v>
      </c>
      <c r="G1325" s="78">
        <v>0.4206825695675554</v>
      </c>
      <c r="H1325" s="78">
        <v>0.32673448114337444</v>
      </c>
    </row>
    <row r="1326" spans="1:8" x14ac:dyDescent="0.2">
      <c r="A1326" s="72">
        <v>462</v>
      </c>
      <c r="B1326" s="20" t="s">
        <v>43</v>
      </c>
      <c r="C1326" s="78">
        <v>0.40492618826776777</v>
      </c>
      <c r="D1326" s="78">
        <v>0.41702566996146145</v>
      </c>
      <c r="E1326" s="78">
        <v>0.41706731826596688</v>
      </c>
      <c r="F1326" s="78">
        <v>0.37394463627624996</v>
      </c>
      <c r="G1326" s="78">
        <v>0.4623519089477654</v>
      </c>
      <c r="H1326" s="78">
        <v>0.36751614301997232</v>
      </c>
    </row>
    <row r="1327" spans="1:8" x14ac:dyDescent="0.2">
      <c r="A1327" s="72">
        <v>463</v>
      </c>
      <c r="B1327" s="20" t="s">
        <v>43</v>
      </c>
      <c r="C1327" s="78">
        <v>0.36173593483649025</v>
      </c>
      <c r="D1327" s="78">
        <v>0.37254760971857331</v>
      </c>
      <c r="E1327" s="78">
        <v>0.37439495806997625</v>
      </c>
      <c r="F1327" s="78">
        <v>0.33327664073588792</v>
      </c>
      <c r="G1327" s="78">
        <v>0.41899798358029577</v>
      </c>
      <c r="H1327" s="78">
        <v>0.32446232105309958</v>
      </c>
    </row>
    <row r="1328" spans="1:8" x14ac:dyDescent="0.2">
      <c r="A1328" s="72">
        <v>464</v>
      </c>
      <c r="B1328" s="20" t="s">
        <v>43</v>
      </c>
      <c r="C1328" s="78">
        <v>0.36608801986280437</v>
      </c>
      <c r="D1328" s="78">
        <v>0.3767640038324459</v>
      </c>
      <c r="E1328" s="78">
        <v>0.37909915704812236</v>
      </c>
      <c r="F1328" s="78">
        <v>0.33774070048082294</v>
      </c>
      <c r="G1328" s="78">
        <v>0.42303738168131871</v>
      </c>
      <c r="H1328" s="78">
        <v>0.32898664366388913</v>
      </c>
    </row>
    <row r="1329" spans="1:8" x14ac:dyDescent="0.2">
      <c r="A1329" s="72">
        <v>465</v>
      </c>
      <c r="B1329" s="20" t="s">
        <v>43</v>
      </c>
      <c r="C1329" s="78">
        <v>0.36257467294354784</v>
      </c>
      <c r="D1329" s="78">
        <v>0.37335114745169995</v>
      </c>
      <c r="E1329" s="78">
        <v>0.37511312195253227</v>
      </c>
      <c r="F1329" s="78">
        <v>0.33422881551867306</v>
      </c>
      <c r="G1329" s="78">
        <v>0.41971494100726836</v>
      </c>
      <c r="H1329" s="78">
        <v>0.32535799190228226</v>
      </c>
    </row>
    <row r="1330" spans="1:8" x14ac:dyDescent="0.2">
      <c r="A1330" s="72">
        <v>466</v>
      </c>
      <c r="B1330" s="20" t="s">
        <v>43</v>
      </c>
      <c r="C1330" s="78">
        <v>0.3619418774090471</v>
      </c>
      <c r="D1330" s="78">
        <v>0.37275018809707394</v>
      </c>
      <c r="E1330" s="78">
        <v>0.37478921088929601</v>
      </c>
      <c r="F1330" s="78">
        <v>0.33339505288867316</v>
      </c>
      <c r="G1330" s="78">
        <v>0.41919425949668881</v>
      </c>
      <c r="H1330" s="78">
        <v>0.32466339300182545</v>
      </c>
    </row>
    <row r="1331" spans="1:8" x14ac:dyDescent="0.2">
      <c r="A1331" s="72">
        <v>467</v>
      </c>
      <c r="B1331" s="20" t="s">
        <v>43</v>
      </c>
      <c r="C1331" s="78">
        <v>0.3634858802895955</v>
      </c>
      <c r="D1331" s="78">
        <v>0.37409519228381144</v>
      </c>
      <c r="E1331" s="78">
        <v>0.37660396396134066</v>
      </c>
      <c r="F1331" s="78">
        <v>0.33524487396826874</v>
      </c>
      <c r="G1331" s="78">
        <v>0.42044913152098395</v>
      </c>
      <c r="H1331" s="78">
        <v>0.32639788356263644</v>
      </c>
    </row>
    <row r="1332" spans="1:8" x14ac:dyDescent="0.2">
      <c r="A1332" s="72">
        <v>468</v>
      </c>
      <c r="B1332" s="20" t="s">
        <v>43</v>
      </c>
      <c r="C1332" s="78">
        <v>0.36298943684516172</v>
      </c>
      <c r="D1332" s="78">
        <v>0.37368039075041543</v>
      </c>
      <c r="E1332" s="78">
        <v>0.37578775471549125</v>
      </c>
      <c r="F1332" s="78">
        <v>0.33470799740988744</v>
      </c>
      <c r="G1332" s="78">
        <v>0.41994190208645066</v>
      </c>
      <c r="H1332" s="78">
        <v>0.32589587624711708</v>
      </c>
    </row>
    <row r="1333" spans="1:8" x14ac:dyDescent="0.2">
      <c r="A1333" s="72">
        <v>469</v>
      </c>
      <c r="B1333" s="20" t="s">
        <v>43</v>
      </c>
      <c r="C1333" s="78">
        <v>0.36175944980529334</v>
      </c>
      <c r="D1333" s="78">
        <v>0.37251038501746536</v>
      </c>
      <c r="E1333" s="78">
        <v>0.37443946385519489</v>
      </c>
      <c r="F1333" s="78">
        <v>0.33340286520553275</v>
      </c>
      <c r="G1333" s="78">
        <v>0.41892722676972455</v>
      </c>
      <c r="H1333" s="78">
        <v>0.32453006383670424</v>
      </c>
    </row>
    <row r="1334" spans="1:8" x14ac:dyDescent="0.2">
      <c r="A1334" s="72">
        <v>470</v>
      </c>
      <c r="B1334" s="20" t="s">
        <v>43</v>
      </c>
      <c r="C1334" s="78">
        <v>0.36292418415399963</v>
      </c>
      <c r="D1334" s="78">
        <v>0.37365054088616328</v>
      </c>
      <c r="E1334" s="78">
        <v>0.3759047780512636</v>
      </c>
      <c r="F1334" s="78">
        <v>0.33449145035546984</v>
      </c>
      <c r="G1334" s="78">
        <v>0.42008312472248666</v>
      </c>
      <c r="H1334" s="78">
        <v>0.32569014546851904</v>
      </c>
    </row>
    <row r="1335" spans="1:8" x14ac:dyDescent="0.2">
      <c r="A1335" s="72">
        <v>471</v>
      </c>
      <c r="B1335" s="20" t="s">
        <v>43</v>
      </c>
      <c r="C1335" s="78">
        <v>0.36363063430562914</v>
      </c>
      <c r="D1335" s="78">
        <v>0.37430908826697928</v>
      </c>
      <c r="E1335" s="78">
        <v>0.37633020063349931</v>
      </c>
      <c r="F1335" s="78">
        <v>0.33542760672488248</v>
      </c>
      <c r="G1335" s="78">
        <v>0.4205569379753934</v>
      </c>
      <c r="H1335" s="78">
        <v>0.32655775952342381</v>
      </c>
    </row>
    <row r="1336" spans="1:8" x14ac:dyDescent="0.2">
      <c r="A1336" s="72">
        <v>472</v>
      </c>
      <c r="B1336" s="20" t="s">
        <v>43</v>
      </c>
      <c r="C1336" s="78">
        <v>0.36219979806971064</v>
      </c>
      <c r="D1336" s="78">
        <v>0.37298188852634601</v>
      </c>
      <c r="E1336" s="78">
        <v>0.37484085703301345</v>
      </c>
      <c r="F1336" s="78">
        <v>0.33379127032737804</v>
      </c>
      <c r="G1336" s="78">
        <v>0.41943224250807604</v>
      </c>
      <c r="H1336" s="78">
        <v>0.32492685399582028</v>
      </c>
    </row>
    <row r="1337" spans="1:8" x14ac:dyDescent="0.2">
      <c r="A1337" s="72">
        <v>473</v>
      </c>
      <c r="B1337" s="20" t="s">
        <v>43</v>
      </c>
      <c r="C1337" s="78">
        <v>0.36313236018267614</v>
      </c>
      <c r="D1337" s="78">
        <v>0.37388366451432448</v>
      </c>
      <c r="E1337" s="78">
        <v>0.37575073978058243</v>
      </c>
      <c r="F1337" s="78">
        <v>0.33480719737831049</v>
      </c>
      <c r="G1337" s="78">
        <v>0.42030172638148633</v>
      </c>
      <c r="H1337" s="78">
        <v>0.32590787545739697</v>
      </c>
    </row>
    <row r="1338" spans="1:8" x14ac:dyDescent="0.2">
      <c r="A1338" s="72">
        <v>474</v>
      </c>
      <c r="B1338" s="20" t="s">
        <v>43</v>
      </c>
      <c r="C1338" s="78">
        <v>0.36318548422954744</v>
      </c>
      <c r="D1338" s="78">
        <v>0.37378963550286143</v>
      </c>
      <c r="E1338" s="78">
        <v>0.37605970437297059</v>
      </c>
      <c r="F1338" s="78">
        <v>0.33505439399471493</v>
      </c>
      <c r="G1338" s="78">
        <v>0.42012742066385489</v>
      </c>
      <c r="H1338" s="78">
        <v>0.32609082536433132</v>
      </c>
    </row>
    <row r="1339" spans="1:8" x14ac:dyDescent="0.2">
      <c r="A1339" s="72">
        <v>475</v>
      </c>
      <c r="B1339" s="20" t="s">
        <v>43</v>
      </c>
      <c r="C1339" s="78">
        <v>0.36252170315074977</v>
      </c>
      <c r="D1339" s="78">
        <v>0.37331173894341912</v>
      </c>
      <c r="E1339" s="78">
        <v>0.37530348504102323</v>
      </c>
      <c r="F1339" s="78">
        <v>0.33404039866808327</v>
      </c>
      <c r="G1339" s="78">
        <v>0.41984973155735117</v>
      </c>
      <c r="H1339" s="78">
        <v>0.32518600370562289</v>
      </c>
    </row>
    <row r="1340" spans="1:8" x14ac:dyDescent="0.2">
      <c r="A1340" s="72">
        <v>476</v>
      </c>
      <c r="B1340" s="20" t="s">
        <v>43</v>
      </c>
      <c r="C1340" s="78">
        <v>0.36174279336109627</v>
      </c>
      <c r="D1340" s="78">
        <v>0.37264668591443861</v>
      </c>
      <c r="E1340" s="78">
        <v>0.37431742893643744</v>
      </c>
      <c r="F1340" s="78">
        <v>0.33310779205470287</v>
      </c>
      <c r="G1340" s="78">
        <v>0.41939334045319876</v>
      </c>
      <c r="H1340" s="78">
        <v>0.32419405043353067</v>
      </c>
    </row>
    <row r="1341" spans="1:8" x14ac:dyDescent="0.2">
      <c r="A1341" s="72">
        <v>477</v>
      </c>
      <c r="B1341" s="20" t="s">
        <v>43</v>
      </c>
      <c r="C1341" s="78">
        <v>0.41194778321564735</v>
      </c>
      <c r="D1341" s="78">
        <v>0.42253417532848536</v>
      </c>
      <c r="E1341" s="78">
        <v>0.43577202336643006</v>
      </c>
      <c r="F1341" s="78">
        <v>0.37906548261525963</v>
      </c>
      <c r="G1341" s="78">
        <v>0.46831751299409619</v>
      </c>
      <c r="H1341" s="78">
        <v>0.37523060509458567</v>
      </c>
    </row>
    <row r="1342" spans="1:8" x14ac:dyDescent="0.2">
      <c r="A1342" s="72">
        <v>478</v>
      </c>
      <c r="B1342" s="20" t="s">
        <v>43</v>
      </c>
      <c r="C1342" s="78">
        <v>0.36484384168549283</v>
      </c>
      <c r="D1342" s="78">
        <v>0.37554610580124853</v>
      </c>
      <c r="E1342" s="78">
        <v>0.37759300954938696</v>
      </c>
      <c r="F1342" s="78">
        <v>0.33656707851448275</v>
      </c>
      <c r="G1342" s="78">
        <v>0.42182598910240854</v>
      </c>
      <c r="H1342" s="78">
        <v>0.32772277492961877</v>
      </c>
    </row>
    <row r="1343" spans="1:8" x14ac:dyDescent="0.2">
      <c r="A1343" s="72">
        <v>479</v>
      </c>
      <c r="B1343" s="20" t="s">
        <v>43</v>
      </c>
      <c r="C1343" s="78">
        <v>0.40987710920949155</v>
      </c>
      <c r="D1343" s="78">
        <v>0.42050878993240665</v>
      </c>
      <c r="E1343" s="78">
        <v>0.43431444918811896</v>
      </c>
      <c r="F1343" s="78">
        <v>0.37664878893329379</v>
      </c>
      <c r="G1343" s="78">
        <v>0.46641332695030935</v>
      </c>
      <c r="H1343" s="78">
        <v>0.37308099824912289</v>
      </c>
    </row>
    <row r="1344" spans="1:8" x14ac:dyDescent="0.2">
      <c r="A1344" s="72">
        <v>480</v>
      </c>
      <c r="B1344" s="20" t="s">
        <v>43</v>
      </c>
      <c r="C1344" s="78">
        <v>0.36467265528053638</v>
      </c>
      <c r="D1344" s="78">
        <v>0.37527661252882727</v>
      </c>
      <c r="E1344" s="78">
        <v>0.37748255055186059</v>
      </c>
      <c r="F1344" s="78">
        <v>0.33656879679630985</v>
      </c>
      <c r="G1344" s="78">
        <v>0.42158379467731533</v>
      </c>
      <c r="H1344" s="78">
        <v>0.32760203569720231</v>
      </c>
    </row>
    <row r="1345" spans="1:8" x14ac:dyDescent="0.2">
      <c r="A1345" s="72">
        <v>481</v>
      </c>
      <c r="B1345" s="20" t="s">
        <v>43</v>
      </c>
      <c r="C1345" s="78">
        <v>0.3633510337284937</v>
      </c>
      <c r="D1345" s="78">
        <v>0.37406455653762943</v>
      </c>
      <c r="E1345" s="78">
        <v>0.37612892381749796</v>
      </c>
      <c r="F1345" s="78">
        <v>0.33503531183068314</v>
      </c>
      <c r="G1345" s="78">
        <v>0.42045542226459148</v>
      </c>
      <c r="H1345" s="78">
        <v>0.32617295027092857</v>
      </c>
    </row>
    <row r="1346" spans="1:8" x14ac:dyDescent="0.2">
      <c r="A1346" s="72">
        <v>482</v>
      </c>
      <c r="B1346" s="20" t="s">
        <v>43</v>
      </c>
      <c r="C1346" s="78">
        <v>0.36198166591706643</v>
      </c>
      <c r="D1346" s="78">
        <v>0.37288393410333515</v>
      </c>
      <c r="E1346" s="78">
        <v>0.37460404683468312</v>
      </c>
      <c r="F1346" s="78">
        <v>0.33333577268477571</v>
      </c>
      <c r="G1346" s="78">
        <v>0.41952130285570105</v>
      </c>
      <c r="H1346" s="78">
        <v>0.32450862916498341</v>
      </c>
    </row>
    <row r="1347" spans="1:8" x14ac:dyDescent="0.2">
      <c r="A1347" s="72">
        <v>483</v>
      </c>
      <c r="B1347" s="20" t="s">
        <v>43</v>
      </c>
      <c r="C1347" s="78">
        <v>0.41146556907954634</v>
      </c>
      <c r="D1347" s="78">
        <v>0.42153892900917905</v>
      </c>
      <c r="E1347" s="78">
        <v>0.43552821463628183</v>
      </c>
      <c r="F1347" s="78">
        <v>0.37956005073928722</v>
      </c>
      <c r="G1347" s="78">
        <v>0.46780141409418968</v>
      </c>
      <c r="H1347" s="78">
        <v>0.37476985083070324</v>
      </c>
    </row>
    <row r="1348" spans="1:8" x14ac:dyDescent="0.2">
      <c r="A1348" s="72">
        <v>484</v>
      </c>
      <c r="B1348" s="20" t="s">
        <v>43</v>
      </c>
      <c r="C1348" s="78">
        <v>0.36396940376027859</v>
      </c>
      <c r="D1348" s="78">
        <v>0.37479973879860667</v>
      </c>
      <c r="E1348" s="78">
        <v>0.37662692930726371</v>
      </c>
      <c r="F1348" s="78">
        <v>0.33546481533556155</v>
      </c>
      <c r="G1348" s="78">
        <v>0.4212365044709741</v>
      </c>
      <c r="H1348" s="78">
        <v>0.32667390070122992</v>
      </c>
    </row>
    <row r="1349" spans="1:8" x14ac:dyDescent="0.2">
      <c r="A1349" s="72">
        <v>485</v>
      </c>
      <c r="B1349" s="20" t="s">
        <v>43</v>
      </c>
      <c r="C1349" s="78">
        <v>0.36240781720838694</v>
      </c>
      <c r="D1349" s="78">
        <v>0.37331009101945783</v>
      </c>
      <c r="E1349" s="78">
        <v>0.37486352369582665</v>
      </c>
      <c r="F1349" s="78">
        <v>0.33383885798483864</v>
      </c>
      <c r="G1349" s="78">
        <v>0.41985136322795047</v>
      </c>
      <c r="H1349" s="78">
        <v>0.32500620913642453</v>
      </c>
    </row>
    <row r="1350" spans="1:8" x14ac:dyDescent="0.2">
      <c r="A1350" s="72">
        <v>486</v>
      </c>
      <c r="B1350" s="20" t="s">
        <v>43</v>
      </c>
      <c r="C1350" s="78">
        <v>0.36199771071878845</v>
      </c>
      <c r="D1350" s="78">
        <v>0.37296426794531262</v>
      </c>
      <c r="E1350" s="78">
        <v>0.37438876092117113</v>
      </c>
      <c r="F1350" s="78">
        <v>0.33332087262429805</v>
      </c>
      <c r="G1350" s="78">
        <v>0.41965109360350406</v>
      </c>
      <c r="H1350" s="78">
        <v>0.32445049025646039</v>
      </c>
    </row>
    <row r="1351" spans="1:8" x14ac:dyDescent="0.2">
      <c r="A1351" s="72">
        <v>487</v>
      </c>
      <c r="B1351" s="20" t="s">
        <v>43</v>
      </c>
      <c r="C1351" s="78">
        <v>0.36430371692864971</v>
      </c>
      <c r="D1351" s="78">
        <v>0.37507201194612638</v>
      </c>
      <c r="E1351" s="78">
        <v>0.37707631118067597</v>
      </c>
      <c r="F1351" s="78">
        <v>0.33587441728688416</v>
      </c>
      <c r="G1351" s="78">
        <v>0.42143242769191464</v>
      </c>
      <c r="H1351" s="78">
        <v>0.32709897095399465</v>
      </c>
    </row>
    <row r="1352" spans="1:8" x14ac:dyDescent="0.2">
      <c r="A1352" s="72">
        <v>488</v>
      </c>
      <c r="B1352" s="20" t="s">
        <v>43</v>
      </c>
      <c r="C1352" s="78">
        <v>0.3648799467019877</v>
      </c>
      <c r="D1352" s="78">
        <v>0.37559942512581596</v>
      </c>
      <c r="E1352" s="78">
        <v>0.37783575379771417</v>
      </c>
      <c r="F1352" s="78">
        <v>0.33647451519322602</v>
      </c>
      <c r="G1352" s="78">
        <v>0.42196894858408041</v>
      </c>
      <c r="H1352" s="78">
        <v>0.32771074612704593</v>
      </c>
    </row>
    <row r="1353" spans="1:8" x14ac:dyDescent="0.2">
      <c r="A1353" s="72">
        <v>489</v>
      </c>
      <c r="B1353" s="20" t="s">
        <v>43</v>
      </c>
      <c r="C1353" s="78">
        <v>0.36286532402530658</v>
      </c>
      <c r="D1353" s="78">
        <v>0.37377277214708565</v>
      </c>
      <c r="E1353" s="78">
        <v>0.37543555911520438</v>
      </c>
      <c r="F1353" s="78">
        <v>0.33421777476003728</v>
      </c>
      <c r="G1353" s="78">
        <v>0.42032215239384657</v>
      </c>
      <c r="H1353" s="78">
        <v>0.3254342867106701</v>
      </c>
    </row>
    <row r="1354" spans="1:8" x14ac:dyDescent="0.2">
      <c r="A1354" s="72">
        <v>490</v>
      </c>
      <c r="B1354" s="20" t="s">
        <v>43</v>
      </c>
      <c r="C1354" s="78">
        <v>0.3634071853689414</v>
      </c>
      <c r="D1354" s="78">
        <v>0.374247599587331</v>
      </c>
      <c r="E1354" s="78">
        <v>0.37607129596984373</v>
      </c>
      <c r="F1354" s="78">
        <v>0.3348624961720012</v>
      </c>
      <c r="G1354" s="78">
        <v>0.4207513236263225</v>
      </c>
      <c r="H1354" s="78">
        <v>0.32604975968792099</v>
      </c>
    </row>
    <row r="1355" spans="1:8" x14ac:dyDescent="0.2">
      <c r="A1355" s="72">
        <v>491</v>
      </c>
      <c r="B1355" s="20" t="s">
        <v>43</v>
      </c>
      <c r="C1355" s="78">
        <v>0.36477704583625131</v>
      </c>
      <c r="D1355" s="78">
        <v>0.37551850186010677</v>
      </c>
      <c r="E1355" s="78">
        <v>0.37762299271664335</v>
      </c>
      <c r="F1355" s="78">
        <v>0.33638013952273038</v>
      </c>
      <c r="G1355" s="78">
        <v>0.42194162399085422</v>
      </c>
      <c r="H1355" s="78">
        <v>0.32755065314478932</v>
      </c>
    </row>
    <row r="1356" spans="1:8" x14ac:dyDescent="0.2">
      <c r="A1356" s="72">
        <v>492</v>
      </c>
      <c r="B1356" s="20" t="s">
        <v>43</v>
      </c>
      <c r="C1356" s="78">
        <v>0.36234914342642816</v>
      </c>
      <c r="D1356" s="78">
        <v>0.37330192420674108</v>
      </c>
      <c r="E1356" s="78">
        <v>0.37475807758093577</v>
      </c>
      <c r="F1356" s="78">
        <v>0.33369146052950782</v>
      </c>
      <c r="G1356" s="78">
        <v>0.41997421982501443</v>
      </c>
      <c r="H1356" s="78">
        <v>0.32483423919652249</v>
      </c>
    </row>
    <row r="1357" spans="1:8" x14ac:dyDescent="0.2">
      <c r="A1357" s="72">
        <v>493</v>
      </c>
      <c r="B1357" s="20" t="s">
        <v>43</v>
      </c>
      <c r="C1357" s="78">
        <v>0.36183439917083393</v>
      </c>
      <c r="D1357" s="78">
        <v>0.37281674866574227</v>
      </c>
      <c r="E1357" s="78">
        <v>0.37436973611724722</v>
      </c>
      <c r="F1357" s="78">
        <v>0.3330574029812069</v>
      </c>
      <c r="G1357" s="78">
        <v>0.41956018525583155</v>
      </c>
      <c r="H1357" s="78">
        <v>0.32424122466774813</v>
      </c>
    </row>
    <row r="1358" spans="1:8" x14ac:dyDescent="0.2">
      <c r="A1358" s="72">
        <v>494</v>
      </c>
      <c r="B1358" s="20" t="s">
        <v>43</v>
      </c>
      <c r="C1358" s="78">
        <v>0.36353320391728533</v>
      </c>
      <c r="D1358" s="78">
        <v>0.37435591828168774</v>
      </c>
      <c r="E1358" s="78">
        <v>0.37631201766987493</v>
      </c>
      <c r="F1358" s="78">
        <v>0.33499140298576902</v>
      </c>
      <c r="G1358" s="78">
        <v>0.4209312750127967</v>
      </c>
      <c r="H1358" s="78">
        <v>0.32615646119198882</v>
      </c>
    </row>
    <row r="1359" spans="1:8" x14ac:dyDescent="0.2">
      <c r="A1359" s="72">
        <v>495</v>
      </c>
      <c r="B1359" s="20" t="s">
        <v>43</v>
      </c>
      <c r="C1359" s="78">
        <v>0.40944525907894069</v>
      </c>
      <c r="D1359" s="78">
        <v>0.41993147642349099</v>
      </c>
      <c r="E1359" s="78">
        <v>0.43284420377019761</v>
      </c>
      <c r="F1359" s="78">
        <v>0.37695266751936524</v>
      </c>
      <c r="G1359" s="78">
        <v>0.46604162762486989</v>
      </c>
      <c r="H1359" s="78">
        <v>0.37258440873820758</v>
      </c>
    </row>
    <row r="1360" spans="1:8" x14ac:dyDescent="0.2">
      <c r="A1360" s="72">
        <v>496</v>
      </c>
      <c r="B1360" s="20" t="s">
        <v>43</v>
      </c>
      <c r="C1360" s="78">
        <v>0.36199388317721026</v>
      </c>
      <c r="D1360" s="78">
        <v>0.37291357479396259</v>
      </c>
      <c r="E1360" s="78">
        <v>0.37453647638903736</v>
      </c>
      <c r="F1360" s="78">
        <v>0.33334677748099584</v>
      </c>
      <c r="G1360" s="78">
        <v>0.4196531148273972</v>
      </c>
      <c r="H1360" s="78">
        <v>0.32444495333003492</v>
      </c>
    </row>
    <row r="1361" spans="1:8" x14ac:dyDescent="0.2">
      <c r="A1361" s="72">
        <v>497</v>
      </c>
      <c r="B1361" s="20" t="s">
        <v>43</v>
      </c>
      <c r="C1361" s="78">
        <v>0.36436941451466048</v>
      </c>
      <c r="D1361" s="78">
        <v>0.375128793808019</v>
      </c>
      <c r="E1361" s="78">
        <v>0.37725995593859568</v>
      </c>
      <c r="F1361" s="78">
        <v>0.33590716115434222</v>
      </c>
      <c r="G1361" s="78">
        <v>0.42171131027251374</v>
      </c>
      <c r="H1361" s="78">
        <v>0.32703337611924099</v>
      </c>
    </row>
    <row r="1362" spans="1:8" x14ac:dyDescent="0.2">
      <c r="A1362" s="72">
        <v>498</v>
      </c>
      <c r="B1362" s="20" t="s">
        <v>43</v>
      </c>
      <c r="C1362" s="78">
        <v>0.36314646891248931</v>
      </c>
      <c r="D1362" s="78">
        <v>0.37394145529127404</v>
      </c>
      <c r="E1362" s="78">
        <v>0.37602558336987024</v>
      </c>
      <c r="F1362" s="78">
        <v>0.33459968306891341</v>
      </c>
      <c r="G1362" s="78">
        <v>0.42054998858401454</v>
      </c>
      <c r="H1362" s="78">
        <v>0.32574709883365349</v>
      </c>
    </row>
    <row r="1363" spans="1:8" x14ac:dyDescent="0.2">
      <c r="A1363" s="72">
        <v>499</v>
      </c>
      <c r="B1363" s="20" t="s">
        <v>43</v>
      </c>
      <c r="C1363" s="78">
        <v>0.40509675962302322</v>
      </c>
      <c r="D1363" s="78">
        <v>0.41730682454332124</v>
      </c>
      <c r="E1363" s="78">
        <v>0.41822893143104578</v>
      </c>
      <c r="F1363" s="78">
        <v>0.37344560959162953</v>
      </c>
      <c r="G1363" s="78">
        <v>0.46294869676387129</v>
      </c>
      <c r="H1363" s="78">
        <v>0.36741352311459208</v>
      </c>
    </row>
    <row r="1364" spans="1:8" x14ac:dyDescent="0.2">
      <c r="A1364" s="72">
        <v>500</v>
      </c>
      <c r="B1364" s="20" t="s">
        <v>43</v>
      </c>
      <c r="C1364" s="78">
        <v>0.36397330963935476</v>
      </c>
      <c r="D1364" s="78">
        <v>0.37468476794501404</v>
      </c>
      <c r="E1364" s="78">
        <v>0.3768709009018843</v>
      </c>
      <c r="F1364" s="78">
        <v>0.33562108646316563</v>
      </c>
      <c r="G1364" s="78">
        <v>0.42114906676501851</v>
      </c>
      <c r="H1364" s="78">
        <v>0.32674289110915361</v>
      </c>
    </row>
    <row r="1365" spans="1:8" x14ac:dyDescent="0.2">
      <c r="A1365" s="72">
        <v>501</v>
      </c>
      <c r="B1365" s="20" t="s">
        <v>43</v>
      </c>
      <c r="C1365" s="78">
        <v>0.36369687907962678</v>
      </c>
      <c r="D1365" s="78">
        <v>0.37446288638224667</v>
      </c>
      <c r="E1365" s="78">
        <v>0.37659554770558501</v>
      </c>
      <c r="F1365" s="78">
        <v>0.33521696225037934</v>
      </c>
      <c r="G1365" s="78">
        <v>0.42097649539517007</v>
      </c>
      <c r="H1365" s="78">
        <v>0.32639978620891946</v>
      </c>
    </row>
    <row r="1366" spans="1:8" x14ac:dyDescent="0.2">
      <c r="A1366" s="72">
        <v>502</v>
      </c>
      <c r="B1366" s="20" t="s">
        <v>43</v>
      </c>
      <c r="C1366" s="78">
        <v>0.36288434466995856</v>
      </c>
      <c r="D1366" s="78">
        <v>0.37380797521290682</v>
      </c>
      <c r="E1366" s="78">
        <v>0.37551193330029581</v>
      </c>
      <c r="F1366" s="78">
        <v>0.33418393665800461</v>
      </c>
      <c r="G1366" s="78">
        <v>0.42042007595531117</v>
      </c>
      <c r="H1366" s="78">
        <v>0.32540365098366714</v>
      </c>
    </row>
    <row r="1367" spans="1:8" x14ac:dyDescent="0.2">
      <c r="A1367" s="72">
        <v>503</v>
      </c>
      <c r="B1367" s="20" t="s">
        <v>43</v>
      </c>
      <c r="C1367" s="78">
        <v>0.36124295462375422</v>
      </c>
      <c r="D1367" s="78">
        <v>0.37237966900580288</v>
      </c>
      <c r="E1367" s="78">
        <v>0.37372649968641242</v>
      </c>
      <c r="F1367" s="78">
        <v>0.33215857682185074</v>
      </c>
      <c r="G1367" s="78">
        <v>0.41927564203568218</v>
      </c>
      <c r="H1367" s="78">
        <v>0.32344354041434353</v>
      </c>
    </row>
    <row r="1368" spans="1:8" x14ac:dyDescent="0.2">
      <c r="A1368" s="72">
        <v>504</v>
      </c>
      <c r="B1368" s="20" t="s">
        <v>43</v>
      </c>
      <c r="C1368" s="78">
        <v>0.36260903253026894</v>
      </c>
      <c r="D1368" s="78">
        <v>0.37355218132560214</v>
      </c>
      <c r="E1368" s="78">
        <v>0.37545182877261229</v>
      </c>
      <c r="F1368" s="78">
        <v>0.33377860244471225</v>
      </c>
      <c r="G1368" s="78">
        <v>0.42022800163715723</v>
      </c>
      <c r="H1368" s="78">
        <v>0.32506262120035256</v>
      </c>
    </row>
    <row r="1369" spans="1:8" x14ac:dyDescent="0.2">
      <c r="A1369" s="72">
        <v>505</v>
      </c>
      <c r="B1369" s="20" t="s">
        <v>43</v>
      </c>
      <c r="C1369" s="78">
        <v>0.3621023198921553</v>
      </c>
      <c r="D1369" s="78">
        <v>0.37314447557636227</v>
      </c>
      <c r="E1369" s="78">
        <v>0.37495613217594048</v>
      </c>
      <c r="F1369" s="78">
        <v>0.33306351030767978</v>
      </c>
      <c r="G1369" s="78">
        <v>0.42012393557867245</v>
      </c>
      <c r="H1369" s="78">
        <v>0.32431438389086559</v>
      </c>
    </row>
    <row r="1370" spans="1:8" x14ac:dyDescent="0.2">
      <c r="A1370" s="72">
        <v>506</v>
      </c>
      <c r="B1370" s="20" t="s">
        <v>43</v>
      </c>
      <c r="C1370" s="78">
        <v>0.36270716408681986</v>
      </c>
      <c r="D1370" s="78">
        <v>0.37369162345584456</v>
      </c>
      <c r="E1370" s="78">
        <v>0.37522338990059811</v>
      </c>
      <c r="F1370" s="78">
        <v>0.33392630292106645</v>
      </c>
      <c r="G1370" s="78">
        <v>0.42040059786329903</v>
      </c>
      <c r="H1370" s="78">
        <v>0.32512753113405157</v>
      </c>
    </row>
    <row r="1371" spans="1:8" x14ac:dyDescent="0.2">
      <c r="A1371" s="72">
        <v>507</v>
      </c>
      <c r="B1371" s="20" t="s">
        <v>43</v>
      </c>
      <c r="C1371" s="78">
        <v>0.36389154561554765</v>
      </c>
      <c r="D1371" s="78">
        <v>0.37466805636475886</v>
      </c>
      <c r="E1371" s="78">
        <v>0.37676590029234169</v>
      </c>
      <c r="F1371" s="78">
        <v>0.33538025494975338</v>
      </c>
      <c r="G1371" s="78">
        <v>0.42121055802210888</v>
      </c>
      <c r="H1371" s="78">
        <v>0.32655820927617424</v>
      </c>
    </row>
    <row r="1372" spans="1:8" x14ac:dyDescent="0.2">
      <c r="A1372" s="72">
        <v>508</v>
      </c>
      <c r="B1372" s="20" t="s">
        <v>43</v>
      </c>
      <c r="C1372" s="78">
        <v>0.36440219192467499</v>
      </c>
      <c r="D1372" s="78">
        <v>0.3752281934701947</v>
      </c>
      <c r="E1372" s="78">
        <v>0.3771253929404722</v>
      </c>
      <c r="F1372" s="78">
        <v>0.33587066313694608</v>
      </c>
      <c r="G1372" s="78">
        <v>0.42165738277795284</v>
      </c>
      <c r="H1372" s="78">
        <v>0.32712483769977957</v>
      </c>
    </row>
    <row r="1373" spans="1:8" x14ac:dyDescent="0.2">
      <c r="A1373" s="72">
        <v>509</v>
      </c>
      <c r="B1373" s="20" t="s">
        <v>43</v>
      </c>
      <c r="C1373" s="78">
        <v>0.36364857949674467</v>
      </c>
      <c r="D1373" s="78">
        <v>0.37460242300756363</v>
      </c>
      <c r="E1373" s="78">
        <v>0.37629837615907041</v>
      </c>
      <c r="F1373" s="78">
        <v>0.33488454437558424</v>
      </c>
      <c r="G1373" s="78">
        <v>0.42133714396109051</v>
      </c>
      <c r="H1373" s="78">
        <v>0.32607468303387416</v>
      </c>
    </row>
    <row r="1374" spans="1:8" x14ac:dyDescent="0.2">
      <c r="A1374" s="72">
        <v>510</v>
      </c>
      <c r="B1374" s="20" t="s">
        <v>43</v>
      </c>
      <c r="C1374" s="78">
        <v>0.36442846717868038</v>
      </c>
      <c r="D1374" s="78">
        <v>0.37522218718236822</v>
      </c>
      <c r="E1374" s="78">
        <v>0.37726873655045462</v>
      </c>
      <c r="F1374" s="78">
        <v>0.33592114181437549</v>
      </c>
      <c r="G1374" s="78">
        <v>0.4217086025221376</v>
      </c>
      <c r="H1374" s="78">
        <v>0.32712666816587249</v>
      </c>
    </row>
    <row r="1375" spans="1:8" x14ac:dyDescent="0.2">
      <c r="A1375" s="72">
        <v>511</v>
      </c>
      <c r="B1375" s="20" t="s">
        <v>43</v>
      </c>
      <c r="C1375" s="78">
        <v>0.36343569214157584</v>
      </c>
      <c r="D1375" s="78">
        <v>0.37430754148964768</v>
      </c>
      <c r="E1375" s="78">
        <v>0.37645855333300132</v>
      </c>
      <c r="F1375" s="78">
        <v>0.33467984205098689</v>
      </c>
      <c r="G1375" s="78">
        <v>0.42104352241339987</v>
      </c>
      <c r="H1375" s="78">
        <v>0.3259152321010414</v>
      </c>
    </row>
    <row r="1376" spans="1:8" x14ac:dyDescent="0.2">
      <c r="A1376" s="72">
        <v>512</v>
      </c>
      <c r="B1376" s="20" t="s">
        <v>43</v>
      </c>
      <c r="C1376" s="78">
        <v>0.36383137577201524</v>
      </c>
      <c r="D1376" s="78">
        <v>0.37470387794633719</v>
      </c>
      <c r="E1376" s="78">
        <v>0.37651184447503061</v>
      </c>
      <c r="F1376" s="78">
        <v>0.33522352295864105</v>
      </c>
      <c r="G1376" s="78">
        <v>0.42126440331205933</v>
      </c>
      <c r="H1376" s="78">
        <v>0.3264335665115724</v>
      </c>
    </row>
    <row r="1377" spans="1:8" x14ac:dyDescent="0.2">
      <c r="A1377" s="72">
        <v>513</v>
      </c>
      <c r="B1377" s="20" t="s">
        <v>43</v>
      </c>
      <c r="C1377" s="78">
        <v>0.36312379627450064</v>
      </c>
      <c r="D1377" s="78">
        <v>0.37412853989386546</v>
      </c>
      <c r="E1377" s="78">
        <v>0.37558143363621321</v>
      </c>
      <c r="F1377" s="78">
        <v>0.33432457065212035</v>
      </c>
      <c r="G1377" s="78">
        <v>0.42088040986258396</v>
      </c>
      <c r="H1377" s="78">
        <v>0.32550323306058776</v>
      </c>
    </row>
    <row r="1378" spans="1:8" x14ac:dyDescent="0.2">
      <c r="A1378" s="72">
        <v>514</v>
      </c>
      <c r="B1378" s="20" t="s">
        <v>43</v>
      </c>
      <c r="C1378" s="78">
        <v>0.36541950267817874</v>
      </c>
      <c r="D1378" s="78">
        <v>0.37616181280551136</v>
      </c>
      <c r="E1378" s="78">
        <v>0.37827100033476108</v>
      </c>
      <c r="F1378" s="78">
        <v>0.33701063440955525</v>
      </c>
      <c r="G1378" s="78">
        <v>0.42265903949216221</v>
      </c>
      <c r="H1378" s="78">
        <v>0.32813758164914969</v>
      </c>
    </row>
    <row r="1379" spans="1:8" x14ac:dyDescent="0.2">
      <c r="A1379" s="72">
        <v>515</v>
      </c>
      <c r="B1379" s="20" t="s">
        <v>43</v>
      </c>
      <c r="C1379" s="78">
        <v>0.36275462745818382</v>
      </c>
      <c r="D1379" s="78">
        <v>0.37374563618140338</v>
      </c>
      <c r="E1379" s="78">
        <v>0.37542081969944036</v>
      </c>
      <c r="F1379" s="78">
        <v>0.33389662549602828</v>
      </c>
      <c r="G1379" s="78">
        <v>0.4206499631270344</v>
      </c>
      <c r="H1379" s="78">
        <v>0.32505731384399755</v>
      </c>
    </row>
    <row r="1380" spans="1:8" x14ac:dyDescent="0.2">
      <c r="A1380" s="72">
        <v>516</v>
      </c>
      <c r="B1380" s="20" t="s">
        <v>43</v>
      </c>
      <c r="C1380" s="78">
        <v>0.3618897232767565</v>
      </c>
      <c r="D1380" s="78">
        <v>0.37288961671379617</v>
      </c>
      <c r="E1380" s="78">
        <v>0.37459824097908051</v>
      </c>
      <c r="F1380" s="78">
        <v>0.33299013858484044</v>
      </c>
      <c r="G1380" s="78">
        <v>0.41974329432451996</v>
      </c>
      <c r="H1380" s="78">
        <v>0.32421026957111482</v>
      </c>
    </row>
    <row r="1381" spans="1:8" x14ac:dyDescent="0.2">
      <c r="A1381" s="72">
        <v>517</v>
      </c>
      <c r="B1381" s="20" t="s">
        <v>43</v>
      </c>
      <c r="C1381" s="78">
        <v>0.36407829575829209</v>
      </c>
      <c r="D1381" s="78">
        <v>0.37488394063923902</v>
      </c>
      <c r="E1381" s="78">
        <v>0.37703467648941191</v>
      </c>
      <c r="F1381" s="78">
        <v>0.33549503705936423</v>
      </c>
      <c r="G1381" s="78">
        <v>0.42151616297887473</v>
      </c>
      <c r="H1381" s="78">
        <v>0.32667744315643121</v>
      </c>
    </row>
    <row r="1382" spans="1:8" x14ac:dyDescent="0.2">
      <c r="A1382" s="72">
        <v>518</v>
      </c>
      <c r="B1382" s="20" t="s">
        <v>43</v>
      </c>
      <c r="C1382" s="78">
        <v>0.36374918836513326</v>
      </c>
      <c r="D1382" s="78">
        <v>0.37453889572398852</v>
      </c>
      <c r="E1382" s="78">
        <v>0.37673072143635095</v>
      </c>
      <c r="F1382" s="78">
        <v>0.33516937921907342</v>
      </c>
      <c r="G1382" s="78">
        <v>0.42121235975060489</v>
      </c>
      <c r="H1382" s="78">
        <v>0.32631850795881329</v>
      </c>
    </row>
    <row r="1383" spans="1:8" x14ac:dyDescent="0.2">
      <c r="A1383" s="72">
        <v>519</v>
      </c>
      <c r="B1383" s="20" t="s">
        <v>43</v>
      </c>
      <c r="C1383" s="78">
        <v>0.36322584136026415</v>
      </c>
      <c r="D1383" s="78">
        <v>0.37417617280352217</v>
      </c>
      <c r="E1383" s="78">
        <v>0.3761055267572973</v>
      </c>
      <c r="F1383" s="78">
        <v>0.33436213228920225</v>
      </c>
      <c r="G1383" s="78">
        <v>0.42101442658209465</v>
      </c>
      <c r="H1383" s="78">
        <v>0.32559219605443562</v>
      </c>
    </row>
    <row r="1384" spans="1:8" x14ac:dyDescent="0.2">
      <c r="A1384" s="72">
        <v>520</v>
      </c>
      <c r="B1384" s="20" t="s">
        <v>43</v>
      </c>
      <c r="C1384" s="78">
        <v>0.36391908689026858</v>
      </c>
      <c r="D1384" s="78">
        <v>0.37473531900873835</v>
      </c>
      <c r="E1384" s="78">
        <v>0.37681919257104568</v>
      </c>
      <c r="F1384" s="78">
        <v>0.33533391131523188</v>
      </c>
      <c r="G1384" s="78">
        <v>0.42129648665194863</v>
      </c>
      <c r="H1384" s="78">
        <v>0.32653584840653782</v>
      </c>
    </row>
    <row r="1385" spans="1:8" x14ac:dyDescent="0.2">
      <c r="A1385" s="72">
        <v>521</v>
      </c>
      <c r="B1385" s="20" t="s">
        <v>43</v>
      </c>
      <c r="C1385" s="78">
        <v>0.36199416066377366</v>
      </c>
      <c r="D1385" s="78">
        <v>0.37290813972148845</v>
      </c>
      <c r="E1385" s="78">
        <v>0.3751638390994308</v>
      </c>
      <c r="F1385" s="78">
        <v>0.33307915879919597</v>
      </c>
      <c r="G1385" s="78">
        <v>0.4199894792152703</v>
      </c>
      <c r="H1385" s="78">
        <v>0.32421856017598621</v>
      </c>
    </row>
    <row r="1386" spans="1:8" x14ac:dyDescent="0.2">
      <c r="A1386" s="72">
        <v>522</v>
      </c>
      <c r="B1386" s="20" t="s">
        <v>43</v>
      </c>
      <c r="C1386" s="78">
        <v>0.36202722889406186</v>
      </c>
      <c r="D1386" s="78">
        <v>0.37300817832278815</v>
      </c>
      <c r="E1386" s="78">
        <v>0.37516848218520582</v>
      </c>
      <c r="F1386" s="78">
        <v>0.33297689664784791</v>
      </c>
      <c r="G1386" s="78">
        <v>0.42011629731378358</v>
      </c>
      <c r="H1386" s="78">
        <v>0.32419620602831384</v>
      </c>
    </row>
    <row r="1387" spans="1:8" x14ac:dyDescent="0.2">
      <c r="A1387" s="72">
        <v>523</v>
      </c>
      <c r="B1387" s="20" t="s">
        <v>43</v>
      </c>
      <c r="C1387" s="78">
        <v>0.37270802404863851</v>
      </c>
      <c r="D1387" s="78">
        <v>0.38351556967148492</v>
      </c>
      <c r="E1387" s="78">
        <v>0.38385634967901427</v>
      </c>
      <c r="F1387" s="78">
        <v>0.34490238421728242</v>
      </c>
      <c r="G1387" s="78">
        <v>0.42824263440262833</v>
      </c>
      <c r="H1387" s="78">
        <v>0.33654160366683317</v>
      </c>
    </row>
    <row r="1388" spans="1:8" x14ac:dyDescent="0.2">
      <c r="A1388" s="72">
        <v>524</v>
      </c>
      <c r="B1388" s="20" t="s">
        <v>43</v>
      </c>
      <c r="C1388" s="78">
        <v>0.3645504157219277</v>
      </c>
      <c r="D1388" s="78">
        <v>0.37545540254525345</v>
      </c>
      <c r="E1388" s="78">
        <v>0.37798006138344303</v>
      </c>
      <c r="F1388" s="78">
        <v>0.33553800440703402</v>
      </c>
      <c r="G1388" s="78">
        <v>0.42259472149424893</v>
      </c>
      <c r="H1388" s="78">
        <v>0.32674759847671719</v>
      </c>
    </row>
    <row r="1389" spans="1:8" x14ac:dyDescent="0.2">
      <c r="A1389" s="72">
        <v>525</v>
      </c>
      <c r="B1389" s="20" t="s">
        <v>43</v>
      </c>
      <c r="C1389" s="78">
        <v>0.36236106275961455</v>
      </c>
      <c r="D1389" s="78">
        <v>0.37335679565335372</v>
      </c>
      <c r="E1389" s="78">
        <v>0.37551187772100786</v>
      </c>
      <c r="F1389" s="78">
        <v>0.33328539782329991</v>
      </c>
      <c r="G1389" s="78">
        <v>0.4204310919144929</v>
      </c>
      <c r="H1389" s="78">
        <v>0.32452792085942533</v>
      </c>
    </row>
    <row r="1390" spans="1:8" x14ac:dyDescent="0.2">
      <c r="A1390" s="72">
        <v>526</v>
      </c>
      <c r="B1390" s="20" t="s">
        <v>43</v>
      </c>
      <c r="C1390" s="78">
        <v>0.36216243503124929</v>
      </c>
      <c r="D1390" s="78">
        <v>0.37320550082067822</v>
      </c>
      <c r="E1390" s="78">
        <v>0.37511155226155207</v>
      </c>
      <c r="F1390" s="78">
        <v>0.3330729053357519</v>
      </c>
      <c r="G1390" s="78">
        <v>0.4202677524864698</v>
      </c>
      <c r="H1390" s="78">
        <v>0.32433222209233425</v>
      </c>
    </row>
    <row r="1391" spans="1:8" x14ac:dyDescent="0.2">
      <c r="A1391" s="72">
        <v>527</v>
      </c>
      <c r="B1391" s="20" t="s">
        <v>43</v>
      </c>
      <c r="C1391" s="78">
        <v>0.36423573040706153</v>
      </c>
      <c r="D1391" s="78">
        <v>0.37507765985921143</v>
      </c>
      <c r="E1391" s="78">
        <v>0.37733285453306564</v>
      </c>
      <c r="F1391" s="78">
        <v>0.3355091304649615</v>
      </c>
      <c r="G1391" s="78">
        <v>0.42182107774401895</v>
      </c>
      <c r="H1391" s="78">
        <v>0.32672965271043874</v>
      </c>
    </row>
    <row r="1392" spans="1:8" x14ac:dyDescent="0.2">
      <c r="A1392" s="72">
        <v>528</v>
      </c>
      <c r="B1392" s="20" t="s">
        <v>43</v>
      </c>
      <c r="C1392" s="78">
        <v>0.36523009491782443</v>
      </c>
      <c r="D1392" s="78">
        <v>0.37599008870877032</v>
      </c>
      <c r="E1392" s="78">
        <v>0.37831822418850902</v>
      </c>
      <c r="F1392" s="78">
        <v>0.33667230103394336</v>
      </c>
      <c r="G1392" s="78">
        <v>0.42256656377461066</v>
      </c>
      <c r="H1392" s="78">
        <v>0.32788531142094013</v>
      </c>
    </row>
    <row r="1393" spans="1:8" x14ac:dyDescent="0.2">
      <c r="A1393" s="72">
        <v>529</v>
      </c>
      <c r="B1393" s="20" t="s">
        <v>43</v>
      </c>
      <c r="C1393" s="78">
        <v>0.36354860936596506</v>
      </c>
      <c r="D1393" s="78">
        <v>0.3744919712365738</v>
      </c>
      <c r="E1393" s="78">
        <v>0.37674215472287464</v>
      </c>
      <c r="F1393" s="78">
        <v>0.33456542120516164</v>
      </c>
      <c r="G1393" s="78">
        <v>0.42148193595306799</v>
      </c>
      <c r="H1393" s="78">
        <v>0.3258173309618842</v>
      </c>
    </row>
    <row r="1394" spans="1:8" x14ac:dyDescent="0.2">
      <c r="A1394" s="72">
        <v>530</v>
      </c>
      <c r="B1394" s="20" t="s">
        <v>43</v>
      </c>
      <c r="C1394" s="78">
        <v>0.36410474098728068</v>
      </c>
      <c r="D1394" s="78">
        <v>0.37492918259399927</v>
      </c>
      <c r="E1394" s="78">
        <v>0.37725651580126651</v>
      </c>
      <c r="F1394" s="78">
        <v>0.33539209351937216</v>
      </c>
      <c r="G1394" s="78">
        <v>0.4215927785867733</v>
      </c>
      <c r="H1394" s="78">
        <v>0.32666438630982081</v>
      </c>
    </row>
    <row r="1395" spans="1:8" x14ac:dyDescent="0.2">
      <c r="A1395" s="72">
        <v>531</v>
      </c>
      <c r="B1395" s="20" t="s">
        <v>43</v>
      </c>
      <c r="C1395" s="78">
        <v>0.36484630372801719</v>
      </c>
      <c r="D1395" s="78">
        <v>0.3757186143583453</v>
      </c>
      <c r="E1395" s="78">
        <v>0.37774559121708423</v>
      </c>
      <c r="F1395" s="78">
        <v>0.336144608566601</v>
      </c>
      <c r="G1395" s="78">
        <v>0.42233887650916735</v>
      </c>
      <c r="H1395" s="78">
        <v>0.3274120765708885</v>
      </c>
    </row>
    <row r="1396" spans="1:8" x14ac:dyDescent="0.2">
      <c r="A1396" s="72">
        <v>532</v>
      </c>
      <c r="B1396" s="20" t="s">
        <v>43</v>
      </c>
      <c r="C1396" s="78">
        <v>0.36251187762619486</v>
      </c>
      <c r="D1396" s="78">
        <v>0.37356447231830098</v>
      </c>
      <c r="E1396" s="78">
        <v>0.37534061740828112</v>
      </c>
      <c r="F1396" s="78">
        <v>0.33344085150826108</v>
      </c>
      <c r="G1396" s="78">
        <v>0.42061861951054319</v>
      </c>
      <c r="H1396" s="78">
        <v>0.32465307354139317</v>
      </c>
    </row>
    <row r="1397" spans="1:8" x14ac:dyDescent="0.2">
      <c r="A1397" s="72">
        <v>533</v>
      </c>
      <c r="B1397" s="20" t="s">
        <v>43</v>
      </c>
      <c r="C1397" s="78">
        <v>0.36303930183754318</v>
      </c>
      <c r="D1397" s="78">
        <v>0.37404211397946657</v>
      </c>
      <c r="E1397" s="78">
        <v>0.37581697261158797</v>
      </c>
      <c r="F1397" s="78">
        <v>0.33411341924835269</v>
      </c>
      <c r="G1397" s="78">
        <v>0.42092092875165782</v>
      </c>
      <c r="H1397" s="78">
        <v>0.32534840493485284</v>
      </c>
    </row>
    <row r="1398" spans="1:8" x14ac:dyDescent="0.2">
      <c r="A1398" s="72">
        <v>534</v>
      </c>
      <c r="B1398" s="20" t="s">
        <v>43</v>
      </c>
      <c r="C1398" s="78">
        <v>0.36422127193678666</v>
      </c>
      <c r="D1398" s="78">
        <v>0.37511404854076946</v>
      </c>
      <c r="E1398" s="78">
        <v>0.37733768715755189</v>
      </c>
      <c r="F1398" s="78">
        <v>0.33538438203805165</v>
      </c>
      <c r="G1398" s="78">
        <v>0.42194626750979841</v>
      </c>
      <c r="H1398" s="78">
        <v>0.3266374710714276</v>
      </c>
    </row>
    <row r="1399" spans="1:8" x14ac:dyDescent="0.2">
      <c r="A1399" s="72">
        <v>535</v>
      </c>
      <c r="B1399" s="20" t="s">
        <v>43</v>
      </c>
      <c r="C1399" s="78">
        <v>0.36290601509199705</v>
      </c>
      <c r="D1399" s="78">
        <v>0.37397249115955844</v>
      </c>
      <c r="E1399" s="78">
        <v>0.37576653544623201</v>
      </c>
      <c r="F1399" s="78">
        <v>0.33380578117508086</v>
      </c>
      <c r="G1399" s="78">
        <v>0.42100171657696728</v>
      </c>
      <c r="H1399" s="78">
        <v>0.32506844659640038</v>
      </c>
    </row>
    <row r="1400" spans="1:8" x14ac:dyDescent="0.2">
      <c r="A1400" s="72">
        <v>536</v>
      </c>
      <c r="B1400" s="20" t="s">
        <v>43</v>
      </c>
      <c r="C1400" s="78">
        <v>0.36213583302607616</v>
      </c>
      <c r="D1400" s="78">
        <v>0.37321446334447861</v>
      </c>
      <c r="E1400" s="78">
        <v>0.37504488096753769</v>
      </c>
      <c r="F1400" s="78">
        <v>0.33298926635712028</v>
      </c>
      <c r="G1400" s="78">
        <v>0.42027989441257063</v>
      </c>
      <c r="H1400" s="78">
        <v>0.32427452549490032</v>
      </c>
    </row>
    <row r="1401" spans="1:8" x14ac:dyDescent="0.2">
      <c r="A1401" s="72">
        <v>537</v>
      </c>
      <c r="B1401" s="20" t="s">
        <v>43</v>
      </c>
      <c r="C1401" s="78">
        <v>0.36441677896407276</v>
      </c>
      <c r="D1401" s="78">
        <v>0.37535183909705933</v>
      </c>
      <c r="E1401" s="78">
        <v>0.37748362958385745</v>
      </c>
      <c r="F1401" s="78">
        <v>0.33550721596534533</v>
      </c>
      <c r="G1401" s="78">
        <v>0.42219830696303262</v>
      </c>
      <c r="H1401" s="78">
        <v>0.32678630276175941</v>
      </c>
    </row>
    <row r="1402" spans="1:8" x14ac:dyDescent="0.2">
      <c r="A1402" s="72">
        <v>538</v>
      </c>
      <c r="B1402" s="20" t="s">
        <v>43</v>
      </c>
      <c r="C1402" s="78">
        <v>0.36518554424090977</v>
      </c>
      <c r="D1402" s="78">
        <v>0.37598710406157648</v>
      </c>
      <c r="E1402" s="78">
        <v>0.37826806164651844</v>
      </c>
      <c r="F1402" s="78">
        <v>0.3365486024567978</v>
      </c>
      <c r="G1402" s="78">
        <v>0.42260244318836815</v>
      </c>
      <c r="H1402" s="78">
        <v>0.32780433262329195</v>
      </c>
    </row>
    <row r="1403" spans="1:8" x14ac:dyDescent="0.2">
      <c r="A1403" s="72">
        <v>539</v>
      </c>
      <c r="B1403" s="20" t="s">
        <v>43</v>
      </c>
      <c r="C1403" s="78">
        <v>0.36264497713218363</v>
      </c>
      <c r="D1403" s="78">
        <v>0.37366549558000889</v>
      </c>
      <c r="E1403" s="78">
        <v>0.37556040625632026</v>
      </c>
      <c r="F1403" s="78">
        <v>0.33361371777104071</v>
      </c>
      <c r="G1403" s="78">
        <v>0.42058967382875984</v>
      </c>
      <c r="H1403" s="78">
        <v>0.3249165357435797</v>
      </c>
    </row>
    <row r="1404" spans="1:8" x14ac:dyDescent="0.2">
      <c r="A1404" s="72">
        <v>540</v>
      </c>
      <c r="B1404" s="20" t="s">
        <v>43</v>
      </c>
      <c r="C1404" s="78">
        <v>0.36425207489641537</v>
      </c>
      <c r="D1404" s="78">
        <v>0.37520950377141743</v>
      </c>
      <c r="E1404" s="78">
        <v>0.37723941789951954</v>
      </c>
      <c r="F1404" s="78">
        <v>0.33532357039282934</v>
      </c>
      <c r="G1404" s="78">
        <v>0.42206869919984769</v>
      </c>
      <c r="H1404" s="78">
        <v>0.32661060783075579</v>
      </c>
    </row>
    <row r="1405" spans="1:8" x14ac:dyDescent="0.2">
      <c r="A1405" s="72">
        <v>541</v>
      </c>
      <c r="B1405" s="20" t="s">
        <v>43</v>
      </c>
      <c r="C1405" s="78">
        <v>0.3647176143693252</v>
      </c>
      <c r="D1405" s="78">
        <v>0.37565081382298515</v>
      </c>
      <c r="E1405" s="78">
        <v>0.37780988947505412</v>
      </c>
      <c r="F1405" s="78">
        <v>0.33579712793814925</v>
      </c>
      <c r="G1405" s="78">
        <v>0.42243633694226573</v>
      </c>
      <c r="H1405" s="78">
        <v>0.3271353191259439</v>
      </c>
    </row>
    <row r="1406" spans="1:8" x14ac:dyDescent="0.2">
      <c r="A1406" s="72">
        <v>542</v>
      </c>
      <c r="B1406" s="20" t="s">
        <v>43</v>
      </c>
      <c r="C1406" s="78">
        <v>0.36396396944057563</v>
      </c>
      <c r="D1406" s="78">
        <v>0.3750289939323177</v>
      </c>
      <c r="E1406" s="78">
        <v>0.37660427589193157</v>
      </c>
      <c r="F1406" s="78">
        <v>0.33496402822084126</v>
      </c>
      <c r="G1406" s="78">
        <v>0.42200208454489702</v>
      </c>
      <c r="H1406" s="78">
        <v>0.32617085176425165</v>
      </c>
    </row>
    <row r="1407" spans="1:8" x14ac:dyDescent="0.2">
      <c r="A1407" s="72">
        <v>543</v>
      </c>
      <c r="B1407" s="20" t="s">
        <v>43</v>
      </c>
      <c r="C1407" s="78">
        <v>0.36302989789183737</v>
      </c>
      <c r="D1407" s="78">
        <v>0.37416390535674765</v>
      </c>
      <c r="E1407" s="78">
        <v>0.37569129300568227</v>
      </c>
      <c r="F1407" s="78">
        <v>0.33386674906745223</v>
      </c>
      <c r="G1407" s="78">
        <v>0.42130870698515765</v>
      </c>
      <c r="H1407" s="78">
        <v>0.32507206660616472</v>
      </c>
    </row>
    <row r="1408" spans="1:8" x14ac:dyDescent="0.2">
      <c r="A1408" s="72">
        <v>544</v>
      </c>
      <c r="B1408" s="20" t="s">
        <v>43</v>
      </c>
      <c r="C1408" s="78">
        <v>0.36436626737815292</v>
      </c>
      <c r="D1408" s="78">
        <v>0.37528396837655642</v>
      </c>
      <c r="E1408" s="78">
        <v>0.37737510565031462</v>
      </c>
      <c r="F1408" s="78">
        <v>0.33551493831336754</v>
      </c>
      <c r="G1408" s="78">
        <v>0.42220422558785847</v>
      </c>
      <c r="H1408" s="78">
        <v>0.32671270584855272</v>
      </c>
    </row>
    <row r="1409" spans="1:8" x14ac:dyDescent="0.2">
      <c r="A1409" s="72">
        <v>545</v>
      </c>
      <c r="B1409" s="20" t="s">
        <v>43</v>
      </c>
      <c r="C1409" s="78">
        <v>0.36352866497275016</v>
      </c>
      <c r="D1409" s="78">
        <v>0.37450550423197704</v>
      </c>
      <c r="E1409" s="78">
        <v>0.37641350873384344</v>
      </c>
      <c r="F1409" s="78">
        <v>0.3346066659632973</v>
      </c>
      <c r="G1409" s="78">
        <v>0.42151106821175438</v>
      </c>
      <c r="H1409" s="78">
        <v>0.32576914184648303</v>
      </c>
    </row>
    <row r="1410" spans="1:8" x14ac:dyDescent="0.2">
      <c r="A1410" s="72">
        <v>546</v>
      </c>
      <c r="B1410" s="20" t="s">
        <v>43</v>
      </c>
      <c r="C1410" s="78">
        <v>0.36268944523996133</v>
      </c>
      <c r="D1410" s="78">
        <v>0.37372043808038824</v>
      </c>
      <c r="E1410" s="78">
        <v>0.37540863245326539</v>
      </c>
      <c r="F1410" s="78">
        <v>0.33371763906365132</v>
      </c>
      <c r="G1410" s="78">
        <v>0.42071413739293512</v>
      </c>
      <c r="H1410" s="78">
        <v>0.32489147726768741</v>
      </c>
    </row>
    <row r="1411" spans="1:8" x14ac:dyDescent="0.2">
      <c r="A1411" s="72">
        <v>547</v>
      </c>
      <c r="B1411" s="20" t="s">
        <v>43</v>
      </c>
      <c r="C1411" s="78">
        <v>0.36466292025276043</v>
      </c>
      <c r="D1411" s="78">
        <v>0.3755496687648659</v>
      </c>
      <c r="E1411" s="78">
        <v>0.37759270056305833</v>
      </c>
      <c r="F1411" s="78">
        <v>0.33591313525971328</v>
      </c>
      <c r="G1411" s="78">
        <v>0.42231123640401852</v>
      </c>
      <c r="H1411" s="78">
        <v>0.32712306750951681</v>
      </c>
    </row>
    <row r="1412" spans="1:8" x14ac:dyDescent="0.2">
      <c r="A1412" s="72">
        <v>548</v>
      </c>
      <c r="B1412" s="20" t="s">
        <v>43</v>
      </c>
      <c r="C1412" s="78">
        <v>0.36468648610367616</v>
      </c>
      <c r="D1412" s="78">
        <v>0.37559391570973599</v>
      </c>
      <c r="E1412" s="78">
        <v>0.37753866022144816</v>
      </c>
      <c r="F1412" s="78">
        <v>0.33592316048992643</v>
      </c>
      <c r="G1412" s="78">
        <v>0.42245343636274707</v>
      </c>
      <c r="H1412" s="78">
        <v>0.32706506943941405</v>
      </c>
    </row>
    <row r="1413" spans="1:8" x14ac:dyDescent="0.2">
      <c r="A1413" s="72">
        <v>549</v>
      </c>
      <c r="B1413" s="20" t="s">
        <v>43</v>
      </c>
      <c r="C1413" s="78">
        <v>0.3639702326046948</v>
      </c>
      <c r="D1413" s="78">
        <v>0.37494826433743528</v>
      </c>
      <c r="E1413" s="78">
        <v>0.37682324030641356</v>
      </c>
      <c r="F1413" s="78">
        <v>0.33506074898217797</v>
      </c>
      <c r="G1413" s="78">
        <v>0.42192299733735728</v>
      </c>
      <c r="H1413" s="78">
        <v>0.32623221886166015</v>
      </c>
    </row>
    <row r="1414" spans="1:8" x14ac:dyDescent="0.2">
      <c r="A1414" s="72">
        <v>550</v>
      </c>
      <c r="B1414" s="20" t="s">
        <v>43</v>
      </c>
      <c r="C1414" s="78">
        <v>0.36494096749202692</v>
      </c>
      <c r="D1414" s="78">
        <v>0.37582257159968352</v>
      </c>
      <c r="E1414" s="78">
        <v>0.37788029893960456</v>
      </c>
      <c r="F1414" s="78">
        <v>0.33620204852331875</v>
      </c>
      <c r="G1414" s="78">
        <v>0.42264916691478038</v>
      </c>
      <c r="H1414" s="78">
        <v>0.32736966027619718</v>
      </c>
    </row>
    <row r="1415" spans="1:8" x14ac:dyDescent="0.2">
      <c r="A1415" s="72">
        <v>551</v>
      </c>
      <c r="B1415" s="20" t="s">
        <v>43</v>
      </c>
      <c r="C1415" s="78">
        <v>0.36423505227268488</v>
      </c>
      <c r="D1415" s="78">
        <v>0.37518679767373708</v>
      </c>
      <c r="E1415" s="78">
        <v>0.37726363539274027</v>
      </c>
      <c r="F1415" s="78">
        <v>0.3353034985295934</v>
      </c>
      <c r="G1415" s="78">
        <v>0.42208101306361556</v>
      </c>
      <c r="H1415" s="78">
        <v>0.32656652397240704</v>
      </c>
    </row>
    <row r="1416" spans="1:8" x14ac:dyDescent="0.2">
      <c r="A1416" s="72">
        <v>552</v>
      </c>
      <c r="B1416" s="20" t="s">
        <v>43</v>
      </c>
      <c r="C1416" s="78">
        <v>0.36350379111734332</v>
      </c>
      <c r="D1416" s="78">
        <v>0.37453029216776107</v>
      </c>
      <c r="E1416" s="78">
        <v>0.37642107219487481</v>
      </c>
      <c r="F1416" s="78">
        <v>0.33447293819420509</v>
      </c>
      <c r="G1416" s="78">
        <v>0.42164374580390956</v>
      </c>
      <c r="H1416" s="78">
        <v>0.32564545846270443</v>
      </c>
    </row>
    <row r="1417" spans="1:8" x14ac:dyDescent="0.2">
      <c r="A1417" s="72">
        <v>553</v>
      </c>
      <c r="B1417" s="20" t="s">
        <v>43</v>
      </c>
      <c r="C1417" s="78">
        <v>0.36351808250114509</v>
      </c>
      <c r="D1417" s="78">
        <v>0.37455442697424135</v>
      </c>
      <c r="E1417" s="78">
        <v>0.37634520994355486</v>
      </c>
      <c r="F1417" s="78">
        <v>0.33449084126812023</v>
      </c>
      <c r="G1417" s="78">
        <v>0.4215481314145566</v>
      </c>
      <c r="H1417" s="78">
        <v>0.32571969474023876</v>
      </c>
    </row>
    <row r="1418" spans="1:8" x14ac:dyDescent="0.2">
      <c r="A1418" s="72">
        <v>554</v>
      </c>
      <c r="B1418" s="20" t="s">
        <v>43</v>
      </c>
      <c r="C1418" s="78">
        <v>0.36467272465875494</v>
      </c>
      <c r="D1418" s="78">
        <v>0.37557760783575928</v>
      </c>
      <c r="E1418" s="78">
        <v>0.37766266438656781</v>
      </c>
      <c r="F1418" s="78">
        <v>0.33586242596016069</v>
      </c>
      <c r="G1418" s="78">
        <v>0.4224504943939365</v>
      </c>
      <c r="H1418" s="78">
        <v>0.32706043266809576</v>
      </c>
    </row>
    <row r="1419" spans="1:8" x14ac:dyDescent="0.2">
      <c r="A1419" s="72">
        <v>555</v>
      </c>
      <c r="B1419" s="20" t="s">
        <v>43</v>
      </c>
      <c r="C1419" s="78">
        <v>0.36352672620258536</v>
      </c>
      <c r="D1419" s="78">
        <v>0.37451988627621263</v>
      </c>
      <c r="E1419" s="78">
        <v>0.37625921379373856</v>
      </c>
      <c r="F1419" s="78">
        <v>0.33463697655984925</v>
      </c>
      <c r="G1419" s="78">
        <v>0.42151515876512868</v>
      </c>
      <c r="H1419" s="78">
        <v>0.32576656251478159</v>
      </c>
    </row>
    <row r="1420" spans="1:8" x14ac:dyDescent="0.2">
      <c r="A1420" s="72">
        <v>556</v>
      </c>
      <c r="B1420" s="20" t="s">
        <v>43</v>
      </c>
      <c r="C1420" s="78">
        <v>0.36286214988635901</v>
      </c>
      <c r="D1420" s="78">
        <v>0.37389550937642174</v>
      </c>
      <c r="E1420" s="78">
        <v>0.37575204461973583</v>
      </c>
      <c r="F1420" s="78">
        <v>0.33381714900640441</v>
      </c>
      <c r="G1420" s="78">
        <v>0.42094789419862016</v>
      </c>
      <c r="H1420" s="78">
        <v>0.32503078054794338</v>
      </c>
    </row>
    <row r="1421" spans="1:8" x14ac:dyDescent="0.2">
      <c r="A1421" s="72">
        <v>557</v>
      </c>
      <c r="B1421" s="20" t="s">
        <v>43</v>
      </c>
      <c r="C1421" s="78">
        <v>0.36551383200075716</v>
      </c>
      <c r="D1421" s="78">
        <v>0.3763665730038353</v>
      </c>
      <c r="E1421" s="78">
        <v>0.378663820467038</v>
      </c>
      <c r="F1421" s="78">
        <v>0.33674205820701847</v>
      </c>
      <c r="G1421" s="78">
        <v>0.42320206406899463</v>
      </c>
      <c r="H1421" s="78">
        <v>0.32794555421511884</v>
      </c>
    </row>
    <row r="1422" spans="1:8" x14ac:dyDescent="0.2">
      <c r="A1422" s="72">
        <v>558</v>
      </c>
      <c r="B1422" s="20" t="s">
        <v>43</v>
      </c>
      <c r="C1422" s="78">
        <v>0.36442169043053008</v>
      </c>
      <c r="D1422" s="78">
        <v>0.37530498973010223</v>
      </c>
      <c r="E1422" s="78">
        <v>0.37782328940474208</v>
      </c>
      <c r="F1422" s="78">
        <v>0.33546932695571946</v>
      </c>
      <c r="G1422" s="78">
        <v>0.42225002903591502</v>
      </c>
      <c r="H1422" s="78">
        <v>0.32675016760962083</v>
      </c>
    </row>
    <row r="1423" spans="1:8" x14ac:dyDescent="0.2">
      <c r="A1423" s="72">
        <v>559</v>
      </c>
      <c r="B1423" s="20" t="s">
        <v>43</v>
      </c>
      <c r="C1423" s="78">
        <v>0.36314757550746335</v>
      </c>
      <c r="D1423" s="78">
        <v>0.37419562174773097</v>
      </c>
      <c r="E1423" s="78">
        <v>0.37610855526944242</v>
      </c>
      <c r="F1423" s="78">
        <v>0.33404417507416756</v>
      </c>
      <c r="G1423" s="78">
        <v>0.42135281556672588</v>
      </c>
      <c r="H1423" s="78">
        <v>0.32524621002861576</v>
      </c>
    </row>
    <row r="1424" spans="1:8" x14ac:dyDescent="0.2">
      <c r="A1424" s="72">
        <v>560</v>
      </c>
      <c r="B1424" s="20" t="s">
        <v>43</v>
      </c>
      <c r="C1424" s="78">
        <v>0.36440197223639881</v>
      </c>
      <c r="D1424" s="78">
        <v>0.37533560135863936</v>
      </c>
      <c r="E1424" s="78">
        <v>0.3773766142636934</v>
      </c>
      <c r="F1424" s="78">
        <v>0.33552809933139766</v>
      </c>
      <c r="G1424" s="78">
        <v>0.42214946062649256</v>
      </c>
      <c r="H1424" s="78">
        <v>0.32678773812074657</v>
      </c>
    </row>
    <row r="1425" spans="1:8" x14ac:dyDescent="0.2">
      <c r="A1425" s="72">
        <v>561</v>
      </c>
      <c r="B1425" s="20" t="s">
        <v>43</v>
      </c>
      <c r="C1425" s="78">
        <v>0.36489752248071694</v>
      </c>
      <c r="D1425" s="78">
        <v>0.37570213386724921</v>
      </c>
      <c r="E1425" s="78">
        <v>0.37825344465466665</v>
      </c>
      <c r="F1425" s="78">
        <v>0.33614485694553681</v>
      </c>
      <c r="G1425" s="78">
        <v>0.42259623970509302</v>
      </c>
      <c r="H1425" s="78">
        <v>0.32732763606347959</v>
      </c>
    </row>
    <row r="1426" spans="1:8" x14ac:dyDescent="0.2">
      <c r="A1426" s="72">
        <v>562</v>
      </c>
      <c r="B1426" s="20" t="s">
        <v>43</v>
      </c>
      <c r="C1426" s="78">
        <v>0.36319113277485443</v>
      </c>
      <c r="D1426" s="78">
        <v>0.37418761380886584</v>
      </c>
      <c r="E1426" s="78">
        <v>0.37625615246040017</v>
      </c>
      <c r="F1426" s="78">
        <v>0.33415078113881602</v>
      </c>
      <c r="G1426" s="78">
        <v>0.42134305797659555</v>
      </c>
      <c r="H1426" s="78">
        <v>0.32531879950604226</v>
      </c>
    </row>
    <row r="1427" spans="1:8" x14ac:dyDescent="0.2">
      <c r="A1427" s="72">
        <v>563</v>
      </c>
      <c r="B1427" s="20" t="s">
        <v>43</v>
      </c>
      <c r="C1427" s="78">
        <v>0.36333980707686975</v>
      </c>
      <c r="D1427" s="78">
        <v>0.37438440419620594</v>
      </c>
      <c r="E1427" s="78">
        <v>0.37615765187148259</v>
      </c>
      <c r="F1427" s="78">
        <v>0.33430589743692324</v>
      </c>
      <c r="G1427" s="78">
        <v>0.42155531336152696</v>
      </c>
      <c r="H1427" s="78">
        <v>0.32544348376251714</v>
      </c>
    </row>
    <row r="1428" spans="1:8" x14ac:dyDescent="0.2">
      <c r="A1428" s="72">
        <v>564</v>
      </c>
      <c r="B1428" s="20" t="s">
        <v>43</v>
      </c>
      <c r="C1428" s="78">
        <v>0.36531278627354952</v>
      </c>
      <c r="D1428" s="78">
        <v>0.37616315673600398</v>
      </c>
      <c r="E1428" s="78">
        <v>0.37859208043930087</v>
      </c>
      <c r="F1428" s="78">
        <v>0.33648622277144585</v>
      </c>
      <c r="G1428" s="78">
        <v>0.42303487475777407</v>
      </c>
      <c r="H1428" s="78">
        <v>0.32772923533460735</v>
      </c>
    </row>
    <row r="1429" spans="1:8" x14ac:dyDescent="0.2">
      <c r="A1429" s="72">
        <v>565</v>
      </c>
      <c r="B1429" s="20" t="s">
        <v>43</v>
      </c>
      <c r="C1429" s="78">
        <v>0.36374855363204278</v>
      </c>
      <c r="D1429" s="78">
        <v>0.37483988779760624</v>
      </c>
      <c r="E1429" s="78">
        <v>0.37669751753576908</v>
      </c>
      <c r="F1429" s="78">
        <v>0.33456708917133549</v>
      </c>
      <c r="G1429" s="78">
        <v>0.42198031380437673</v>
      </c>
      <c r="H1429" s="78">
        <v>0.32582948163673198</v>
      </c>
    </row>
    <row r="1430" spans="1:8" x14ac:dyDescent="0.2">
      <c r="A1430" s="72">
        <v>566</v>
      </c>
      <c r="B1430" s="20" t="s">
        <v>43</v>
      </c>
      <c r="C1430" s="78">
        <v>0.36328918056619114</v>
      </c>
      <c r="D1430" s="78">
        <v>0.37435098489628155</v>
      </c>
      <c r="E1430" s="78">
        <v>0.37625763335961238</v>
      </c>
      <c r="F1430" s="78">
        <v>0.33415491477253262</v>
      </c>
      <c r="G1430" s="78">
        <v>0.42154907591908275</v>
      </c>
      <c r="H1430" s="78">
        <v>0.32534813333020735</v>
      </c>
    </row>
    <row r="1431" spans="1:8" x14ac:dyDescent="0.2">
      <c r="A1431" s="72">
        <v>567</v>
      </c>
      <c r="B1431" s="20" t="s">
        <v>43</v>
      </c>
      <c r="C1431" s="78">
        <v>0.36521930697039956</v>
      </c>
      <c r="D1431" s="78">
        <v>0.37607242590235246</v>
      </c>
      <c r="E1431" s="78">
        <v>0.37836566229527835</v>
      </c>
      <c r="F1431" s="78">
        <v>0.33644910696160796</v>
      </c>
      <c r="G1431" s="78">
        <v>0.42301441934153527</v>
      </c>
      <c r="H1431" s="78">
        <v>0.32758838471193075</v>
      </c>
    </row>
    <row r="1432" spans="1:8" x14ac:dyDescent="0.2">
      <c r="A1432" s="72">
        <v>568</v>
      </c>
      <c r="B1432" s="20" t="s">
        <v>43</v>
      </c>
      <c r="C1432" s="78">
        <v>0.3651092971130272</v>
      </c>
      <c r="D1432" s="78">
        <v>0.37596317614848657</v>
      </c>
      <c r="E1432" s="78">
        <v>0.3783075927329877</v>
      </c>
      <c r="F1432" s="78">
        <v>0.33631436792060448</v>
      </c>
      <c r="G1432" s="78">
        <v>0.42289085495355561</v>
      </c>
      <c r="H1432" s="78">
        <v>0.32747899019195464</v>
      </c>
    </row>
    <row r="1433" spans="1:8" x14ac:dyDescent="0.2">
      <c r="A1433" s="72">
        <v>569</v>
      </c>
      <c r="B1433" s="20" t="s">
        <v>43</v>
      </c>
      <c r="C1433" s="78">
        <v>0.36390537085642211</v>
      </c>
      <c r="D1433" s="78">
        <v>0.37490493310368295</v>
      </c>
      <c r="E1433" s="78">
        <v>0.37698906298658214</v>
      </c>
      <c r="F1433" s="78">
        <v>0.33484533656134613</v>
      </c>
      <c r="G1433" s="78">
        <v>0.42207054114321924</v>
      </c>
      <c r="H1433" s="78">
        <v>0.32601270714430247</v>
      </c>
    </row>
    <row r="1434" spans="1:8" x14ac:dyDescent="0.2">
      <c r="A1434" s="72">
        <v>570</v>
      </c>
      <c r="B1434" s="20" t="s">
        <v>43</v>
      </c>
      <c r="C1434" s="78">
        <v>0.3646729821948384</v>
      </c>
      <c r="D1434" s="78">
        <v>0.37553274046871038</v>
      </c>
      <c r="E1434" s="78">
        <v>0.3780050891199101</v>
      </c>
      <c r="F1434" s="78">
        <v>0.33581023148509093</v>
      </c>
      <c r="G1434" s="78">
        <v>0.42259036776185838</v>
      </c>
      <c r="H1434" s="78">
        <v>0.32695759885180814</v>
      </c>
    </row>
    <row r="1435" spans="1:8" x14ac:dyDescent="0.2">
      <c r="A1435" s="72">
        <v>571</v>
      </c>
      <c r="B1435" s="20" t="s">
        <v>43</v>
      </c>
      <c r="C1435" s="78">
        <v>0.36493311093359382</v>
      </c>
      <c r="D1435" s="78">
        <v>0.37585625084786339</v>
      </c>
      <c r="E1435" s="78">
        <v>0.37822465012001205</v>
      </c>
      <c r="F1435" s="78">
        <v>0.33594957288414301</v>
      </c>
      <c r="G1435" s="78">
        <v>0.42285541046231356</v>
      </c>
      <c r="H1435" s="78">
        <v>0.32721769064926248</v>
      </c>
    </row>
    <row r="1436" spans="1:8" x14ac:dyDescent="0.2">
      <c r="A1436" s="72">
        <v>572</v>
      </c>
      <c r="B1436" s="20" t="s">
        <v>43</v>
      </c>
      <c r="C1436" s="78">
        <v>0.36286161590906096</v>
      </c>
      <c r="D1436" s="78">
        <v>0.37405863666633576</v>
      </c>
      <c r="E1436" s="78">
        <v>0.37573132997476377</v>
      </c>
      <c r="F1436" s="78">
        <v>0.33349440050743406</v>
      </c>
      <c r="G1436" s="78">
        <v>0.42139104718030973</v>
      </c>
      <c r="H1436" s="78">
        <v>0.32473697895458153</v>
      </c>
    </row>
    <row r="1437" spans="1:8" x14ac:dyDescent="0.2">
      <c r="A1437" s="72">
        <v>573</v>
      </c>
      <c r="B1437" s="20" t="s">
        <v>43</v>
      </c>
      <c r="C1437" s="78">
        <v>0.36223373086405775</v>
      </c>
      <c r="D1437" s="78">
        <v>0.37331210196299708</v>
      </c>
      <c r="E1437" s="78">
        <v>0.37515339370099082</v>
      </c>
      <c r="F1437" s="78">
        <v>0.33307930547549769</v>
      </c>
      <c r="G1437" s="78">
        <v>0.42056638000681512</v>
      </c>
      <c r="H1437" s="78">
        <v>0.32425268811548735</v>
      </c>
    </row>
    <row r="1438" spans="1:8" x14ac:dyDescent="0.2">
      <c r="A1438" s="72">
        <v>574</v>
      </c>
      <c r="B1438" s="20" t="s">
        <v>43</v>
      </c>
      <c r="C1438" s="78">
        <v>0.36413581155735847</v>
      </c>
      <c r="D1438" s="78">
        <v>0.37517241327089229</v>
      </c>
      <c r="E1438" s="78">
        <v>0.37734513791366692</v>
      </c>
      <c r="F1438" s="78">
        <v>0.33494318592921185</v>
      </c>
      <c r="G1438" s="78">
        <v>0.42238984907030785</v>
      </c>
      <c r="H1438" s="78">
        <v>0.32619125256007214</v>
      </c>
    </row>
    <row r="1439" spans="1:8" x14ac:dyDescent="0.2">
      <c r="A1439" s="72">
        <v>575</v>
      </c>
      <c r="B1439" s="20" t="s">
        <v>43</v>
      </c>
      <c r="C1439" s="78">
        <v>0.36237509160279069</v>
      </c>
      <c r="D1439" s="78">
        <v>0.37350932148326577</v>
      </c>
      <c r="E1439" s="78">
        <v>0.37529236885329903</v>
      </c>
      <c r="F1439" s="78">
        <v>0.33310359524104238</v>
      </c>
      <c r="G1439" s="78">
        <v>0.42078744568504411</v>
      </c>
      <c r="H1439" s="78">
        <v>0.3243323707460255</v>
      </c>
    </row>
    <row r="1440" spans="1:8" x14ac:dyDescent="0.2">
      <c r="A1440" s="72">
        <v>576</v>
      </c>
      <c r="B1440" s="20" t="s">
        <v>43</v>
      </c>
      <c r="C1440" s="78">
        <v>0.36309246661196909</v>
      </c>
      <c r="D1440" s="78">
        <v>0.37418696405007434</v>
      </c>
      <c r="E1440" s="78">
        <v>0.3761343842178117</v>
      </c>
      <c r="F1440" s="78">
        <v>0.33385561078999759</v>
      </c>
      <c r="G1440" s="78">
        <v>0.42139569460308374</v>
      </c>
      <c r="H1440" s="78">
        <v>0.32512713216328898</v>
      </c>
    </row>
    <row r="1441" spans="1:8" x14ac:dyDescent="0.2">
      <c r="A1441" s="72">
        <v>577</v>
      </c>
      <c r="B1441" s="20" t="s">
        <v>43</v>
      </c>
      <c r="C1441" s="78">
        <v>0.36456875042474518</v>
      </c>
      <c r="D1441" s="78">
        <v>0.37548090275764484</v>
      </c>
      <c r="E1441" s="78">
        <v>0.37781524363621594</v>
      </c>
      <c r="F1441" s="78">
        <v>0.33562439474493416</v>
      </c>
      <c r="G1441" s="78">
        <v>0.42253264369381027</v>
      </c>
      <c r="H1441" s="78">
        <v>0.32682935140515335</v>
      </c>
    </row>
    <row r="1442" spans="1:8" x14ac:dyDescent="0.2">
      <c r="A1442" s="72">
        <v>578</v>
      </c>
      <c r="B1442" s="20" t="s">
        <v>43</v>
      </c>
      <c r="C1442" s="78">
        <v>0.36461370581673913</v>
      </c>
      <c r="D1442" s="78">
        <v>0.37556537850121907</v>
      </c>
      <c r="E1442" s="78">
        <v>0.37781591227592998</v>
      </c>
      <c r="F1442" s="78">
        <v>0.33561045601275757</v>
      </c>
      <c r="G1442" s="78">
        <v>0.42265272906115797</v>
      </c>
      <c r="H1442" s="78">
        <v>0.32681989260166133</v>
      </c>
    </row>
    <row r="1443" spans="1:8" x14ac:dyDescent="0.2">
      <c r="A1443" s="72">
        <v>579</v>
      </c>
      <c r="B1443" s="20" t="s">
        <v>43</v>
      </c>
      <c r="C1443" s="78">
        <v>0.36358799848720075</v>
      </c>
      <c r="D1443" s="78">
        <v>0.3746411888430875</v>
      </c>
      <c r="E1443" s="78">
        <v>0.37660704089247155</v>
      </c>
      <c r="F1443" s="78">
        <v>0.33445133404154709</v>
      </c>
      <c r="G1443" s="78">
        <v>0.42177194530525802</v>
      </c>
      <c r="H1443" s="78">
        <v>0.32569423434590727</v>
      </c>
    </row>
    <row r="1444" spans="1:8" x14ac:dyDescent="0.2">
      <c r="A1444" s="72">
        <v>580</v>
      </c>
      <c r="B1444" s="20" t="s">
        <v>43</v>
      </c>
      <c r="C1444" s="78">
        <v>0.36453550537553792</v>
      </c>
      <c r="D1444" s="78">
        <v>0.37550081380647504</v>
      </c>
      <c r="E1444" s="78">
        <v>0.37779649426739947</v>
      </c>
      <c r="F1444" s="78">
        <v>0.3354695681273886</v>
      </c>
      <c r="G1444" s="78">
        <v>0.42259050137088394</v>
      </c>
      <c r="H1444" s="78">
        <v>0.32672921438609004</v>
      </c>
    </row>
    <row r="1445" spans="1:8" x14ac:dyDescent="0.2">
      <c r="A1445" s="72">
        <v>581</v>
      </c>
      <c r="B1445" s="20" t="s">
        <v>43</v>
      </c>
      <c r="C1445" s="78">
        <v>0.36509987722549925</v>
      </c>
      <c r="D1445" s="78">
        <v>0.3760260075845005</v>
      </c>
      <c r="E1445" s="78">
        <v>0.37845681768926781</v>
      </c>
      <c r="F1445" s="78">
        <v>0.33607961959575861</v>
      </c>
      <c r="G1445" s="78">
        <v>0.42297414388181376</v>
      </c>
      <c r="H1445" s="78">
        <v>0.32740925748809735</v>
      </c>
    </row>
    <row r="1446" spans="1:8" x14ac:dyDescent="0.2">
      <c r="A1446" s="72">
        <v>582</v>
      </c>
      <c r="B1446" s="20" t="s">
        <v>43</v>
      </c>
      <c r="C1446" s="78">
        <v>0.36275805391680704</v>
      </c>
      <c r="D1446" s="78">
        <v>0.37385677785882249</v>
      </c>
      <c r="E1446" s="78">
        <v>0.37568844060239193</v>
      </c>
      <c r="F1446" s="78">
        <v>0.33356686816466558</v>
      </c>
      <c r="G1446" s="78">
        <v>0.42109927805242364</v>
      </c>
      <c r="H1446" s="78">
        <v>0.32476524737446261</v>
      </c>
    </row>
    <row r="1447" spans="1:8" x14ac:dyDescent="0.2">
      <c r="A1447" s="72">
        <v>583</v>
      </c>
      <c r="B1447" s="20" t="s">
        <v>43</v>
      </c>
      <c r="C1447" s="78">
        <v>0.36239298299950756</v>
      </c>
      <c r="D1447" s="78">
        <v>0.37354463303434227</v>
      </c>
      <c r="E1447" s="78">
        <v>0.37534352971587209</v>
      </c>
      <c r="F1447" s="78">
        <v>0.33307241932532361</v>
      </c>
      <c r="G1447" s="78">
        <v>0.42081917624872195</v>
      </c>
      <c r="H1447" s="78">
        <v>0.32434757147083082</v>
      </c>
    </row>
    <row r="1448" spans="1:8" x14ac:dyDescent="0.2">
      <c r="A1448" s="72">
        <v>584</v>
      </c>
      <c r="B1448" s="20" t="s">
        <v>43</v>
      </c>
      <c r="C1448" s="78">
        <v>0.36701148058387301</v>
      </c>
      <c r="D1448" s="78">
        <v>0.37815322848313865</v>
      </c>
      <c r="E1448" s="78">
        <v>0.38000232925150623</v>
      </c>
      <c r="F1448" s="78">
        <v>0.33768633584294577</v>
      </c>
      <c r="G1448" s="78">
        <v>0.42528620519258886</v>
      </c>
      <c r="H1448" s="78">
        <v>0.32905325021239562</v>
      </c>
    </row>
    <row r="1449" spans="1:8" x14ac:dyDescent="0.2">
      <c r="A1449" s="72">
        <v>585</v>
      </c>
      <c r="B1449" s="20" t="s">
        <v>43</v>
      </c>
      <c r="C1449" s="78">
        <v>0.36445843751583423</v>
      </c>
      <c r="D1449" s="78">
        <v>0.37550699644358299</v>
      </c>
      <c r="E1449" s="78">
        <v>0.37730892875565442</v>
      </c>
      <c r="F1449" s="78">
        <v>0.33539927783335183</v>
      </c>
      <c r="G1449" s="78">
        <v>0.42266216838426951</v>
      </c>
      <c r="H1449" s="78">
        <v>0.32656724790449526</v>
      </c>
    </row>
    <row r="1450" spans="1:8" x14ac:dyDescent="0.2">
      <c r="A1450" s="72">
        <v>586</v>
      </c>
      <c r="B1450" s="20" t="s">
        <v>43</v>
      </c>
      <c r="C1450" s="78">
        <v>0.3646794455042236</v>
      </c>
      <c r="D1450" s="78">
        <v>0.37572326855839194</v>
      </c>
      <c r="E1450" s="78">
        <v>0.3775551804391139</v>
      </c>
      <c r="F1450" s="78">
        <v>0.3356224606523609</v>
      </c>
      <c r="G1450" s="78">
        <v>0.42292541494324604</v>
      </c>
      <c r="H1450" s="78">
        <v>0.32675791269548893</v>
      </c>
    </row>
    <row r="1451" spans="1:8" x14ac:dyDescent="0.2">
      <c r="A1451" s="72">
        <v>587</v>
      </c>
      <c r="B1451" s="20" t="s">
        <v>43</v>
      </c>
      <c r="C1451" s="78">
        <v>0.36523363826764538</v>
      </c>
      <c r="D1451" s="78">
        <v>0.3761347663909127</v>
      </c>
      <c r="E1451" s="78">
        <v>0.37851643072109203</v>
      </c>
      <c r="F1451" s="78">
        <v>0.33630176412272506</v>
      </c>
      <c r="G1451" s="78">
        <v>0.42318714171215749</v>
      </c>
      <c r="H1451" s="78">
        <v>0.32749641429337312</v>
      </c>
    </row>
    <row r="1452" spans="1:8" x14ac:dyDescent="0.2">
      <c r="A1452" s="72">
        <v>588</v>
      </c>
      <c r="B1452" s="20" t="s">
        <v>43</v>
      </c>
      <c r="C1452" s="78">
        <v>0.36397287558260039</v>
      </c>
      <c r="D1452" s="78">
        <v>0.37501131750344041</v>
      </c>
      <c r="E1452" s="78">
        <v>0.3772337297022248</v>
      </c>
      <c r="F1452" s="78">
        <v>0.33475371877126353</v>
      </c>
      <c r="G1452" s="78">
        <v>0.42209999279874921</v>
      </c>
      <c r="H1452" s="78">
        <v>0.32612046405974371</v>
      </c>
    </row>
    <row r="1453" spans="1:8" x14ac:dyDescent="0.2">
      <c r="A1453" s="72">
        <v>589</v>
      </c>
      <c r="B1453" s="20" t="s">
        <v>43</v>
      </c>
      <c r="C1453" s="78">
        <v>0.36293822565835338</v>
      </c>
      <c r="D1453" s="78">
        <v>0.37404706954400324</v>
      </c>
      <c r="E1453" s="78">
        <v>0.37591723454005066</v>
      </c>
      <c r="F1453" s="78">
        <v>0.3337007127307362</v>
      </c>
      <c r="G1453" s="78">
        <v>0.42139213889500277</v>
      </c>
      <c r="H1453" s="78">
        <v>0.3248796624610491</v>
      </c>
    </row>
    <row r="1454" spans="1:8" x14ac:dyDescent="0.2">
      <c r="A1454" s="72">
        <v>590</v>
      </c>
      <c r="B1454" s="20" t="s">
        <v>43</v>
      </c>
      <c r="C1454" s="78">
        <v>0.40205929527492923</v>
      </c>
      <c r="D1454" s="78">
        <v>0.41615743179468279</v>
      </c>
      <c r="E1454" s="78">
        <v>0.40914943460436098</v>
      </c>
      <c r="F1454" s="78">
        <v>0.3690595831919245</v>
      </c>
      <c r="G1454" s="78">
        <v>0.45856464745313436</v>
      </c>
      <c r="H1454" s="78">
        <v>0.36525387620017935</v>
      </c>
    </row>
    <row r="1455" spans="1:8" x14ac:dyDescent="0.2">
      <c r="A1455" s="72">
        <v>591</v>
      </c>
      <c r="B1455" s="20" t="s">
        <v>43</v>
      </c>
      <c r="C1455" s="78">
        <v>0.36422293204619377</v>
      </c>
      <c r="D1455" s="78">
        <v>0.37520023965973176</v>
      </c>
      <c r="E1455" s="78">
        <v>0.37769807224806506</v>
      </c>
      <c r="F1455" s="78">
        <v>0.33503601988377579</v>
      </c>
      <c r="G1455" s="78">
        <v>0.42242276245243032</v>
      </c>
      <c r="H1455" s="78">
        <v>0.32631406198681795</v>
      </c>
    </row>
    <row r="1456" spans="1:8" x14ac:dyDescent="0.2">
      <c r="A1456" s="72">
        <v>592</v>
      </c>
      <c r="B1456" s="20" t="s">
        <v>43</v>
      </c>
      <c r="C1456" s="78">
        <v>0.36335768900101267</v>
      </c>
      <c r="D1456" s="78">
        <v>0.37442105738472475</v>
      </c>
      <c r="E1456" s="78">
        <v>0.37653064639024003</v>
      </c>
      <c r="F1456" s="78">
        <v>0.33413365506198967</v>
      </c>
      <c r="G1456" s="78">
        <v>0.42182361466449197</v>
      </c>
      <c r="H1456" s="78">
        <v>0.32529242451410723</v>
      </c>
    </row>
    <row r="1457" spans="1:8" x14ac:dyDescent="0.2">
      <c r="A1457" s="72">
        <v>593</v>
      </c>
      <c r="B1457" s="20" t="s">
        <v>43</v>
      </c>
      <c r="C1457" s="78">
        <v>0.36342589908848927</v>
      </c>
      <c r="D1457" s="78">
        <v>0.37455764261592622</v>
      </c>
      <c r="E1457" s="78">
        <v>0.37635946729307262</v>
      </c>
      <c r="F1457" s="78">
        <v>0.33416313233326739</v>
      </c>
      <c r="G1457" s="78">
        <v>0.42198000707499261</v>
      </c>
      <c r="H1457" s="78">
        <v>0.32529797010866768</v>
      </c>
    </row>
    <row r="1458" spans="1:8" x14ac:dyDescent="0.2">
      <c r="A1458" s="72">
        <v>594</v>
      </c>
      <c r="B1458" s="20" t="s">
        <v>43</v>
      </c>
      <c r="C1458" s="78">
        <v>0.36430123138263804</v>
      </c>
      <c r="D1458" s="78">
        <v>0.37529372244901149</v>
      </c>
      <c r="E1458" s="78">
        <v>0.37741982594428836</v>
      </c>
      <c r="F1458" s="78">
        <v>0.33524680706112359</v>
      </c>
      <c r="G1458" s="78">
        <v>0.42247183859695048</v>
      </c>
      <c r="H1458" s="78">
        <v>0.32641600925530878</v>
      </c>
    </row>
    <row r="1459" spans="1:8" x14ac:dyDescent="0.2">
      <c r="A1459" s="72">
        <v>595</v>
      </c>
      <c r="B1459" s="20" t="s">
        <v>43</v>
      </c>
      <c r="C1459" s="78">
        <v>0.36415481481981887</v>
      </c>
      <c r="D1459" s="78">
        <v>0.37517358741679002</v>
      </c>
      <c r="E1459" s="78">
        <v>0.37749873989681398</v>
      </c>
      <c r="F1459" s="78">
        <v>0.33493738807311069</v>
      </c>
      <c r="G1459" s="78">
        <v>0.42256404652873336</v>
      </c>
      <c r="H1459" s="78">
        <v>0.32611870364236684</v>
      </c>
    </row>
    <row r="1460" spans="1:8" x14ac:dyDescent="0.2">
      <c r="A1460" s="72">
        <v>596</v>
      </c>
      <c r="B1460" s="20" t="s">
        <v>43</v>
      </c>
      <c r="C1460" s="78">
        <v>0.36346942604792054</v>
      </c>
      <c r="D1460" s="78">
        <v>0.37460061195153754</v>
      </c>
      <c r="E1460" s="78">
        <v>0.37640419362598704</v>
      </c>
      <c r="F1460" s="78">
        <v>0.33420371972210999</v>
      </c>
      <c r="G1460" s="78">
        <v>0.42198784921945642</v>
      </c>
      <c r="H1460" s="78">
        <v>0.3253656064883661</v>
      </c>
    </row>
    <row r="1461" spans="1:8" x14ac:dyDescent="0.2">
      <c r="A1461" s="72">
        <v>597</v>
      </c>
      <c r="B1461" s="20" t="s">
        <v>43</v>
      </c>
      <c r="C1461" s="78">
        <v>0.36457720581695136</v>
      </c>
      <c r="D1461" s="78">
        <v>0.37555121904791283</v>
      </c>
      <c r="E1461" s="78">
        <v>0.37782620537447076</v>
      </c>
      <c r="F1461" s="78">
        <v>0.33550989750378313</v>
      </c>
      <c r="G1461" s="78">
        <v>0.42272215726352197</v>
      </c>
      <c r="H1461" s="78">
        <v>0.3267182704133117</v>
      </c>
    </row>
    <row r="1462" spans="1:8" x14ac:dyDescent="0.2">
      <c r="A1462" s="72">
        <v>598</v>
      </c>
      <c r="B1462" s="20" t="s">
        <v>43</v>
      </c>
      <c r="C1462" s="78">
        <v>0.3636765204474719</v>
      </c>
      <c r="D1462" s="78">
        <v>0.37480343557757523</v>
      </c>
      <c r="E1462" s="78">
        <v>0.37674369272205477</v>
      </c>
      <c r="F1462" s="78">
        <v>0.33436850151863201</v>
      </c>
      <c r="G1462" s="78">
        <v>0.42216535846564773</v>
      </c>
      <c r="H1462" s="78">
        <v>0.32559913146871733</v>
      </c>
    </row>
    <row r="1463" spans="1:8" x14ac:dyDescent="0.2">
      <c r="A1463" s="72">
        <v>599</v>
      </c>
      <c r="B1463" s="20" t="s">
        <v>43</v>
      </c>
      <c r="C1463" s="78">
        <v>0.36372291286200048</v>
      </c>
      <c r="D1463" s="78">
        <v>0.37479885758393872</v>
      </c>
      <c r="E1463" s="78">
        <v>0.37689839387903296</v>
      </c>
      <c r="F1463" s="78">
        <v>0.33445565671139488</v>
      </c>
      <c r="G1463" s="78">
        <v>0.42216404808650121</v>
      </c>
      <c r="H1463" s="78">
        <v>0.32565651801398426</v>
      </c>
    </row>
    <row r="1464" spans="1:8" x14ac:dyDescent="0.2">
      <c r="A1464" s="72">
        <v>600</v>
      </c>
      <c r="B1464" s="20" t="s">
        <v>43</v>
      </c>
      <c r="C1464" s="78">
        <v>0.36533353284241882</v>
      </c>
      <c r="D1464" s="78">
        <v>0.37631620410624639</v>
      </c>
      <c r="E1464" s="78">
        <v>0.37850126889654578</v>
      </c>
      <c r="F1464" s="78">
        <v>0.33628077288205854</v>
      </c>
      <c r="G1464" s="78">
        <v>0.42348777578498653</v>
      </c>
      <c r="H1464" s="78">
        <v>0.32746082981348318</v>
      </c>
    </row>
    <row r="1465" spans="1:8" x14ac:dyDescent="0.2">
      <c r="A1465" s="72">
        <v>601</v>
      </c>
      <c r="B1465" s="20" t="s">
        <v>43</v>
      </c>
      <c r="C1465" s="78">
        <v>0.36580518371776022</v>
      </c>
      <c r="D1465" s="78">
        <v>0.37680723202520444</v>
      </c>
      <c r="E1465" s="78">
        <v>0.37917220265110851</v>
      </c>
      <c r="F1465" s="78">
        <v>0.33661120014692736</v>
      </c>
      <c r="G1465" s="78">
        <v>0.4241061326817045</v>
      </c>
      <c r="H1465" s="78">
        <v>0.32783770867459366</v>
      </c>
    </row>
    <row r="1466" spans="1:8" x14ac:dyDescent="0.2">
      <c r="A1466" s="72">
        <v>602</v>
      </c>
      <c r="B1466" s="20" t="s">
        <v>43</v>
      </c>
      <c r="C1466" s="78">
        <v>0.36418458604203779</v>
      </c>
      <c r="D1466" s="78">
        <v>0.3752635035702378</v>
      </c>
      <c r="E1466" s="78">
        <v>0.37728590027737863</v>
      </c>
      <c r="F1466" s="78">
        <v>0.33495757960992634</v>
      </c>
      <c r="G1466" s="78">
        <v>0.42260978409739552</v>
      </c>
      <c r="H1466" s="78">
        <v>0.32614438698666337</v>
      </c>
    </row>
    <row r="1467" spans="1:8" x14ac:dyDescent="0.2">
      <c r="A1467" s="72">
        <v>603</v>
      </c>
      <c r="B1467" s="20" t="s">
        <v>43</v>
      </c>
      <c r="C1467" s="78">
        <v>0.36308753906867669</v>
      </c>
      <c r="D1467" s="78">
        <v>0.37424616261710819</v>
      </c>
      <c r="E1467" s="78">
        <v>0.37608865286968718</v>
      </c>
      <c r="F1467" s="78">
        <v>0.33373476906626648</v>
      </c>
      <c r="G1467" s="78">
        <v>0.42167308995296393</v>
      </c>
      <c r="H1467" s="78">
        <v>0.32493130871083964</v>
      </c>
    </row>
    <row r="1468" spans="1:8" x14ac:dyDescent="0.2">
      <c r="A1468" s="72">
        <v>604</v>
      </c>
      <c r="B1468" s="20" t="s">
        <v>43</v>
      </c>
      <c r="C1468" s="78">
        <v>0.36479824830301072</v>
      </c>
      <c r="D1468" s="78">
        <v>0.37576982882245452</v>
      </c>
      <c r="E1468" s="78">
        <v>0.37813067200234002</v>
      </c>
      <c r="F1468" s="78">
        <v>0.33568916519413483</v>
      </c>
      <c r="G1468" s="78">
        <v>0.42299173527824574</v>
      </c>
      <c r="H1468" s="78">
        <v>0.32689912748675692</v>
      </c>
    </row>
    <row r="1469" spans="1:8" x14ac:dyDescent="0.2">
      <c r="A1469" s="72">
        <v>605</v>
      </c>
      <c r="B1469" s="20" t="s">
        <v>43</v>
      </c>
      <c r="C1469" s="78">
        <v>0.36230568396183277</v>
      </c>
      <c r="D1469" s="78">
        <v>0.37346954394591286</v>
      </c>
      <c r="E1469" s="78">
        <v>0.37546575344668626</v>
      </c>
      <c r="F1469" s="78">
        <v>0.33286375743096203</v>
      </c>
      <c r="G1469" s="78">
        <v>0.42105606226170972</v>
      </c>
      <c r="H1469" s="78">
        <v>0.3240453733744621</v>
      </c>
    </row>
    <row r="1470" spans="1:8" x14ac:dyDescent="0.2">
      <c r="A1470" s="72">
        <v>606</v>
      </c>
      <c r="B1470" s="20" t="s">
        <v>43</v>
      </c>
      <c r="C1470" s="78">
        <v>0.3635429904230697</v>
      </c>
      <c r="D1470" s="78">
        <v>0.37472074189246801</v>
      </c>
      <c r="E1470" s="78">
        <v>0.37649973838598416</v>
      </c>
      <c r="F1470" s="78">
        <v>0.33417167165849138</v>
      </c>
      <c r="G1470" s="78">
        <v>0.42224869623617034</v>
      </c>
      <c r="H1470" s="78">
        <v>0.32530333526634569</v>
      </c>
    </row>
    <row r="1471" spans="1:8" x14ac:dyDescent="0.2">
      <c r="A1471" s="72">
        <v>607</v>
      </c>
      <c r="B1471" s="20" t="s">
        <v>43</v>
      </c>
      <c r="C1471" s="78">
        <v>0.36354563373121118</v>
      </c>
      <c r="D1471" s="78">
        <v>0.37471031995133736</v>
      </c>
      <c r="E1471" s="78">
        <v>0.37679510933404609</v>
      </c>
      <c r="F1471" s="78">
        <v>0.3340573860285167</v>
      </c>
      <c r="G1471" s="78">
        <v>0.42218094360786812</v>
      </c>
      <c r="H1471" s="78">
        <v>0.32535053404389519</v>
      </c>
    </row>
    <row r="1472" spans="1:8" x14ac:dyDescent="0.2">
      <c r="A1472" s="72">
        <v>608</v>
      </c>
      <c r="B1472" s="20" t="s">
        <v>43</v>
      </c>
      <c r="C1472" s="78">
        <v>0.36494682467151363</v>
      </c>
      <c r="D1472" s="78">
        <v>0.37588798106459781</v>
      </c>
      <c r="E1472" s="78">
        <v>0.37821972029336276</v>
      </c>
      <c r="F1472" s="78">
        <v>0.33593347492166475</v>
      </c>
      <c r="G1472" s="78">
        <v>0.42321067303787319</v>
      </c>
      <c r="H1472" s="78">
        <v>0.32700069925262515</v>
      </c>
    </row>
    <row r="1473" spans="1:8" x14ac:dyDescent="0.2">
      <c r="A1473" s="72">
        <v>609</v>
      </c>
      <c r="B1473" s="20" t="s">
        <v>43</v>
      </c>
      <c r="C1473" s="78">
        <v>0.36352157178963745</v>
      </c>
      <c r="D1473" s="78">
        <v>0.37465631043157499</v>
      </c>
      <c r="E1473" s="78">
        <v>0.3766448078621859</v>
      </c>
      <c r="F1473" s="78">
        <v>0.33416197026089367</v>
      </c>
      <c r="G1473" s="78">
        <v>0.42214933832170737</v>
      </c>
      <c r="H1473" s="78">
        <v>0.32533886815077667</v>
      </c>
    </row>
    <row r="1474" spans="1:8" x14ac:dyDescent="0.2">
      <c r="A1474" s="72">
        <v>610</v>
      </c>
      <c r="B1474" s="20" t="s">
        <v>43</v>
      </c>
      <c r="C1474" s="78">
        <v>0.36468960933968136</v>
      </c>
      <c r="D1474" s="78">
        <v>0.37577420156324581</v>
      </c>
      <c r="E1474" s="78">
        <v>0.37795808941773207</v>
      </c>
      <c r="F1474" s="78">
        <v>0.33538884106856137</v>
      </c>
      <c r="G1474" s="78">
        <v>0.42311810065245731</v>
      </c>
      <c r="H1474" s="78">
        <v>0.32663887603083597</v>
      </c>
    </row>
    <row r="1475" spans="1:8" x14ac:dyDescent="0.2">
      <c r="A1475" s="72">
        <v>611</v>
      </c>
      <c r="B1475" s="20" t="s">
        <v>43</v>
      </c>
      <c r="C1475" s="78">
        <v>0.36512595195272685</v>
      </c>
      <c r="D1475" s="78">
        <v>0.37602554305052621</v>
      </c>
      <c r="E1475" s="78">
        <v>0.37833319621095313</v>
      </c>
      <c r="F1475" s="78">
        <v>0.33621994887032919</v>
      </c>
      <c r="G1475" s="78">
        <v>0.42310802025142541</v>
      </c>
      <c r="H1475" s="78">
        <v>0.3273613200906671</v>
      </c>
    </row>
    <row r="1476" spans="1:8" x14ac:dyDescent="0.2">
      <c r="A1476" s="72">
        <v>612</v>
      </c>
      <c r="B1476" s="20" t="s">
        <v>43</v>
      </c>
      <c r="C1476" s="78">
        <v>0.3638031832932877</v>
      </c>
      <c r="D1476" s="78">
        <v>0.37491649899883078</v>
      </c>
      <c r="E1476" s="78">
        <v>0.37669897623222492</v>
      </c>
      <c r="F1476" s="78">
        <v>0.33458721919079742</v>
      </c>
      <c r="G1476" s="78">
        <v>0.42228283756941454</v>
      </c>
      <c r="H1476" s="78">
        <v>0.32573339522982736</v>
      </c>
    </row>
    <row r="1477" spans="1:8" x14ac:dyDescent="0.2">
      <c r="A1477" s="72">
        <v>613</v>
      </c>
      <c r="B1477" s="20" t="s">
        <v>43</v>
      </c>
      <c r="C1477" s="78">
        <v>0.36339705033992675</v>
      </c>
      <c r="D1477" s="78">
        <v>0.37459702632865854</v>
      </c>
      <c r="E1477" s="78">
        <v>0.37601605214562783</v>
      </c>
      <c r="F1477" s="78">
        <v>0.33411792327563045</v>
      </c>
      <c r="G1477" s="78">
        <v>0.42197531766105412</v>
      </c>
      <c r="H1477" s="78">
        <v>0.32525495802159338</v>
      </c>
    </row>
    <row r="1478" spans="1:8" x14ac:dyDescent="0.2">
      <c r="A1478" s="72">
        <v>614</v>
      </c>
      <c r="B1478" s="20" t="s">
        <v>43</v>
      </c>
      <c r="C1478" s="78">
        <v>0.36567963507154522</v>
      </c>
      <c r="D1478" s="78">
        <v>0.37669327255432961</v>
      </c>
      <c r="E1478" s="78">
        <v>0.37876159891542477</v>
      </c>
      <c r="F1478" s="78">
        <v>0.3365970491582595</v>
      </c>
      <c r="G1478" s="78">
        <v>0.42379055403492411</v>
      </c>
      <c r="H1478" s="78">
        <v>0.3278311462652258</v>
      </c>
    </row>
    <row r="1479" spans="1:8" x14ac:dyDescent="0.2">
      <c r="A1479" s="72">
        <v>615</v>
      </c>
      <c r="B1479" s="20" t="s">
        <v>43</v>
      </c>
      <c r="C1479" s="78">
        <v>0.36373963419200672</v>
      </c>
      <c r="D1479" s="78">
        <v>0.37492272383078368</v>
      </c>
      <c r="E1479" s="78">
        <v>0.37663892281328465</v>
      </c>
      <c r="F1479" s="78">
        <v>0.33437508732988269</v>
      </c>
      <c r="G1479" s="78">
        <v>0.42229344899781923</v>
      </c>
      <c r="H1479" s="78">
        <v>0.32561309345943329</v>
      </c>
    </row>
    <row r="1480" spans="1:8" x14ac:dyDescent="0.2">
      <c r="A1480" s="72">
        <v>616</v>
      </c>
      <c r="B1480" s="20" t="s">
        <v>43</v>
      </c>
      <c r="C1480" s="78">
        <v>0.36425860125415138</v>
      </c>
      <c r="D1480" s="78">
        <v>0.37546881311777741</v>
      </c>
      <c r="E1480" s="78">
        <v>0.3771901913565861</v>
      </c>
      <c r="F1480" s="78">
        <v>0.33482533446809137</v>
      </c>
      <c r="G1480" s="78">
        <v>0.42288745465941163</v>
      </c>
      <c r="H1480" s="78">
        <v>0.32608290097221365</v>
      </c>
    </row>
    <row r="1481" spans="1:8" x14ac:dyDescent="0.2">
      <c r="A1481" s="72">
        <v>617</v>
      </c>
      <c r="B1481" s="20" t="s">
        <v>43</v>
      </c>
      <c r="C1481" s="78">
        <v>0.36433922293492682</v>
      </c>
      <c r="D1481" s="78">
        <v>0.37545719580230086</v>
      </c>
      <c r="E1481" s="78">
        <v>0.37740300841615038</v>
      </c>
      <c r="F1481" s="78">
        <v>0.33502946741079714</v>
      </c>
      <c r="G1481" s="78">
        <v>0.42277609852123155</v>
      </c>
      <c r="H1481" s="78">
        <v>0.32627542342044785</v>
      </c>
    </row>
    <row r="1482" spans="1:8" x14ac:dyDescent="0.2">
      <c r="A1482" s="72">
        <v>618</v>
      </c>
      <c r="B1482" s="20" t="s">
        <v>43</v>
      </c>
      <c r="C1482" s="78">
        <v>0.36473812382814047</v>
      </c>
      <c r="D1482" s="78">
        <v>0.37589142496372979</v>
      </c>
      <c r="E1482" s="78">
        <v>0.3778544226836717</v>
      </c>
      <c r="F1482" s="78">
        <v>0.33534073809801551</v>
      </c>
      <c r="G1482" s="78">
        <v>0.42328913431020598</v>
      </c>
      <c r="H1482" s="78">
        <v>0.32661813313463983</v>
      </c>
    </row>
    <row r="1483" spans="1:8" x14ac:dyDescent="0.2">
      <c r="A1483" s="72">
        <v>619</v>
      </c>
      <c r="B1483" s="20" t="s">
        <v>43</v>
      </c>
      <c r="C1483" s="78">
        <v>0.36351760065432698</v>
      </c>
      <c r="D1483" s="78">
        <v>0.37465917554271566</v>
      </c>
      <c r="E1483" s="78">
        <v>0.37664715889896666</v>
      </c>
      <c r="F1483" s="78">
        <v>0.33414150845470358</v>
      </c>
      <c r="G1483" s="78">
        <v>0.42210687092885613</v>
      </c>
      <c r="H1483" s="78">
        <v>0.32534911018046464</v>
      </c>
    </row>
    <row r="1484" spans="1:8" x14ac:dyDescent="0.2">
      <c r="A1484" s="72">
        <v>620</v>
      </c>
      <c r="B1484" s="20" t="s">
        <v>43</v>
      </c>
      <c r="C1484" s="78">
        <v>0.36525772164418785</v>
      </c>
      <c r="D1484" s="78">
        <v>0.37624166300235395</v>
      </c>
      <c r="E1484" s="78">
        <v>0.37854437367907634</v>
      </c>
      <c r="F1484" s="78">
        <v>0.33614969996710747</v>
      </c>
      <c r="G1484" s="78">
        <v>0.42350017554802039</v>
      </c>
      <c r="H1484" s="78">
        <v>0.32733310918004155</v>
      </c>
    </row>
    <row r="1485" spans="1:8" x14ac:dyDescent="0.2">
      <c r="A1485" s="72">
        <v>621</v>
      </c>
      <c r="B1485" s="20" t="s">
        <v>43</v>
      </c>
      <c r="C1485" s="78">
        <v>0.36442193284240826</v>
      </c>
      <c r="D1485" s="78">
        <v>0.37553416509225213</v>
      </c>
      <c r="E1485" s="78">
        <v>0.37758903382849107</v>
      </c>
      <c r="F1485" s="78">
        <v>0.33509187520058464</v>
      </c>
      <c r="G1485" s="78">
        <v>0.4229227614053348</v>
      </c>
      <c r="H1485" s="78">
        <v>0.32631487108598711</v>
      </c>
    </row>
    <row r="1486" spans="1:8" x14ac:dyDescent="0.2">
      <c r="A1486" s="72">
        <v>622</v>
      </c>
      <c r="B1486" s="20" t="s">
        <v>43</v>
      </c>
      <c r="C1486" s="78">
        <v>0.36417949531771121</v>
      </c>
      <c r="D1486" s="78">
        <v>0.37533995347959082</v>
      </c>
      <c r="E1486" s="78">
        <v>0.37729631695304539</v>
      </c>
      <c r="F1486" s="78">
        <v>0.3347623321729819</v>
      </c>
      <c r="G1486" s="78">
        <v>0.42285132573342915</v>
      </c>
      <c r="H1486" s="78">
        <v>0.32597947161288332</v>
      </c>
    </row>
    <row r="1487" spans="1:8" x14ac:dyDescent="0.2">
      <c r="A1487" s="72">
        <v>623</v>
      </c>
      <c r="B1487" s="20" t="s">
        <v>43</v>
      </c>
      <c r="C1487" s="78">
        <v>0.36350285448816599</v>
      </c>
      <c r="D1487" s="78">
        <v>0.3746584434590029</v>
      </c>
      <c r="E1487" s="78">
        <v>0.37662512260408409</v>
      </c>
      <c r="F1487" s="78">
        <v>0.33410465246299814</v>
      </c>
      <c r="G1487" s="78">
        <v>0.42229070184018919</v>
      </c>
      <c r="H1487" s="78">
        <v>0.32522595709422714</v>
      </c>
    </row>
    <row r="1488" spans="1:8" x14ac:dyDescent="0.2">
      <c r="A1488" s="72">
        <v>624</v>
      </c>
      <c r="B1488" s="20" t="s">
        <v>43</v>
      </c>
      <c r="C1488" s="78">
        <v>0.36527482364943614</v>
      </c>
      <c r="D1488" s="78">
        <v>0.37629317707799587</v>
      </c>
      <c r="E1488" s="78">
        <v>0.37855586167095145</v>
      </c>
      <c r="F1488" s="78">
        <v>0.33609311654011592</v>
      </c>
      <c r="G1488" s="78">
        <v>0.42365059715763431</v>
      </c>
      <c r="H1488" s="78">
        <v>0.32725090612401836</v>
      </c>
    </row>
    <row r="1489" spans="1:8" x14ac:dyDescent="0.2">
      <c r="A1489" s="72">
        <v>625</v>
      </c>
      <c r="B1489" s="20" t="s">
        <v>43</v>
      </c>
      <c r="C1489" s="78">
        <v>0.36274544724788271</v>
      </c>
      <c r="D1489" s="78">
        <v>0.37397407397232157</v>
      </c>
      <c r="E1489" s="78">
        <v>0.37570943376965221</v>
      </c>
      <c r="F1489" s="78">
        <v>0.33325337397659088</v>
      </c>
      <c r="G1489" s="78">
        <v>0.42152129991923626</v>
      </c>
      <c r="H1489" s="78">
        <v>0.32446076856016115</v>
      </c>
    </row>
    <row r="1490" spans="1:8" x14ac:dyDescent="0.2">
      <c r="A1490" s="72">
        <v>626</v>
      </c>
      <c r="B1490" s="20" t="s">
        <v>43</v>
      </c>
      <c r="C1490" s="78">
        <v>0.36311480253828748</v>
      </c>
      <c r="D1490" s="78">
        <v>0.37431440587257936</v>
      </c>
      <c r="E1490" s="78">
        <v>0.37624952293194042</v>
      </c>
      <c r="F1490" s="78">
        <v>0.33360796202298187</v>
      </c>
      <c r="G1490" s="78">
        <v>0.42201002811627553</v>
      </c>
      <c r="H1490" s="78">
        <v>0.32477070097543287</v>
      </c>
    </row>
    <row r="1491" spans="1:8" x14ac:dyDescent="0.2">
      <c r="A1491" s="72">
        <v>627</v>
      </c>
      <c r="B1491" s="20" t="s">
        <v>43</v>
      </c>
      <c r="C1491" s="78">
        <v>0.36428982244018687</v>
      </c>
      <c r="D1491" s="78">
        <v>0.37539962659618969</v>
      </c>
      <c r="E1491" s="78">
        <v>0.37758770418442672</v>
      </c>
      <c r="F1491" s="78">
        <v>0.33489715171081924</v>
      </c>
      <c r="G1491" s="78">
        <v>0.42283878915653539</v>
      </c>
      <c r="H1491" s="78">
        <v>0.32616729242458453</v>
      </c>
    </row>
    <row r="1492" spans="1:8" x14ac:dyDescent="0.2">
      <c r="A1492" s="72">
        <v>628</v>
      </c>
      <c r="B1492" s="20" t="s">
        <v>43</v>
      </c>
      <c r="C1492" s="78">
        <v>0.36553280936846111</v>
      </c>
      <c r="D1492" s="78">
        <v>0.37660641822300051</v>
      </c>
      <c r="E1492" s="78">
        <v>0.37850834797686583</v>
      </c>
      <c r="F1492" s="78">
        <v>0.33634359807450637</v>
      </c>
      <c r="G1492" s="78">
        <v>0.4237495854620914</v>
      </c>
      <c r="H1492" s="78">
        <v>0.32760812163812991</v>
      </c>
    </row>
    <row r="1493" spans="1:8" x14ac:dyDescent="0.2">
      <c r="A1493" s="72">
        <v>629</v>
      </c>
      <c r="B1493" s="20" t="s">
        <v>43</v>
      </c>
      <c r="C1493" s="78">
        <v>0.36389240295655895</v>
      </c>
      <c r="D1493" s="78">
        <v>0.3750875202439502</v>
      </c>
      <c r="E1493" s="78">
        <v>0.37707182046757454</v>
      </c>
      <c r="F1493" s="78">
        <v>0.33437321095869521</v>
      </c>
      <c r="G1493" s="78">
        <v>0.4227129266892668</v>
      </c>
      <c r="H1493" s="78">
        <v>0.32557544212302247</v>
      </c>
    </row>
    <row r="1494" spans="1:8" x14ac:dyDescent="0.2">
      <c r="A1494" s="72">
        <v>630</v>
      </c>
      <c r="B1494" s="20" t="s">
        <v>43</v>
      </c>
      <c r="C1494" s="78">
        <v>0.36442913830996299</v>
      </c>
      <c r="D1494" s="78">
        <v>0.37558040088418398</v>
      </c>
      <c r="E1494" s="78">
        <v>0.37784081478243636</v>
      </c>
      <c r="F1494" s="78">
        <v>0.33492407272525299</v>
      </c>
      <c r="G1494" s="78">
        <v>0.42305735107190101</v>
      </c>
      <c r="H1494" s="78">
        <v>0.32626094055932209</v>
      </c>
    </row>
    <row r="1495" spans="1:8" x14ac:dyDescent="0.2">
      <c r="A1495" s="72">
        <v>631</v>
      </c>
      <c r="B1495" s="20" t="s">
        <v>43</v>
      </c>
      <c r="C1495" s="78">
        <v>0.36260965742726148</v>
      </c>
      <c r="D1495" s="78">
        <v>0.37388906884704126</v>
      </c>
      <c r="E1495" s="78">
        <v>0.37574332444878489</v>
      </c>
      <c r="F1495" s="78">
        <v>0.33293957047555323</v>
      </c>
      <c r="G1495" s="78">
        <v>0.42149403982650258</v>
      </c>
      <c r="H1495" s="78">
        <v>0.32425376394756888</v>
      </c>
    </row>
    <row r="1496" spans="1:8" x14ac:dyDescent="0.2">
      <c r="A1496" s="72">
        <v>632</v>
      </c>
      <c r="B1496" s="20" t="s">
        <v>43</v>
      </c>
      <c r="C1496" s="78">
        <v>0.36275317408181268</v>
      </c>
      <c r="D1496" s="78">
        <v>0.37407709237213821</v>
      </c>
      <c r="E1496" s="78">
        <v>0.37572600865325056</v>
      </c>
      <c r="F1496" s="78">
        <v>0.33306112833202905</v>
      </c>
      <c r="G1496" s="78">
        <v>0.4218480283557573</v>
      </c>
      <c r="H1496" s="78">
        <v>0.3242642844425998</v>
      </c>
    </row>
    <row r="1497" spans="1:8" x14ac:dyDescent="0.2">
      <c r="A1497" s="72">
        <v>633</v>
      </c>
      <c r="B1497" s="20" t="s">
        <v>43</v>
      </c>
      <c r="C1497" s="78">
        <v>0.36276244719083772</v>
      </c>
      <c r="D1497" s="78">
        <v>0.37408696469661262</v>
      </c>
      <c r="E1497" s="78">
        <v>0.3756103562318075</v>
      </c>
      <c r="F1497" s="78">
        <v>0.33312221706803569</v>
      </c>
      <c r="G1497" s="78">
        <v>0.42172796736039164</v>
      </c>
      <c r="H1497" s="78">
        <v>0.32435998453891191</v>
      </c>
    </row>
    <row r="1498" spans="1:8" x14ac:dyDescent="0.2">
      <c r="A1498" s="72">
        <v>634</v>
      </c>
      <c r="B1498" s="20" t="s">
        <v>43</v>
      </c>
      <c r="C1498" s="78">
        <v>0.36541182050924526</v>
      </c>
      <c r="D1498" s="78">
        <v>0.37654244048914443</v>
      </c>
      <c r="E1498" s="78">
        <v>0.37886805263392243</v>
      </c>
      <c r="F1498" s="78">
        <v>0.33591936242031284</v>
      </c>
      <c r="G1498" s="78">
        <v>0.42396383491645273</v>
      </c>
      <c r="H1498" s="78">
        <v>0.32728308382440918</v>
      </c>
    </row>
    <row r="1499" spans="1:8" x14ac:dyDescent="0.2">
      <c r="A1499" s="72">
        <v>635</v>
      </c>
      <c r="B1499" s="20" t="s">
        <v>43</v>
      </c>
      <c r="C1499" s="78">
        <v>0.36414362795670235</v>
      </c>
      <c r="D1499" s="78">
        <v>0.37536541099808746</v>
      </c>
      <c r="E1499" s="78">
        <v>0.37730817474513439</v>
      </c>
      <c r="F1499" s="78">
        <v>0.33457969714768582</v>
      </c>
      <c r="G1499" s="78">
        <v>0.42308873932150826</v>
      </c>
      <c r="H1499" s="78">
        <v>0.32575705921031051</v>
      </c>
    </row>
    <row r="1500" spans="1:8" x14ac:dyDescent="0.2">
      <c r="A1500" s="72">
        <v>636</v>
      </c>
      <c r="B1500" s="20" t="s">
        <v>43</v>
      </c>
      <c r="C1500" s="78">
        <v>0.36277098973882338</v>
      </c>
      <c r="D1500" s="78">
        <v>0.37402995102154335</v>
      </c>
      <c r="E1500" s="78">
        <v>0.37578155447331296</v>
      </c>
      <c r="F1500" s="78">
        <v>0.33320775826299215</v>
      </c>
      <c r="G1500" s="78">
        <v>0.42181861532570292</v>
      </c>
      <c r="H1500" s="78">
        <v>0.32432704088546011</v>
      </c>
    </row>
    <row r="1501" spans="1:8" x14ac:dyDescent="0.2">
      <c r="A1501" s="72">
        <v>637</v>
      </c>
      <c r="B1501" s="20" t="s">
        <v>43</v>
      </c>
      <c r="C1501" s="78">
        <v>0.36526093285226485</v>
      </c>
      <c r="D1501" s="78">
        <v>0.37632148087494927</v>
      </c>
      <c r="E1501" s="78">
        <v>0.37863140539307527</v>
      </c>
      <c r="F1501" s="78">
        <v>0.33595339188842793</v>
      </c>
      <c r="G1501" s="78">
        <v>0.42383920947327602</v>
      </c>
      <c r="H1501" s="78">
        <v>0.32711765734417164</v>
      </c>
    </row>
    <row r="1502" spans="1:8" x14ac:dyDescent="0.2">
      <c r="A1502" s="72">
        <v>638</v>
      </c>
      <c r="B1502" s="20" t="s">
        <v>43</v>
      </c>
      <c r="C1502" s="78">
        <v>0.36476396697304408</v>
      </c>
      <c r="D1502" s="78">
        <v>0.37580866780426297</v>
      </c>
      <c r="E1502" s="78">
        <v>0.37802240582152152</v>
      </c>
      <c r="F1502" s="78">
        <v>0.33553584971997269</v>
      </c>
      <c r="G1502" s="78">
        <v>0.4233220091979879</v>
      </c>
      <c r="H1502" s="78">
        <v>0.32663492249768727</v>
      </c>
    </row>
    <row r="1503" spans="1:8" x14ac:dyDescent="0.2">
      <c r="A1503" s="72">
        <v>639</v>
      </c>
      <c r="B1503" s="20" t="s">
        <v>43</v>
      </c>
      <c r="C1503" s="78">
        <v>0.36324840587685442</v>
      </c>
      <c r="D1503" s="78">
        <v>0.37451482112523593</v>
      </c>
      <c r="E1503" s="78">
        <v>0.37628256238347141</v>
      </c>
      <c r="F1503" s="78">
        <v>0.33363690843009691</v>
      </c>
      <c r="G1503" s="78">
        <v>0.42225115676234715</v>
      </c>
      <c r="H1503" s="78">
        <v>0.32481828089478493</v>
      </c>
    </row>
    <row r="1504" spans="1:8" x14ac:dyDescent="0.2">
      <c r="A1504" s="72">
        <v>640</v>
      </c>
      <c r="B1504" s="20" t="s">
        <v>43</v>
      </c>
      <c r="C1504" s="78">
        <v>0.36448926278595828</v>
      </c>
      <c r="D1504" s="78">
        <v>0.37554607272227897</v>
      </c>
      <c r="E1504" s="78">
        <v>0.3780320252224208</v>
      </c>
      <c r="F1504" s="78">
        <v>0.33510650658266616</v>
      </c>
      <c r="G1504" s="78">
        <v>0.42314764000436694</v>
      </c>
      <c r="H1504" s="78">
        <v>0.3262887450952302</v>
      </c>
    </row>
    <row r="1505" spans="1:8" x14ac:dyDescent="0.2">
      <c r="A1505" s="72">
        <v>641</v>
      </c>
      <c r="B1505" s="20" t="s">
        <v>43</v>
      </c>
      <c r="C1505" s="78">
        <v>0.36411461997938444</v>
      </c>
      <c r="D1505" s="78">
        <v>0.37519258717446219</v>
      </c>
      <c r="E1505" s="78">
        <v>0.37766089722424356</v>
      </c>
      <c r="F1505" s="78">
        <v>0.33469090398953</v>
      </c>
      <c r="G1505" s="78">
        <v>0.42280197921577728</v>
      </c>
      <c r="H1505" s="78">
        <v>0.32588800109194205</v>
      </c>
    </row>
    <row r="1506" spans="1:8" x14ac:dyDescent="0.2">
      <c r="A1506" s="72">
        <v>642</v>
      </c>
      <c r="B1506" s="20" t="s">
        <v>43</v>
      </c>
      <c r="C1506" s="78">
        <v>0.36380117311352911</v>
      </c>
      <c r="D1506" s="78">
        <v>0.37501035756753409</v>
      </c>
      <c r="E1506" s="78">
        <v>0.37707564771172142</v>
      </c>
      <c r="F1506" s="78">
        <v>0.3342178847620545</v>
      </c>
      <c r="G1506" s="78">
        <v>0.42275505399550983</v>
      </c>
      <c r="H1506" s="78">
        <v>0.32541454305453388</v>
      </c>
    </row>
    <row r="1507" spans="1:8" x14ac:dyDescent="0.2">
      <c r="A1507" s="72">
        <v>643</v>
      </c>
      <c r="B1507" s="20" t="s">
        <v>43</v>
      </c>
      <c r="C1507" s="78">
        <v>0.36359840070109745</v>
      </c>
      <c r="D1507" s="78">
        <v>0.374871416917334</v>
      </c>
      <c r="E1507" s="78">
        <v>0.37662085799878381</v>
      </c>
      <c r="F1507" s="78">
        <v>0.33398717694233226</v>
      </c>
      <c r="G1507" s="78">
        <v>0.42265360375274946</v>
      </c>
      <c r="H1507" s="78">
        <v>0.32514082789202503</v>
      </c>
    </row>
    <row r="1508" spans="1:8" x14ac:dyDescent="0.2">
      <c r="A1508" s="72">
        <v>644</v>
      </c>
      <c r="B1508" s="20" t="s">
        <v>43</v>
      </c>
      <c r="C1508" s="78">
        <v>0.36681283336665799</v>
      </c>
      <c r="D1508" s="78">
        <v>0.3780373403602269</v>
      </c>
      <c r="E1508" s="78">
        <v>0.38021550544051957</v>
      </c>
      <c r="F1508" s="78">
        <v>0.33715148819354845</v>
      </c>
      <c r="G1508" s="78">
        <v>0.4257399922625843</v>
      </c>
      <c r="H1508" s="78">
        <v>0.32845157284980181</v>
      </c>
    </row>
    <row r="1509" spans="1:8" x14ac:dyDescent="0.2">
      <c r="A1509" s="72">
        <v>645</v>
      </c>
      <c r="B1509" s="20" t="s">
        <v>43</v>
      </c>
      <c r="C1509" s="78">
        <v>0.36377020385127534</v>
      </c>
      <c r="D1509" s="78">
        <v>0.37501146002795144</v>
      </c>
      <c r="E1509" s="78">
        <v>0.37713371425464581</v>
      </c>
      <c r="F1509" s="78">
        <v>0.3340897519692711</v>
      </c>
      <c r="G1509" s="78">
        <v>0.42284082594957756</v>
      </c>
      <c r="H1509" s="78">
        <v>0.32530393377481809</v>
      </c>
    </row>
    <row r="1510" spans="1:8" x14ac:dyDescent="0.2">
      <c r="A1510" s="72">
        <v>646</v>
      </c>
      <c r="B1510" s="20" t="s">
        <v>43</v>
      </c>
      <c r="C1510" s="78">
        <v>0.36401916033625836</v>
      </c>
      <c r="D1510" s="78">
        <v>0.37530443982364581</v>
      </c>
      <c r="E1510" s="78">
        <v>0.37746567632310762</v>
      </c>
      <c r="F1510" s="78">
        <v>0.33419813315826019</v>
      </c>
      <c r="G1510" s="78">
        <v>0.42320937151403515</v>
      </c>
      <c r="H1510" s="78">
        <v>0.32547404936470314</v>
      </c>
    </row>
    <row r="1511" spans="1:8" x14ac:dyDescent="0.2">
      <c r="A1511" s="72">
        <v>647</v>
      </c>
      <c r="B1511" s="20" t="s">
        <v>43</v>
      </c>
      <c r="C1511" s="78">
        <v>0.36481743014424262</v>
      </c>
      <c r="D1511" s="78">
        <v>0.3759119816099713</v>
      </c>
      <c r="E1511" s="78">
        <v>0.37833694525717437</v>
      </c>
      <c r="F1511" s="78">
        <v>0.33538047697783513</v>
      </c>
      <c r="G1511" s="78">
        <v>0.42344676601210374</v>
      </c>
      <c r="H1511" s="78">
        <v>0.32663892129335853</v>
      </c>
    </row>
    <row r="1512" spans="1:8" x14ac:dyDescent="0.2">
      <c r="A1512" s="72">
        <v>648</v>
      </c>
      <c r="B1512" s="20" t="s">
        <v>43</v>
      </c>
      <c r="C1512" s="78">
        <v>0.36493041029163742</v>
      </c>
      <c r="D1512" s="78">
        <v>0.37601541048321202</v>
      </c>
      <c r="E1512" s="78">
        <v>0.37849137523286536</v>
      </c>
      <c r="F1512" s="78">
        <v>0.33548382785665404</v>
      </c>
      <c r="G1512" s="78">
        <v>0.42363717535075002</v>
      </c>
      <c r="H1512" s="78">
        <v>0.32670529984286123</v>
      </c>
    </row>
    <row r="1513" spans="1:8" x14ac:dyDescent="0.2">
      <c r="A1513" s="72">
        <v>649</v>
      </c>
      <c r="B1513" s="20" t="s">
        <v>43</v>
      </c>
      <c r="C1513" s="78">
        <v>0.36386207330585307</v>
      </c>
      <c r="D1513" s="78">
        <v>0.37500705591085032</v>
      </c>
      <c r="E1513" s="78">
        <v>0.3769766156501807</v>
      </c>
      <c r="F1513" s="78">
        <v>0.33449387540626291</v>
      </c>
      <c r="G1513" s="78">
        <v>0.42267808505080928</v>
      </c>
      <c r="H1513" s="78">
        <v>0.32555862644312183</v>
      </c>
    </row>
    <row r="1514" spans="1:8" x14ac:dyDescent="0.2">
      <c r="A1514" s="72">
        <v>650</v>
      </c>
      <c r="B1514" s="20" t="s">
        <v>43</v>
      </c>
      <c r="C1514" s="78">
        <v>0.36443521325626915</v>
      </c>
      <c r="D1514" s="78">
        <v>0.37564680416955787</v>
      </c>
      <c r="E1514" s="78">
        <v>0.37767041368901177</v>
      </c>
      <c r="F1514" s="78">
        <v>0.33486342688070841</v>
      </c>
      <c r="G1514" s="78">
        <v>0.42327559026625727</v>
      </c>
      <c r="H1514" s="78">
        <v>0.32611187654078627</v>
      </c>
    </row>
    <row r="1515" spans="1:8" x14ac:dyDescent="0.2">
      <c r="A1515" s="72">
        <v>651</v>
      </c>
      <c r="B1515" s="20" t="s">
        <v>43</v>
      </c>
      <c r="C1515" s="78">
        <v>0.36512798882877212</v>
      </c>
      <c r="D1515" s="78">
        <v>0.37625970374516043</v>
      </c>
      <c r="E1515" s="78">
        <v>0.37858311966672747</v>
      </c>
      <c r="F1515" s="78">
        <v>0.33562487312565442</v>
      </c>
      <c r="G1515" s="78">
        <v>0.42389651388906296</v>
      </c>
      <c r="H1515" s="78">
        <v>0.32684322995312848</v>
      </c>
    </row>
    <row r="1516" spans="1:8" x14ac:dyDescent="0.2">
      <c r="A1516" s="72">
        <v>652</v>
      </c>
      <c r="B1516" s="20" t="s">
        <v>43</v>
      </c>
      <c r="C1516" s="78">
        <v>0.36364348621618714</v>
      </c>
      <c r="D1516" s="78">
        <v>0.37489930749488959</v>
      </c>
      <c r="E1516" s="78">
        <v>0.37702067217161772</v>
      </c>
      <c r="F1516" s="78">
        <v>0.33392062054608956</v>
      </c>
      <c r="G1516" s="78">
        <v>0.42286660594751696</v>
      </c>
      <c r="H1516" s="78">
        <v>0.32508226698155135</v>
      </c>
    </row>
    <row r="1517" spans="1:8" x14ac:dyDescent="0.2">
      <c r="A1517" s="72">
        <v>653</v>
      </c>
      <c r="B1517" s="20" t="s">
        <v>43</v>
      </c>
      <c r="C1517" s="78">
        <v>0.362122122162298</v>
      </c>
      <c r="D1517" s="78">
        <v>0.37350155907952476</v>
      </c>
      <c r="E1517" s="78">
        <v>0.37549666958865929</v>
      </c>
      <c r="F1517" s="78">
        <v>0.3321224294869714</v>
      </c>
      <c r="G1517" s="78">
        <v>0.42156061717741583</v>
      </c>
      <c r="H1517" s="78">
        <v>0.32340149499280574</v>
      </c>
    </row>
    <row r="1518" spans="1:8" x14ac:dyDescent="0.2">
      <c r="A1518" s="72">
        <v>654</v>
      </c>
      <c r="B1518" s="20" t="s">
        <v>43</v>
      </c>
      <c r="C1518" s="78">
        <v>0.36632546106688607</v>
      </c>
      <c r="D1518" s="78">
        <v>0.37747304927039532</v>
      </c>
      <c r="E1518" s="78">
        <v>0.37966914657165091</v>
      </c>
      <c r="F1518" s="78">
        <v>0.33683348954165004</v>
      </c>
      <c r="G1518" s="78">
        <v>0.42510487309683775</v>
      </c>
      <c r="H1518" s="78">
        <v>0.32802556750643735</v>
      </c>
    </row>
    <row r="1519" spans="1:8" x14ac:dyDescent="0.2">
      <c r="A1519" s="72">
        <v>655</v>
      </c>
      <c r="B1519" s="20" t="s">
        <v>43</v>
      </c>
      <c r="C1519" s="78">
        <v>0.36267097356498218</v>
      </c>
      <c r="D1519" s="78">
        <v>0.37398634609383435</v>
      </c>
      <c r="E1519" s="78">
        <v>0.37592933925462485</v>
      </c>
      <c r="F1519" s="78">
        <v>0.33287570109883335</v>
      </c>
      <c r="G1519" s="78">
        <v>0.42194943943357066</v>
      </c>
      <c r="H1519" s="78">
        <v>0.3240730077613958</v>
      </c>
    </row>
    <row r="1520" spans="1:8" x14ac:dyDescent="0.2">
      <c r="A1520" s="72">
        <v>656</v>
      </c>
      <c r="B1520" s="20" t="s">
        <v>43</v>
      </c>
      <c r="C1520" s="78">
        <v>0.36374085776538045</v>
      </c>
      <c r="D1520" s="78">
        <v>0.37500536630954018</v>
      </c>
      <c r="E1520" s="78">
        <v>0.37696930397888601</v>
      </c>
      <c r="F1520" s="78">
        <v>0.3340474641596009</v>
      </c>
      <c r="G1520" s="78">
        <v>0.42288103529111742</v>
      </c>
      <c r="H1520" s="78">
        <v>0.32521733997074359</v>
      </c>
    </row>
    <row r="1521" spans="1:8" x14ac:dyDescent="0.2">
      <c r="A1521" s="72">
        <v>657</v>
      </c>
      <c r="B1521" s="20" t="s">
        <v>43</v>
      </c>
      <c r="C1521" s="78">
        <v>0.36516435629495514</v>
      </c>
      <c r="D1521" s="78">
        <v>0.3763196165286139</v>
      </c>
      <c r="E1521" s="78">
        <v>0.37867437878251592</v>
      </c>
      <c r="F1521" s="78">
        <v>0.3355950902015622</v>
      </c>
      <c r="G1521" s="78">
        <v>0.42402673662464047</v>
      </c>
      <c r="H1521" s="78">
        <v>0.32683864048417754</v>
      </c>
    </row>
    <row r="1522" spans="1:8" x14ac:dyDescent="0.2">
      <c r="A1522" s="72">
        <v>658</v>
      </c>
      <c r="B1522" s="20" t="s">
        <v>43</v>
      </c>
      <c r="C1522" s="78">
        <v>0.3645551935073218</v>
      </c>
      <c r="D1522" s="78">
        <v>0.37580170794878537</v>
      </c>
      <c r="E1522" s="78">
        <v>0.37792141307601795</v>
      </c>
      <c r="F1522" s="78">
        <v>0.33484667712147559</v>
      </c>
      <c r="G1522" s="78">
        <v>0.42367885861456844</v>
      </c>
      <c r="H1522" s="78">
        <v>0.32605684600012796</v>
      </c>
    </row>
    <row r="1523" spans="1:8" x14ac:dyDescent="0.2">
      <c r="A1523" s="72">
        <v>659</v>
      </c>
      <c r="B1523" s="20" t="s">
        <v>43</v>
      </c>
      <c r="C1523" s="78">
        <v>0.36425075857755823</v>
      </c>
      <c r="D1523" s="78">
        <v>0.37547422041236661</v>
      </c>
      <c r="E1523" s="78">
        <v>0.37762645799498007</v>
      </c>
      <c r="F1523" s="78">
        <v>0.33458945979202093</v>
      </c>
      <c r="G1523" s="78">
        <v>0.42338732776170646</v>
      </c>
      <c r="H1523" s="78">
        <v>0.32574583993658812</v>
      </c>
    </row>
    <row r="1524" spans="1:8" x14ac:dyDescent="0.2">
      <c r="A1524" s="72">
        <v>660</v>
      </c>
      <c r="B1524" s="20" t="s">
        <v>43</v>
      </c>
      <c r="C1524" s="78">
        <v>0.36478447748815479</v>
      </c>
      <c r="D1524" s="78">
        <v>0.37597949246295292</v>
      </c>
      <c r="E1524" s="78">
        <v>0.37844085698743068</v>
      </c>
      <c r="F1524" s="78">
        <v>0.33504650052418689</v>
      </c>
      <c r="G1524" s="78">
        <v>0.42390100869602848</v>
      </c>
      <c r="H1524" s="78">
        <v>0.32627788076292025</v>
      </c>
    </row>
    <row r="1525" spans="1:8" x14ac:dyDescent="0.2">
      <c r="A1525" s="72">
        <v>661</v>
      </c>
      <c r="B1525" s="20" t="s">
        <v>43</v>
      </c>
      <c r="C1525" s="78">
        <v>0.36461194829150256</v>
      </c>
      <c r="D1525" s="78">
        <v>0.37579261229165672</v>
      </c>
      <c r="E1525" s="78">
        <v>0.37812238330966375</v>
      </c>
      <c r="F1525" s="78">
        <v>0.3349870961165034</v>
      </c>
      <c r="G1525" s="78">
        <v>0.42357318483474465</v>
      </c>
      <c r="H1525" s="78">
        <v>0.32621161907215579</v>
      </c>
    </row>
    <row r="1526" spans="1:8" x14ac:dyDescent="0.2">
      <c r="A1526" s="72">
        <v>662</v>
      </c>
      <c r="B1526" s="20" t="s">
        <v>43</v>
      </c>
      <c r="C1526" s="78">
        <v>0.41166011927212526</v>
      </c>
      <c r="D1526" s="78">
        <v>0.42218521382738949</v>
      </c>
      <c r="E1526" s="78">
        <v>0.43540393869345373</v>
      </c>
      <c r="F1526" s="78">
        <v>0.37894338574828473</v>
      </c>
      <c r="G1526" s="78">
        <v>0.46977031901987359</v>
      </c>
      <c r="H1526" s="78">
        <v>0.37382311744096675</v>
      </c>
    </row>
    <row r="1527" spans="1:8" x14ac:dyDescent="0.2">
      <c r="A1527" s="72">
        <v>663</v>
      </c>
      <c r="B1527" s="20" t="s">
        <v>43</v>
      </c>
      <c r="C1527" s="78">
        <v>0.36376403878593044</v>
      </c>
      <c r="D1527" s="78">
        <v>0.37514777748219158</v>
      </c>
      <c r="E1527" s="78">
        <v>0.37690289390585296</v>
      </c>
      <c r="F1527" s="78">
        <v>0.33386181474945925</v>
      </c>
      <c r="G1527" s="78">
        <v>0.42312973136593646</v>
      </c>
      <c r="H1527" s="78">
        <v>0.3251077828741662</v>
      </c>
    </row>
    <row r="1528" spans="1:8" x14ac:dyDescent="0.2">
      <c r="A1528" s="72">
        <v>664</v>
      </c>
      <c r="B1528" s="20" t="s">
        <v>43</v>
      </c>
      <c r="C1528" s="78">
        <v>0.36590390685773344</v>
      </c>
      <c r="D1528" s="78">
        <v>0.37715238275077734</v>
      </c>
      <c r="E1528" s="78">
        <v>0.37908191808065062</v>
      </c>
      <c r="F1528" s="78">
        <v>0.33628143368081226</v>
      </c>
      <c r="G1528" s="78">
        <v>0.42493942396114637</v>
      </c>
      <c r="H1528" s="78">
        <v>0.3274583311305318</v>
      </c>
    </row>
    <row r="1529" spans="1:8" x14ac:dyDescent="0.2">
      <c r="A1529" s="72">
        <v>665</v>
      </c>
      <c r="B1529" s="20" t="s">
        <v>43</v>
      </c>
      <c r="C1529" s="78">
        <v>0.36443275425524202</v>
      </c>
      <c r="D1529" s="78">
        <v>0.37574302101715407</v>
      </c>
      <c r="E1529" s="78">
        <v>0.377527423992088</v>
      </c>
      <c r="F1529" s="78">
        <v>0.33469922689390469</v>
      </c>
      <c r="G1529" s="78">
        <v>0.42369322722755898</v>
      </c>
      <c r="H1529" s="78">
        <v>0.32583098023119889</v>
      </c>
    </row>
    <row r="1530" spans="1:8" x14ac:dyDescent="0.2">
      <c r="A1530" s="72">
        <v>666</v>
      </c>
      <c r="B1530" s="20" t="s">
        <v>43</v>
      </c>
      <c r="C1530" s="78">
        <v>0.36393429943604744</v>
      </c>
      <c r="D1530" s="78">
        <v>0.37525487863678975</v>
      </c>
      <c r="E1530" s="78">
        <v>0.37716127575183045</v>
      </c>
      <c r="F1530" s="78">
        <v>0.33413270557135821</v>
      </c>
      <c r="G1530" s="78">
        <v>0.42331934092980311</v>
      </c>
      <c r="H1530" s="78">
        <v>0.3252580366119428</v>
      </c>
    </row>
    <row r="1531" spans="1:8" x14ac:dyDescent="0.2">
      <c r="A1531" s="72">
        <v>667</v>
      </c>
      <c r="B1531" s="20" t="s">
        <v>43</v>
      </c>
      <c r="C1531" s="78">
        <v>0.36447970930713841</v>
      </c>
      <c r="D1531" s="78">
        <v>0.37576751840842249</v>
      </c>
      <c r="E1531" s="78">
        <v>0.3779763060232153</v>
      </c>
      <c r="F1531" s="78">
        <v>0.33462419129471682</v>
      </c>
      <c r="G1531" s="78">
        <v>0.42370961564648107</v>
      </c>
      <c r="H1531" s="78">
        <v>0.32590122119911474</v>
      </c>
    </row>
    <row r="1532" spans="1:8" x14ac:dyDescent="0.2">
      <c r="A1532" s="72">
        <v>668</v>
      </c>
      <c r="B1532" s="20" t="s">
        <v>43</v>
      </c>
      <c r="C1532" s="78">
        <v>0.4084179684980187</v>
      </c>
      <c r="D1532" s="78">
        <v>0.42077979366588231</v>
      </c>
      <c r="E1532" s="78">
        <v>0.42231296835640519</v>
      </c>
      <c r="F1532" s="78">
        <v>0.37612387753965199</v>
      </c>
      <c r="G1532" s="78">
        <v>0.46785784675459552</v>
      </c>
      <c r="H1532" s="78">
        <v>0.36971550204300013</v>
      </c>
    </row>
    <row r="1533" spans="1:8" x14ac:dyDescent="0.2">
      <c r="A1533" s="72">
        <v>669</v>
      </c>
      <c r="B1533" s="20" t="s">
        <v>43</v>
      </c>
      <c r="C1533" s="78">
        <v>0.364087906101283</v>
      </c>
      <c r="D1533" s="78">
        <v>0.37537646055018009</v>
      </c>
      <c r="E1533" s="78">
        <v>0.37735035477349455</v>
      </c>
      <c r="F1533" s="78">
        <v>0.3343340848031997</v>
      </c>
      <c r="G1533" s="78">
        <v>0.42346610229223841</v>
      </c>
      <c r="H1533" s="78">
        <v>0.32541719838875199</v>
      </c>
    </row>
    <row r="1534" spans="1:8" x14ac:dyDescent="0.2">
      <c r="A1534" s="72">
        <v>670</v>
      </c>
      <c r="B1534" s="20" t="s">
        <v>43</v>
      </c>
      <c r="C1534" s="78">
        <v>0.36395630999632778</v>
      </c>
      <c r="D1534" s="78">
        <v>0.37525767858629044</v>
      </c>
      <c r="E1534" s="78">
        <v>0.37726014059086155</v>
      </c>
      <c r="F1534" s="78">
        <v>0.33416634869285977</v>
      </c>
      <c r="G1534" s="78">
        <v>0.42333027807754214</v>
      </c>
      <c r="H1534" s="78">
        <v>0.32529278847900034</v>
      </c>
    </row>
    <row r="1535" spans="1:8" x14ac:dyDescent="0.2">
      <c r="A1535" s="72">
        <v>671</v>
      </c>
      <c r="B1535" s="20" t="s">
        <v>43</v>
      </c>
      <c r="C1535" s="78">
        <v>0.37851607987027308</v>
      </c>
      <c r="D1535" s="78">
        <v>0.38949424776356723</v>
      </c>
      <c r="E1535" s="78">
        <v>0.38970239692457798</v>
      </c>
      <c r="F1535" s="78">
        <v>0.35032082169986728</v>
      </c>
      <c r="G1535" s="78">
        <v>0.43438814829637934</v>
      </c>
      <c r="H1535" s="78">
        <v>0.34210522537247773</v>
      </c>
    </row>
    <row r="1536" spans="1:8" x14ac:dyDescent="0.2">
      <c r="A1536" s="72">
        <v>672</v>
      </c>
      <c r="B1536" s="20" t="s">
        <v>43</v>
      </c>
      <c r="C1536" s="78">
        <v>0.36692335034905127</v>
      </c>
      <c r="D1536" s="78">
        <v>0.37816052558490976</v>
      </c>
      <c r="E1536" s="78">
        <v>0.37979434687991992</v>
      </c>
      <c r="F1536" s="78">
        <v>0.3374465388042831</v>
      </c>
      <c r="G1536" s="78">
        <v>0.42555714710136383</v>
      </c>
      <c r="H1536" s="78">
        <v>0.32872734242335111</v>
      </c>
    </row>
    <row r="1537" spans="1:8" x14ac:dyDescent="0.2">
      <c r="A1537" s="72">
        <v>673</v>
      </c>
      <c r="B1537" s="20" t="s">
        <v>43</v>
      </c>
      <c r="C1537" s="78">
        <v>0.36281518309584454</v>
      </c>
      <c r="D1537" s="78">
        <v>0.37408931367478426</v>
      </c>
      <c r="E1537" s="78">
        <v>0.37631114948871197</v>
      </c>
      <c r="F1537" s="78">
        <v>0.3330026108402267</v>
      </c>
      <c r="G1537" s="78">
        <v>0.42246075100391928</v>
      </c>
      <c r="H1537" s="78">
        <v>0.32398894088143554</v>
      </c>
    </row>
    <row r="1538" spans="1:8" x14ac:dyDescent="0.2">
      <c r="A1538" s="72">
        <v>674</v>
      </c>
      <c r="B1538" s="20" t="s">
        <v>43</v>
      </c>
      <c r="C1538" s="78">
        <v>0.36627606270060797</v>
      </c>
      <c r="D1538" s="78">
        <v>0.37742837940890428</v>
      </c>
      <c r="E1538" s="78">
        <v>0.37979137232199456</v>
      </c>
      <c r="F1538" s="78">
        <v>0.33670875661157906</v>
      </c>
      <c r="G1538" s="78">
        <v>0.42528328978569874</v>
      </c>
      <c r="H1538" s="78">
        <v>0.32785820419701539</v>
      </c>
    </row>
    <row r="1539" spans="1:8" x14ac:dyDescent="0.2">
      <c r="A1539" s="72">
        <v>675</v>
      </c>
      <c r="B1539" s="20" t="s">
        <v>43</v>
      </c>
      <c r="C1539" s="78">
        <v>0.36463609392238833</v>
      </c>
      <c r="D1539" s="78">
        <v>0.37594560804771038</v>
      </c>
      <c r="E1539" s="78">
        <v>0.37796952738918865</v>
      </c>
      <c r="F1539" s="78">
        <v>0.334823411337346</v>
      </c>
      <c r="G1539" s="78">
        <v>0.42397011562090214</v>
      </c>
      <c r="H1539" s="78">
        <v>0.326003749665144</v>
      </c>
    </row>
    <row r="1540" spans="1:8" x14ac:dyDescent="0.2">
      <c r="A1540" s="72">
        <v>676</v>
      </c>
      <c r="B1540" s="20" t="s">
        <v>43</v>
      </c>
      <c r="C1540" s="78">
        <v>0.36446896665173878</v>
      </c>
      <c r="D1540" s="78">
        <v>0.37576792080317539</v>
      </c>
      <c r="E1540" s="78">
        <v>0.37775231950534827</v>
      </c>
      <c r="F1540" s="78">
        <v>0.33469817567624133</v>
      </c>
      <c r="G1540" s="78">
        <v>0.42379878095611512</v>
      </c>
      <c r="H1540" s="78">
        <v>0.32582454801844146</v>
      </c>
    </row>
    <row r="1541" spans="1:8" x14ac:dyDescent="0.2">
      <c r="A1541" s="72">
        <v>677</v>
      </c>
      <c r="B1541" s="20" t="s">
        <v>43</v>
      </c>
      <c r="C1541" s="78">
        <v>0.36460278332682772</v>
      </c>
      <c r="D1541" s="78">
        <v>0.37580890266198558</v>
      </c>
      <c r="E1541" s="78">
        <v>0.37806650211799003</v>
      </c>
      <c r="F1541" s="78">
        <v>0.33494650984385349</v>
      </c>
      <c r="G1541" s="78">
        <v>0.42376520697550146</v>
      </c>
      <c r="H1541" s="78">
        <v>0.32607639625398244</v>
      </c>
    </row>
    <row r="1542" spans="1:8" x14ac:dyDescent="0.2">
      <c r="A1542" s="72">
        <v>678</v>
      </c>
      <c r="B1542" s="20" t="s">
        <v>43</v>
      </c>
      <c r="C1542" s="78">
        <v>0.36521159736360298</v>
      </c>
      <c r="D1542" s="78">
        <v>0.37639698414990241</v>
      </c>
      <c r="E1542" s="78">
        <v>0.37882342020691184</v>
      </c>
      <c r="F1542" s="78">
        <v>0.3355457927499898</v>
      </c>
      <c r="G1542" s="78">
        <v>0.42426735465853638</v>
      </c>
      <c r="H1542" s="78">
        <v>0.32676321574721606</v>
      </c>
    </row>
    <row r="1543" spans="1:8" x14ac:dyDescent="0.2">
      <c r="A1543" s="72">
        <v>679</v>
      </c>
      <c r="B1543" s="20" t="s">
        <v>43</v>
      </c>
      <c r="C1543" s="78">
        <v>0.36373049286580572</v>
      </c>
      <c r="D1543" s="78">
        <v>0.37511458643666468</v>
      </c>
      <c r="E1543" s="78">
        <v>0.37698866463255842</v>
      </c>
      <c r="F1543" s="78">
        <v>0.33378098659451122</v>
      </c>
      <c r="G1543" s="78">
        <v>0.42315258885980783</v>
      </c>
      <c r="H1543" s="78">
        <v>0.32503570376133034</v>
      </c>
    </row>
    <row r="1544" spans="1:8" x14ac:dyDescent="0.2">
      <c r="A1544" s="72">
        <v>680</v>
      </c>
      <c r="B1544" s="20" t="s">
        <v>43</v>
      </c>
      <c r="C1544" s="78">
        <v>0.36534935692012505</v>
      </c>
      <c r="D1544" s="78">
        <v>0.37657196047315711</v>
      </c>
      <c r="E1544" s="78">
        <v>0.3788540064407902</v>
      </c>
      <c r="F1544" s="78">
        <v>0.3356363714928538</v>
      </c>
      <c r="G1544" s="78">
        <v>0.42447531974179703</v>
      </c>
      <c r="H1544" s="78">
        <v>0.32683982998906069</v>
      </c>
    </row>
    <row r="1545" spans="1:8" x14ac:dyDescent="0.2">
      <c r="A1545" s="72">
        <v>681</v>
      </c>
      <c r="B1545" s="20" t="s">
        <v>43</v>
      </c>
      <c r="C1545" s="78">
        <v>0.36512195820582927</v>
      </c>
      <c r="D1545" s="78">
        <v>0.37637250356094748</v>
      </c>
      <c r="E1545" s="78">
        <v>0.37879318823151753</v>
      </c>
      <c r="F1545" s="78">
        <v>0.33528388939204518</v>
      </c>
      <c r="G1545" s="78">
        <v>0.42429346074056584</v>
      </c>
      <c r="H1545" s="78">
        <v>0.3265968104133245</v>
      </c>
    </row>
    <row r="1546" spans="1:8" x14ac:dyDescent="0.2">
      <c r="A1546" s="72">
        <v>682</v>
      </c>
      <c r="B1546" s="20" t="s">
        <v>43</v>
      </c>
      <c r="C1546" s="78">
        <v>0.36410760582428386</v>
      </c>
      <c r="D1546" s="78">
        <v>0.3754796096174593</v>
      </c>
      <c r="E1546" s="78">
        <v>0.37746353405265076</v>
      </c>
      <c r="F1546" s="78">
        <v>0.33413643436429563</v>
      </c>
      <c r="G1546" s="78">
        <v>0.42360237649679167</v>
      </c>
      <c r="H1546" s="78">
        <v>0.32534704972973416</v>
      </c>
    </row>
    <row r="1547" spans="1:8" x14ac:dyDescent="0.2">
      <c r="A1547" s="72">
        <v>683</v>
      </c>
      <c r="B1547" s="20" t="s">
        <v>43</v>
      </c>
      <c r="C1547" s="78">
        <v>0.36475243460995288</v>
      </c>
      <c r="D1547" s="78">
        <v>0.37601498114163479</v>
      </c>
      <c r="E1547" s="78">
        <v>0.3781079851358185</v>
      </c>
      <c r="F1547" s="78">
        <v>0.33500091548585176</v>
      </c>
      <c r="G1547" s="78">
        <v>0.42393233548429032</v>
      </c>
      <c r="H1547" s="78">
        <v>0.32618635996279161</v>
      </c>
    </row>
    <row r="1548" spans="1:8" x14ac:dyDescent="0.2">
      <c r="A1548" s="72">
        <v>684</v>
      </c>
      <c r="B1548" s="20" t="s">
        <v>43</v>
      </c>
      <c r="C1548" s="78">
        <v>0.36537294151815386</v>
      </c>
      <c r="D1548" s="78">
        <v>0.3766026120189922</v>
      </c>
      <c r="E1548" s="78">
        <v>0.3788530727627018</v>
      </c>
      <c r="F1548" s="78">
        <v>0.33564646865679043</v>
      </c>
      <c r="G1548" s="78">
        <v>0.42452030115516742</v>
      </c>
      <c r="H1548" s="78">
        <v>0.32683962942246986</v>
      </c>
    </row>
    <row r="1549" spans="1:8" x14ac:dyDescent="0.2">
      <c r="A1549" s="72">
        <v>685</v>
      </c>
      <c r="B1549" s="20" t="s">
        <v>43</v>
      </c>
      <c r="C1549" s="78">
        <v>0.36425340513540699</v>
      </c>
      <c r="D1549" s="78">
        <v>0.37560795545279824</v>
      </c>
      <c r="E1549" s="78">
        <v>0.37739235390284515</v>
      </c>
      <c r="F1549" s="78">
        <v>0.33441933462054191</v>
      </c>
      <c r="G1549" s="78">
        <v>0.42364564734533239</v>
      </c>
      <c r="H1549" s="78">
        <v>0.32557899055294226</v>
      </c>
    </row>
    <row r="1550" spans="1:8" x14ac:dyDescent="0.2">
      <c r="A1550" s="72">
        <v>686</v>
      </c>
      <c r="B1550" s="20" t="s">
        <v>43</v>
      </c>
      <c r="C1550" s="78">
        <v>0.36370774384354343</v>
      </c>
      <c r="D1550" s="78">
        <v>0.37518146216176362</v>
      </c>
      <c r="E1550" s="78">
        <v>0.37709636413541858</v>
      </c>
      <c r="F1550" s="78">
        <v>0.33351640518956971</v>
      </c>
      <c r="G1550" s="78">
        <v>0.42344946384471244</v>
      </c>
      <c r="H1550" s="78">
        <v>0.32479291028164903</v>
      </c>
    </row>
    <row r="1551" spans="1:8" x14ac:dyDescent="0.2">
      <c r="A1551" s="72">
        <v>687</v>
      </c>
      <c r="B1551" s="20" t="s">
        <v>43</v>
      </c>
      <c r="C1551" s="78">
        <v>0.36586699262499878</v>
      </c>
      <c r="D1551" s="78">
        <v>0.37707680836760465</v>
      </c>
      <c r="E1551" s="78">
        <v>0.37931369548047067</v>
      </c>
      <c r="F1551" s="78">
        <v>0.33620777631644694</v>
      </c>
      <c r="G1551" s="78">
        <v>0.42499066915605294</v>
      </c>
      <c r="H1551" s="78">
        <v>0.32736007925701899</v>
      </c>
    </row>
    <row r="1552" spans="1:8" x14ac:dyDescent="0.2">
      <c r="A1552" s="72">
        <v>688</v>
      </c>
      <c r="B1552" s="20" t="s">
        <v>43</v>
      </c>
      <c r="C1552" s="78">
        <v>0.36624913677720489</v>
      </c>
      <c r="D1552" s="78">
        <v>0.37757297188335615</v>
      </c>
      <c r="E1552" s="78">
        <v>0.37982745747107766</v>
      </c>
      <c r="F1552" s="78">
        <v>0.33629403812202624</v>
      </c>
      <c r="G1552" s="78">
        <v>0.42560110739042956</v>
      </c>
      <c r="H1552" s="78">
        <v>0.32760596411155302</v>
      </c>
    </row>
    <row r="1553" spans="1:8" x14ac:dyDescent="0.2">
      <c r="A1553" s="72">
        <v>689</v>
      </c>
      <c r="B1553" s="20" t="s">
        <v>43</v>
      </c>
      <c r="C1553" s="78">
        <v>0.3640493658308841</v>
      </c>
      <c r="D1553" s="78">
        <v>0.3754268553061374</v>
      </c>
      <c r="E1553" s="78">
        <v>0.37740502837067863</v>
      </c>
      <c r="F1553" s="78">
        <v>0.33407042660872499</v>
      </c>
      <c r="G1553" s="78">
        <v>0.42351835347086852</v>
      </c>
      <c r="H1553" s="78">
        <v>0.32530912667318851</v>
      </c>
    </row>
    <row r="1554" spans="1:8" x14ac:dyDescent="0.2">
      <c r="A1554" s="72">
        <v>690</v>
      </c>
      <c r="B1554" s="20" t="s">
        <v>43</v>
      </c>
      <c r="C1554" s="78">
        <v>0.36606162754620347</v>
      </c>
      <c r="D1554" s="78">
        <v>0.37723082803756181</v>
      </c>
      <c r="E1554" s="78">
        <v>0.37966064333308597</v>
      </c>
      <c r="F1554" s="78">
        <v>0.3364169142205613</v>
      </c>
      <c r="G1554" s="78">
        <v>0.42510942140373198</v>
      </c>
      <c r="H1554" s="78">
        <v>0.32761106742674201</v>
      </c>
    </row>
    <row r="1555" spans="1:8" x14ac:dyDescent="0.2">
      <c r="A1555" s="72">
        <v>691</v>
      </c>
      <c r="B1555" s="20" t="s">
        <v>43</v>
      </c>
      <c r="C1555" s="78">
        <v>0.36569065084101476</v>
      </c>
      <c r="D1555" s="78">
        <v>0.37689696494389258</v>
      </c>
      <c r="E1555" s="78">
        <v>0.37933801286248836</v>
      </c>
      <c r="F1555" s="78">
        <v>0.335964766177545</v>
      </c>
      <c r="G1555" s="78">
        <v>0.42482676734293634</v>
      </c>
      <c r="H1555" s="78">
        <v>0.3271852498581499</v>
      </c>
    </row>
    <row r="1556" spans="1:8" x14ac:dyDescent="0.2">
      <c r="A1556" s="72">
        <v>692</v>
      </c>
      <c r="B1556" s="20" t="s">
        <v>43</v>
      </c>
      <c r="C1556" s="78">
        <v>0.36412971040235148</v>
      </c>
      <c r="D1556" s="78">
        <v>0.3755795537778267</v>
      </c>
      <c r="E1556" s="78">
        <v>0.37722264490711255</v>
      </c>
      <c r="F1556" s="78">
        <v>0.33412401182651563</v>
      </c>
      <c r="G1556" s="78">
        <v>0.42384633408124783</v>
      </c>
      <c r="H1556" s="78">
        <v>0.32523174080323902</v>
      </c>
    </row>
    <row r="1557" spans="1:8" x14ac:dyDescent="0.2">
      <c r="A1557" s="72">
        <v>693</v>
      </c>
      <c r="B1557" s="20" t="s">
        <v>43</v>
      </c>
      <c r="C1557" s="78">
        <v>0.36409887480068942</v>
      </c>
      <c r="D1557" s="78">
        <v>0.3755470590241769</v>
      </c>
      <c r="E1557" s="78">
        <v>0.3777078788812267</v>
      </c>
      <c r="F1557" s="78">
        <v>0.33386295392620557</v>
      </c>
      <c r="G1557" s="78">
        <v>0.42405369346693345</v>
      </c>
      <c r="H1557" s="78">
        <v>0.32505699125674925</v>
      </c>
    </row>
    <row r="1558" spans="1:8" x14ac:dyDescent="0.2">
      <c r="A1558" s="72">
        <v>694</v>
      </c>
      <c r="B1558" s="20" t="s">
        <v>43</v>
      </c>
      <c r="C1558" s="78">
        <v>0.36306875772649744</v>
      </c>
      <c r="D1558" s="78">
        <v>0.37457567277250159</v>
      </c>
      <c r="E1558" s="78">
        <v>0.3772774250090864</v>
      </c>
      <c r="F1558" s="78">
        <v>0.33242415687064497</v>
      </c>
      <c r="G1558" s="78">
        <v>0.4235979650272837</v>
      </c>
      <c r="H1558" s="78">
        <v>0.32363330167554444</v>
      </c>
    </row>
    <row r="1559" spans="1:8" x14ac:dyDescent="0.2">
      <c r="A1559" s="72">
        <v>695</v>
      </c>
      <c r="B1559" s="20" t="s">
        <v>43</v>
      </c>
      <c r="C1559" s="78">
        <v>0.36314382927561883</v>
      </c>
      <c r="D1559" s="78">
        <v>0.37459605178135952</v>
      </c>
      <c r="E1559" s="78">
        <v>0.3767138814625447</v>
      </c>
      <c r="F1559" s="78">
        <v>0.33291456222346538</v>
      </c>
      <c r="G1559" s="78">
        <v>0.42324246178968289</v>
      </c>
      <c r="H1559" s="78">
        <v>0.32400128709454445</v>
      </c>
    </row>
    <row r="1560" spans="1:8" x14ac:dyDescent="0.2">
      <c r="A1560" s="72">
        <v>696</v>
      </c>
      <c r="B1560" s="20" t="s">
        <v>43</v>
      </c>
      <c r="C1560" s="78">
        <v>0.36330476860973399</v>
      </c>
      <c r="D1560" s="78">
        <v>0.37478507381185305</v>
      </c>
      <c r="E1560" s="78">
        <v>0.37671729970443657</v>
      </c>
      <c r="F1560" s="78">
        <v>0.33308118773992484</v>
      </c>
      <c r="G1560" s="78">
        <v>0.42335522147186072</v>
      </c>
      <c r="H1560" s="78">
        <v>0.32419815273988456</v>
      </c>
    </row>
    <row r="1561" spans="1:8" x14ac:dyDescent="0.2">
      <c r="A1561" s="72">
        <v>697</v>
      </c>
      <c r="B1561" s="20" t="s">
        <v>43</v>
      </c>
      <c r="C1561" s="78">
        <v>0.36486862650177782</v>
      </c>
      <c r="D1561" s="78">
        <v>0.37612078762378548</v>
      </c>
      <c r="E1561" s="78">
        <v>0.37847950420136917</v>
      </c>
      <c r="F1561" s="78">
        <v>0.33505597490039474</v>
      </c>
      <c r="G1561" s="78">
        <v>0.42420121862131288</v>
      </c>
      <c r="H1561" s="78">
        <v>0.32623317186868378</v>
      </c>
    </row>
    <row r="1562" spans="1:8" x14ac:dyDescent="0.2">
      <c r="A1562" s="72">
        <v>698</v>
      </c>
      <c r="B1562" s="20" t="s">
        <v>43</v>
      </c>
      <c r="C1562" s="78">
        <v>0.36560788036111902</v>
      </c>
      <c r="D1562" s="78">
        <v>0.37695574069026283</v>
      </c>
      <c r="E1562" s="78">
        <v>0.37937496454152791</v>
      </c>
      <c r="F1562" s="78">
        <v>0.33551901273774098</v>
      </c>
      <c r="G1562" s="78">
        <v>0.42528909661864239</v>
      </c>
      <c r="H1562" s="78">
        <v>0.32674856677742864</v>
      </c>
    </row>
    <row r="1563" spans="1:8" x14ac:dyDescent="0.2">
      <c r="A1563" s="72">
        <v>699</v>
      </c>
      <c r="B1563" s="20" t="s">
        <v>43</v>
      </c>
      <c r="C1563" s="78">
        <v>0.36502555910523177</v>
      </c>
      <c r="D1563" s="78">
        <v>0.37646093366313071</v>
      </c>
      <c r="E1563" s="78">
        <v>0.37839501923024194</v>
      </c>
      <c r="F1563" s="78">
        <v>0.33492065078810213</v>
      </c>
      <c r="G1563" s="78">
        <v>0.42482757474213351</v>
      </c>
      <c r="H1563" s="78">
        <v>0.32607149084295683</v>
      </c>
    </row>
    <row r="1564" spans="1:8" x14ac:dyDescent="0.2">
      <c r="A1564" s="72">
        <v>700</v>
      </c>
      <c r="B1564" s="20" t="s">
        <v>43</v>
      </c>
      <c r="C1564" s="78">
        <v>0.36616611280485123</v>
      </c>
      <c r="D1564" s="78">
        <v>0.37739358914204041</v>
      </c>
      <c r="E1564" s="78">
        <v>0.37978508319283555</v>
      </c>
      <c r="F1564" s="78">
        <v>0.33638549572686594</v>
      </c>
      <c r="G1564" s="78">
        <v>0.42544874908245078</v>
      </c>
      <c r="H1564" s="78">
        <v>0.32754736989565875</v>
      </c>
    </row>
    <row r="1565" spans="1:8" x14ac:dyDescent="0.2">
      <c r="A1565" s="72">
        <v>701</v>
      </c>
      <c r="B1565" s="20" t="s">
        <v>43</v>
      </c>
      <c r="C1565" s="78">
        <v>0.40996048310143351</v>
      </c>
      <c r="D1565" s="78">
        <v>0.42225254975137416</v>
      </c>
      <c r="E1565" s="78">
        <v>0.42366918448045299</v>
      </c>
      <c r="F1565" s="78">
        <v>0.37789072267505686</v>
      </c>
      <c r="G1565" s="78">
        <v>0.46957682112021759</v>
      </c>
      <c r="H1565" s="78">
        <v>0.37113262128480307</v>
      </c>
    </row>
    <row r="1566" spans="1:8" x14ac:dyDescent="0.2">
      <c r="A1566" s="72">
        <v>702</v>
      </c>
      <c r="B1566" s="20" t="s">
        <v>43</v>
      </c>
      <c r="C1566" s="78">
        <v>0.36528556985995264</v>
      </c>
      <c r="D1566" s="78">
        <v>0.37684392921554216</v>
      </c>
      <c r="E1566" s="78">
        <v>0.37858246002541462</v>
      </c>
      <c r="F1566" s="78">
        <v>0.3349541197906688</v>
      </c>
      <c r="G1566" s="78">
        <v>0.42550932746469339</v>
      </c>
      <c r="H1566" s="78">
        <v>0.32606022367201126</v>
      </c>
    </row>
    <row r="1567" spans="1:8" x14ac:dyDescent="0.2">
      <c r="A1567" s="72">
        <v>703</v>
      </c>
      <c r="B1567" s="20" t="s">
        <v>43</v>
      </c>
      <c r="C1567" s="78">
        <v>0.3648985789120282</v>
      </c>
      <c r="D1567" s="78">
        <v>0.37639614566821133</v>
      </c>
      <c r="E1567" s="78">
        <v>0.37838833065136818</v>
      </c>
      <c r="F1567" s="78">
        <v>0.33460138057820671</v>
      </c>
      <c r="G1567" s="78">
        <v>0.42497221809785368</v>
      </c>
      <c r="H1567" s="78">
        <v>0.32577051760310982</v>
      </c>
    </row>
    <row r="1568" spans="1:8" x14ac:dyDescent="0.2">
      <c r="A1568" s="72">
        <v>704</v>
      </c>
      <c r="B1568" s="20" t="s">
        <v>43</v>
      </c>
      <c r="C1568" s="78">
        <v>0.36937301707064041</v>
      </c>
      <c r="D1568" s="78">
        <v>0.38078624688711776</v>
      </c>
      <c r="E1568" s="78">
        <v>0.38301450790687652</v>
      </c>
      <c r="F1568" s="78">
        <v>0.33920760431921299</v>
      </c>
      <c r="G1568" s="78">
        <v>0.42919307537019202</v>
      </c>
      <c r="H1568" s="78">
        <v>0.33043512113344642</v>
      </c>
    </row>
    <row r="1569" spans="1:8" x14ac:dyDescent="0.2">
      <c r="A1569" s="72">
        <v>705</v>
      </c>
      <c r="B1569" s="20" t="s">
        <v>43</v>
      </c>
      <c r="C1569" s="78">
        <v>0.36569547793557594</v>
      </c>
      <c r="D1569" s="78">
        <v>0.37714350431381016</v>
      </c>
      <c r="E1569" s="78">
        <v>0.37928680435035406</v>
      </c>
      <c r="F1569" s="78">
        <v>0.33546625987143397</v>
      </c>
      <c r="G1569" s="78">
        <v>0.42565486492660343</v>
      </c>
      <c r="H1569" s="78">
        <v>0.32664219876346101</v>
      </c>
    </row>
    <row r="1570" spans="1:8" x14ac:dyDescent="0.2">
      <c r="A1570" s="72">
        <v>706</v>
      </c>
      <c r="B1570" s="20" t="s">
        <v>43</v>
      </c>
      <c r="C1570" s="78">
        <v>0.36444474499844104</v>
      </c>
      <c r="D1570" s="78">
        <v>0.37600266135713284</v>
      </c>
      <c r="E1570" s="78">
        <v>0.3780111909989427</v>
      </c>
      <c r="F1570" s="78">
        <v>0.33399719430198538</v>
      </c>
      <c r="G1570" s="78">
        <v>0.42467538315605879</v>
      </c>
      <c r="H1570" s="78">
        <v>0.3252152432063804</v>
      </c>
    </row>
    <row r="1571" spans="1:8" x14ac:dyDescent="0.2">
      <c r="A1571" s="72">
        <v>707</v>
      </c>
      <c r="B1571" s="20" t="s">
        <v>43</v>
      </c>
      <c r="C1571" s="78">
        <v>0.36668981725450317</v>
      </c>
      <c r="D1571" s="78">
        <v>0.37814893979549363</v>
      </c>
      <c r="E1571" s="78">
        <v>0.38056544402647796</v>
      </c>
      <c r="F1571" s="78">
        <v>0.33631914213426684</v>
      </c>
      <c r="G1571" s="78">
        <v>0.42679650199635427</v>
      </c>
      <c r="H1571" s="78">
        <v>0.32754080262166824</v>
      </c>
    </row>
    <row r="1572" spans="1:8" x14ac:dyDescent="0.2">
      <c r="A1572" s="72">
        <v>708</v>
      </c>
      <c r="B1572" s="20" t="s">
        <v>43</v>
      </c>
      <c r="C1572" s="78">
        <v>0.36690524260860197</v>
      </c>
      <c r="D1572" s="78">
        <v>0.37825786778052123</v>
      </c>
      <c r="E1572" s="78">
        <v>0.38027064128018317</v>
      </c>
      <c r="F1572" s="78">
        <v>0.33697150909562068</v>
      </c>
      <c r="G1572" s="78">
        <v>0.42639920424518662</v>
      </c>
      <c r="H1572" s="78">
        <v>0.32815498229102952</v>
      </c>
    </row>
    <row r="1573" spans="1:8" x14ac:dyDescent="0.2">
      <c r="A1573" s="72">
        <v>709</v>
      </c>
      <c r="B1573" s="20" t="s">
        <v>43</v>
      </c>
      <c r="C1573" s="78">
        <v>0.36474975345089633</v>
      </c>
      <c r="D1573" s="78">
        <v>0.37619311648538639</v>
      </c>
      <c r="E1573" s="78">
        <v>0.37819680944174333</v>
      </c>
      <c r="F1573" s="78">
        <v>0.33459791273968842</v>
      </c>
      <c r="G1573" s="78">
        <v>0.42450860347793307</v>
      </c>
      <c r="H1573" s="78">
        <v>0.32581838750885983</v>
      </c>
    </row>
    <row r="1574" spans="1:8" x14ac:dyDescent="0.2">
      <c r="A1574" s="72">
        <v>710</v>
      </c>
      <c r="B1574" s="20" t="s">
        <v>43</v>
      </c>
      <c r="C1574" s="78">
        <v>0.36677110688085701</v>
      </c>
      <c r="D1574" s="78">
        <v>0.37820606576400861</v>
      </c>
      <c r="E1574" s="78">
        <v>0.38032118739390114</v>
      </c>
      <c r="F1574" s="78">
        <v>0.33658926459428073</v>
      </c>
      <c r="G1574" s="78">
        <v>0.42656529333264692</v>
      </c>
      <c r="H1574" s="78">
        <v>0.32783589908580435</v>
      </c>
    </row>
    <row r="1575" spans="1:8" x14ac:dyDescent="0.2">
      <c r="A1575" s="72">
        <v>711</v>
      </c>
      <c r="B1575" s="20" t="s">
        <v>43</v>
      </c>
      <c r="C1575" s="78">
        <v>0.36751048904020545</v>
      </c>
      <c r="D1575" s="78">
        <v>0.37889078883405813</v>
      </c>
      <c r="E1575" s="78">
        <v>0.38125782664979019</v>
      </c>
      <c r="F1575" s="78">
        <v>0.33735926723101811</v>
      </c>
      <c r="G1575" s="78">
        <v>0.42745675026332747</v>
      </c>
      <c r="H1575" s="78">
        <v>0.32848692758690579</v>
      </c>
    </row>
    <row r="1576" spans="1:8" x14ac:dyDescent="0.2">
      <c r="A1576" s="72">
        <v>712</v>
      </c>
      <c r="B1576" s="20" t="s">
        <v>43</v>
      </c>
      <c r="C1576" s="78">
        <v>0.36529298889268885</v>
      </c>
      <c r="D1576" s="78">
        <v>0.37689254848140991</v>
      </c>
      <c r="E1576" s="78">
        <v>0.3787144154668543</v>
      </c>
      <c r="F1576" s="78">
        <v>0.33481705979316756</v>
      </c>
      <c r="G1576" s="78">
        <v>0.42565698094620846</v>
      </c>
      <c r="H1576" s="78">
        <v>0.32598876347551953</v>
      </c>
    </row>
    <row r="1577" spans="1:8" x14ac:dyDescent="0.2">
      <c r="A1577" s="72">
        <v>713</v>
      </c>
      <c r="B1577" s="20" t="s">
        <v>43</v>
      </c>
      <c r="C1577" s="78">
        <v>0.36496496995603528</v>
      </c>
      <c r="D1577" s="78">
        <v>0.37655929841706587</v>
      </c>
      <c r="E1577" s="78">
        <v>0.37850388261277079</v>
      </c>
      <c r="F1577" s="78">
        <v>0.33444040616434362</v>
      </c>
      <c r="G1577" s="78">
        <v>0.42526848413314711</v>
      </c>
      <c r="H1577" s="78">
        <v>0.32567746985401624</v>
      </c>
    </row>
    <row r="1578" spans="1:8" x14ac:dyDescent="0.2">
      <c r="A1578" s="72">
        <v>714</v>
      </c>
      <c r="B1578" s="20" t="s">
        <v>43</v>
      </c>
      <c r="C1578" s="78">
        <v>0.36737114272551225</v>
      </c>
      <c r="D1578" s="78">
        <v>0.37891875632099731</v>
      </c>
      <c r="E1578" s="78">
        <v>0.38130574372324766</v>
      </c>
      <c r="F1578" s="78">
        <v>0.33678650874939153</v>
      </c>
      <c r="G1578" s="78">
        <v>0.4277225509728424</v>
      </c>
      <c r="H1578" s="78">
        <v>0.3280698276697761</v>
      </c>
    </row>
    <row r="1579" spans="1:8" x14ac:dyDescent="0.2">
      <c r="A1579" s="72">
        <v>715</v>
      </c>
      <c r="B1579" s="20" t="s">
        <v>43</v>
      </c>
      <c r="C1579" s="78">
        <v>0.36522038621971953</v>
      </c>
      <c r="D1579" s="78">
        <v>0.37687999307750969</v>
      </c>
      <c r="E1579" s="78">
        <v>0.378764186965933</v>
      </c>
      <c r="F1579" s="78">
        <v>0.33456421567405614</v>
      </c>
      <c r="G1579" s="78">
        <v>0.42574366437375405</v>
      </c>
      <c r="H1579" s="78">
        <v>0.3258187742863809</v>
      </c>
    </row>
    <row r="1580" spans="1:8" x14ac:dyDescent="0.2">
      <c r="A1580" s="72">
        <v>716</v>
      </c>
      <c r="B1580" s="20" t="s">
        <v>43</v>
      </c>
      <c r="C1580" s="78">
        <v>0.36504461005130678</v>
      </c>
      <c r="D1580" s="78">
        <v>0.37650182601639176</v>
      </c>
      <c r="E1580" s="78">
        <v>0.37842117682038606</v>
      </c>
      <c r="F1580" s="78">
        <v>0.33489334143263122</v>
      </c>
      <c r="G1580" s="78">
        <v>0.42489563315661011</v>
      </c>
      <c r="H1580" s="78">
        <v>0.32606345349021809</v>
      </c>
    </row>
    <row r="1581" spans="1:8" x14ac:dyDescent="0.2">
      <c r="A1581" s="72">
        <v>717</v>
      </c>
      <c r="B1581" s="20" t="s">
        <v>43</v>
      </c>
      <c r="C1581" s="78">
        <v>0.36609231477978749</v>
      </c>
      <c r="D1581" s="78">
        <v>0.37750482724009382</v>
      </c>
      <c r="E1581" s="78">
        <v>0.37961769744760887</v>
      </c>
      <c r="F1581" s="78">
        <v>0.33597222662109549</v>
      </c>
      <c r="G1581" s="78">
        <v>0.42583259017732505</v>
      </c>
      <c r="H1581" s="78">
        <v>0.32718689699131687</v>
      </c>
    </row>
    <row r="1582" spans="1:8" x14ac:dyDescent="0.2">
      <c r="A1582" s="72">
        <v>718</v>
      </c>
      <c r="B1582" s="20" t="s">
        <v>43</v>
      </c>
      <c r="C1582" s="78">
        <v>0.36842780976924611</v>
      </c>
      <c r="D1582" s="78">
        <v>0.37983396989868645</v>
      </c>
      <c r="E1582" s="78">
        <v>0.38195512261261283</v>
      </c>
      <c r="F1582" s="78">
        <v>0.33831305552674085</v>
      </c>
      <c r="G1582" s="78">
        <v>0.42834124107956706</v>
      </c>
      <c r="H1582" s="78">
        <v>0.32941315642980579</v>
      </c>
    </row>
    <row r="1583" spans="1:8" x14ac:dyDescent="0.2">
      <c r="A1583" s="72">
        <v>719</v>
      </c>
      <c r="B1583" s="20" t="s">
        <v>43</v>
      </c>
      <c r="C1583" s="78">
        <v>0.3664534661905024</v>
      </c>
      <c r="D1583" s="78">
        <v>0.37800010752978502</v>
      </c>
      <c r="E1583" s="78">
        <v>0.37990418967785355</v>
      </c>
      <c r="F1583" s="78">
        <v>0.33607407620482055</v>
      </c>
      <c r="G1583" s="78">
        <v>0.42679150815497485</v>
      </c>
      <c r="H1583" s="78">
        <v>0.32716560184973609</v>
      </c>
    </row>
    <row r="1584" spans="1:8" x14ac:dyDescent="0.2">
      <c r="A1584" s="72">
        <v>720</v>
      </c>
      <c r="B1584" s="20" t="s">
        <v>43</v>
      </c>
      <c r="C1584" s="78">
        <v>0.36651225861080194</v>
      </c>
      <c r="D1584" s="78">
        <v>0.37797821391194009</v>
      </c>
      <c r="E1584" s="78">
        <v>0.38007232510186212</v>
      </c>
      <c r="F1584" s="78">
        <v>0.33626026319118085</v>
      </c>
      <c r="G1584" s="78">
        <v>0.42657859733186393</v>
      </c>
      <c r="H1584" s="78">
        <v>0.32740966625479728</v>
      </c>
    </row>
    <row r="1585" spans="1:8" x14ac:dyDescent="0.2">
      <c r="A1585" s="72">
        <v>721</v>
      </c>
      <c r="B1585" s="20" t="s">
        <v>43</v>
      </c>
      <c r="C1585" s="78">
        <v>0.36725916831705097</v>
      </c>
      <c r="D1585" s="78">
        <v>0.3787438454670729</v>
      </c>
      <c r="E1585" s="78">
        <v>0.38076948386802395</v>
      </c>
      <c r="F1585" s="78">
        <v>0.33699698836554864</v>
      </c>
      <c r="G1585" s="78">
        <v>0.42724032643097254</v>
      </c>
      <c r="H1585" s="78">
        <v>0.3281917251400524</v>
      </c>
    </row>
    <row r="1586" spans="1:8" x14ac:dyDescent="0.2">
      <c r="A1586" s="72">
        <v>722</v>
      </c>
      <c r="B1586" s="20" t="s">
        <v>43</v>
      </c>
      <c r="C1586" s="78">
        <v>0.36535208434730521</v>
      </c>
      <c r="D1586" s="78">
        <v>0.37693828623645081</v>
      </c>
      <c r="E1586" s="78">
        <v>0.37857200335077806</v>
      </c>
      <c r="F1586" s="78">
        <v>0.33498312526636603</v>
      </c>
      <c r="G1586" s="78">
        <v>0.42557369229526704</v>
      </c>
      <c r="H1586" s="78">
        <v>0.32613580346855264</v>
      </c>
    </row>
    <row r="1587" spans="1:8" x14ac:dyDescent="0.2">
      <c r="A1587" s="72">
        <v>723</v>
      </c>
      <c r="B1587" s="20" t="s">
        <v>43</v>
      </c>
      <c r="C1587" s="78">
        <v>0.36478520166644152</v>
      </c>
      <c r="D1587" s="78">
        <v>0.37635863203954079</v>
      </c>
      <c r="E1587" s="78">
        <v>0.37793848849836598</v>
      </c>
      <c r="F1587" s="78">
        <v>0.33448357286097002</v>
      </c>
      <c r="G1587" s="78">
        <v>0.42492378477086212</v>
      </c>
      <c r="H1587" s="78">
        <v>0.32563128864573992</v>
      </c>
    </row>
    <row r="1588" spans="1:8" x14ac:dyDescent="0.2">
      <c r="A1588" s="72">
        <v>724</v>
      </c>
      <c r="B1588" s="20" t="s">
        <v>43</v>
      </c>
      <c r="C1588" s="78">
        <v>0.36752032776318905</v>
      </c>
      <c r="D1588" s="78">
        <v>0.37901799179835827</v>
      </c>
      <c r="E1588" s="78">
        <v>0.38128057232498347</v>
      </c>
      <c r="F1588" s="78">
        <v>0.33711879098936093</v>
      </c>
      <c r="G1588" s="78">
        <v>0.42778064907613511</v>
      </c>
      <c r="H1588" s="78">
        <v>0.32828141726888227</v>
      </c>
    </row>
    <row r="1589" spans="1:8" x14ac:dyDescent="0.2">
      <c r="A1589" s="72">
        <v>725</v>
      </c>
      <c r="B1589" s="20" t="s">
        <v>43</v>
      </c>
      <c r="C1589" s="78">
        <v>0.36515851185502535</v>
      </c>
      <c r="D1589" s="78">
        <v>0.37671091332142637</v>
      </c>
      <c r="E1589" s="78">
        <v>0.37882721677689851</v>
      </c>
      <c r="F1589" s="78">
        <v>0.33467827383449139</v>
      </c>
      <c r="G1589" s="78">
        <v>0.42542759969344118</v>
      </c>
      <c r="H1589" s="78">
        <v>0.32592115288973705</v>
      </c>
    </row>
    <row r="1590" spans="1:8" x14ac:dyDescent="0.2">
      <c r="A1590" s="72">
        <v>726</v>
      </c>
      <c r="B1590" s="20" t="s">
        <v>43</v>
      </c>
      <c r="C1590" s="78">
        <v>0.36420828197799837</v>
      </c>
      <c r="D1590" s="78">
        <v>0.37583957242717342</v>
      </c>
      <c r="E1590" s="78">
        <v>0.37771873233127667</v>
      </c>
      <c r="F1590" s="78">
        <v>0.3336380348470524</v>
      </c>
      <c r="G1590" s="78">
        <v>0.42470522792957083</v>
      </c>
      <c r="H1590" s="78">
        <v>0.32482354487263498</v>
      </c>
    </row>
    <row r="1591" spans="1:8" x14ac:dyDescent="0.2">
      <c r="A1591" s="72">
        <v>727</v>
      </c>
      <c r="B1591" s="20" t="s">
        <v>43</v>
      </c>
      <c r="C1591" s="78">
        <v>0.36633657977435274</v>
      </c>
      <c r="D1591" s="78">
        <v>0.37789551280670819</v>
      </c>
      <c r="E1591" s="78">
        <v>0.37976104040261005</v>
      </c>
      <c r="F1591" s="78">
        <v>0.33594376773526052</v>
      </c>
      <c r="G1591" s="78">
        <v>0.42644025634463045</v>
      </c>
      <c r="H1591" s="78">
        <v>0.32719986246323735</v>
      </c>
    </row>
    <row r="1592" spans="1:8" x14ac:dyDescent="0.2">
      <c r="A1592" s="72">
        <v>728</v>
      </c>
      <c r="B1592" s="20" t="s">
        <v>43</v>
      </c>
      <c r="C1592" s="78">
        <v>0.36745999393903084</v>
      </c>
      <c r="D1592" s="78">
        <v>0.37878913176500772</v>
      </c>
      <c r="E1592" s="78">
        <v>0.38130780860832825</v>
      </c>
      <c r="F1592" s="78">
        <v>0.33737164839990275</v>
      </c>
      <c r="G1592" s="78">
        <v>0.42725938597043545</v>
      </c>
      <c r="H1592" s="78">
        <v>0.32853025252243068</v>
      </c>
    </row>
    <row r="1593" spans="1:8" x14ac:dyDescent="0.2">
      <c r="A1593" s="72">
        <v>729</v>
      </c>
      <c r="B1593" s="20" t="s">
        <v>43</v>
      </c>
      <c r="C1593" s="78">
        <v>0.36475932938548222</v>
      </c>
      <c r="D1593" s="78">
        <v>0.37643143055180411</v>
      </c>
      <c r="E1593" s="78">
        <v>0.37806610304569055</v>
      </c>
      <c r="F1593" s="78">
        <v>0.33416619830054278</v>
      </c>
      <c r="G1593" s="78">
        <v>0.42520022405369101</v>
      </c>
      <c r="H1593" s="78">
        <v>0.32538318877805583</v>
      </c>
    </row>
    <row r="1594" spans="1:8" x14ac:dyDescent="0.2">
      <c r="A1594" s="72">
        <v>730</v>
      </c>
      <c r="B1594" s="20" t="s">
        <v>43</v>
      </c>
      <c r="C1594" s="78">
        <v>0.36712820739054203</v>
      </c>
      <c r="D1594" s="78">
        <v>0.37860621530860017</v>
      </c>
      <c r="E1594" s="78">
        <v>0.38102219224584188</v>
      </c>
      <c r="F1594" s="78">
        <v>0.33669082073721868</v>
      </c>
      <c r="G1594" s="78">
        <v>0.42732366322943582</v>
      </c>
      <c r="H1594" s="78">
        <v>0.32791818958385044</v>
      </c>
    </row>
    <row r="1595" spans="1:8" x14ac:dyDescent="0.2">
      <c r="A1595" s="72">
        <v>731</v>
      </c>
      <c r="B1595" s="20" t="s">
        <v>43</v>
      </c>
      <c r="C1595" s="78">
        <v>0.36617728259406013</v>
      </c>
      <c r="D1595" s="78">
        <v>0.37766854495152524</v>
      </c>
      <c r="E1595" s="78">
        <v>0.37968618560399953</v>
      </c>
      <c r="F1595" s="78">
        <v>0.33589633876472275</v>
      </c>
      <c r="G1595" s="78">
        <v>0.42619746078234449</v>
      </c>
      <c r="H1595" s="78">
        <v>0.32707842647253016</v>
      </c>
    </row>
    <row r="1596" spans="1:8" x14ac:dyDescent="0.2">
      <c r="A1596" s="72">
        <v>732</v>
      </c>
      <c r="B1596" s="20" t="s">
        <v>43</v>
      </c>
      <c r="C1596" s="78">
        <v>0.36354187190692827</v>
      </c>
      <c r="D1596" s="78">
        <v>0.37515779909248947</v>
      </c>
      <c r="E1596" s="78">
        <v>0.37687029149592477</v>
      </c>
      <c r="F1596" s="78">
        <v>0.33307488449279182</v>
      </c>
      <c r="G1596" s="78">
        <v>0.42389101747375529</v>
      </c>
      <c r="H1596" s="78">
        <v>0.32425432248036573</v>
      </c>
    </row>
    <row r="1597" spans="1:8" x14ac:dyDescent="0.2">
      <c r="A1597" s="72">
        <v>733</v>
      </c>
      <c r="B1597" s="20" t="s">
        <v>43</v>
      </c>
      <c r="C1597" s="78">
        <v>0.36665688956671133</v>
      </c>
      <c r="D1597" s="78">
        <v>0.37824192271533486</v>
      </c>
      <c r="E1597" s="78">
        <v>0.37993970537971422</v>
      </c>
      <c r="F1597" s="78">
        <v>0.33627073951641684</v>
      </c>
      <c r="G1597" s="78">
        <v>0.42705186001553841</v>
      </c>
      <c r="H1597" s="78">
        <v>0.32733427549069732</v>
      </c>
    </row>
    <row r="1598" spans="1:8" x14ac:dyDescent="0.2">
      <c r="A1598" s="72">
        <v>734</v>
      </c>
      <c r="B1598" s="20" t="s">
        <v>43</v>
      </c>
      <c r="C1598" s="78">
        <v>0.36612393833723617</v>
      </c>
      <c r="D1598" s="78">
        <v>0.37768842386729345</v>
      </c>
      <c r="E1598" s="78">
        <v>0.37977293996715539</v>
      </c>
      <c r="F1598" s="78">
        <v>0.33562425037155735</v>
      </c>
      <c r="G1598" s="78">
        <v>0.42644613635366424</v>
      </c>
      <c r="H1598" s="78">
        <v>0.32682684933640077</v>
      </c>
    </row>
    <row r="1599" spans="1:8" x14ac:dyDescent="0.2">
      <c r="A1599" s="72">
        <v>735</v>
      </c>
      <c r="B1599" s="20" t="s">
        <v>43</v>
      </c>
      <c r="C1599" s="78">
        <v>0.36601683819337411</v>
      </c>
      <c r="D1599" s="78">
        <v>0.37769629639305563</v>
      </c>
      <c r="E1599" s="78">
        <v>0.37935068475894729</v>
      </c>
      <c r="F1599" s="78">
        <v>0.33541306978965529</v>
      </c>
      <c r="G1599" s="78">
        <v>0.42653150596925193</v>
      </c>
      <c r="H1599" s="78">
        <v>0.32660036841858026</v>
      </c>
    </row>
    <row r="1600" spans="1:8" x14ac:dyDescent="0.2">
      <c r="A1600" s="72">
        <v>736</v>
      </c>
      <c r="B1600" s="20" t="s">
        <v>43</v>
      </c>
      <c r="C1600" s="78">
        <v>0.36569351355512048</v>
      </c>
      <c r="D1600" s="78">
        <v>0.37730099219080609</v>
      </c>
      <c r="E1600" s="78">
        <v>0.37909531130700619</v>
      </c>
      <c r="F1600" s="78">
        <v>0.33521985216108624</v>
      </c>
      <c r="G1600" s="78">
        <v>0.42601469112438778</v>
      </c>
      <c r="H1600" s="78">
        <v>0.32639758772482075</v>
      </c>
    </row>
    <row r="1601" spans="1:8" x14ac:dyDescent="0.2">
      <c r="A1601" s="72">
        <v>737</v>
      </c>
      <c r="B1601" s="20" t="s">
        <v>43</v>
      </c>
      <c r="C1601" s="78">
        <v>0.36643458768680232</v>
      </c>
      <c r="D1601" s="78">
        <v>0.37805109326858771</v>
      </c>
      <c r="E1601" s="78">
        <v>0.38005005366528299</v>
      </c>
      <c r="F1601" s="78">
        <v>0.33583724018978933</v>
      </c>
      <c r="G1601" s="78">
        <v>0.42682107321445667</v>
      </c>
      <c r="H1601" s="78">
        <v>0.32711236357428952</v>
      </c>
    </row>
    <row r="1602" spans="1:8" x14ac:dyDescent="0.2">
      <c r="A1602" s="72">
        <v>738</v>
      </c>
      <c r="B1602" s="20" t="s">
        <v>43</v>
      </c>
      <c r="C1602" s="78">
        <v>0.36665169291048483</v>
      </c>
      <c r="D1602" s="78">
        <v>0.37819764077147455</v>
      </c>
      <c r="E1602" s="78">
        <v>0.38058216053248139</v>
      </c>
      <c r="F1602" s="78">
        <v>0.33606218170205904</v>
      </c>
      <c r="G1602" s="78">
        <v>0.4270721090206801</v>
      </c>
      <c r="H1602" s="78">
        <v>0.32731025976213679</v>
      </c>
    </row>
    <row r="1603" spans="1:8" x14ac:dyDescent="0.2">
      <c r="A1603" s="72">
        <v>739</v>
      </c>
      <c r="B1603" s="20" t="s">
        <v>43</v>
      </c>
      <c r="C1603" s="78">
        <v>0.36589210316036219</v>
      </c>
      <c r="D1603" s="78">
        <v>0.37747110717133608</v>
      </c>
      <c r="E1603" s="78">
        <v>0.37947942813337571</v>
      </c>
      <c r="F1603" s="78">
        <v>0.33538551088441215</v>
      </c>
      <c r="G1603" s="78">
        <v>0.42621500326774908</v>
      </c>
      <c r="H1603" s="78">
        <v>0.32660753239177004</v>
      </c>
    </row>
    <row r="1604" spans="1:8" x14ac:dyDescent="0.2">
      <c r="A1604" s="72">
        <v>740</v>
      </c>
      <c r="B1604" s="20" t="s">
        <v>43</v>
      </c>
      <c r="C1604" s="78">
        <v>0.36710969448077857</v>
      </c>
      <c r="D1604" s="78">
        <v>0.37859732136808377</v>
      </c>
      <c r="E1604" s="78">
        <v>0.38081019464112642</v>
      </c>
      <c r="F1604" s="78">
        <v>0.33675427057203144</v>
      </c>
      <c r="G1604" s="78">
        <v>0.42717330365856981</v>
      </c>
      <c r="H1604" s="78">
        <v>0.328001890263244</v>
      </c>
    </row>
    <row r="1605" spans="1:8" x14ac:dyDescent="0.2">
      <c r="A1605" s="72">
        <v>741</v>
      </c>
      <c r="B1605" s="20" t="s">
        <v>43</v>
      </c>
      <c r="C1605" s="78">
        <v>0.36731844083348864</v>
      </c>
      <c r="D1605" s="78">
        <v>0.37889778801121188</v>
      </c>
      <c r="E1605" s="78">
        <v>0.38124455214004399</v>
      </c>
      <c r="F1605" s="78">
        <v>0.33665663579520921</v>
      </c>
      <c r="G1605" s="78">
        <v>0.42776906467095188</v>
      </c>
      <c r="H1605" s="78">
        <v>0.32793605998847569</v>
      </c>
    </row>
    <row r="1606" spans="1:8" x14ac:dyDescent="0.2">
      <c r="A1606" s="72">
        <v>742</v>
      </c>
      <c r="B1606" s="20" t="s">
        <v>43</v>
      </c>
      <c r="C1606" s="78">
        <v>0.36550505721762583</v>
      </c>
      <c r="D1606" s="78">
        <v>0.37723802238451082</v>
      </c>
      <c r="E1606" s="78">
        <v>0.37904730871555509</v>
      </c>
      <c r="F1606" s="78">
        <v>0.33468819055723997</v>
      </c>
      <c r="G1606" s="78">
        <v>0.42630008735688102</v>
      </c>
      <c r="H1606" s="78">
        <v>0.32591298932554708</v>
      </c>
    </row>
    <row r="1607" spans="1:8" x14ac:dyDescent="0.2">
      <c r="A1607" s="72">
        <v>743</v>
      </c>
      <c r="B1607" s="20" t="s">
        <v>43</v>
      </c>
      <c r="C1607" s="78">
        <v>0.36597247673746142</v>
      </c>
      <c r="D1607" s="78">
        <v>0.37764848007449059</v>
      </c>
      <c r="E1607" s="78">
        <v>0.37924028705799395</v>
      </c>
      <c r="F1607" s="78">
        <v>0.33540272526366133</v>
      </c>
      <c r="G1607" s="78">
        <v>0.42649065976927314</v>
      </c>
      <c r="H1607" s="78">
        <v>0.32657235185918954</v>
      </c>
    </row>
    <row r="1608" spans="1:8" x14ac:dyDescent="0.2">
      <c r="A1608" s="72">
        <v>744</v>
      </c>
      <c r="B1608" s="20" t="s">
        <v>43</v>
      </c>
      <c r="C1608" s="78">
        <v>0.36600894240248438</v>
      </c>
      <c r="D1608" s="78">
        <v>0.37747850818255485</v>
      </c>
      <c r="E1608" s="78">
        <v>0.37965783312469431</v>
      </c>
      <c r="F1608" s="78">
        <v>0.3357082651314926</v>
      </c>
      <c r="G1608" s="78">
        <v>0.42603520038182519</v>
      </c>
      <c r="H1608" s="78">
        <v>0.32691901598725692</v>
      </c>
    </row>
    <row r="1609" spans="1:8" x14ac:dyDescent="0.2">
      <c r="A1609" s="72">
        <v>745</v>
      </c>
      <c r="B1609" s="20" t="s">
        <v>43</v>
      </c>
      <c r="C1609" s="78">
        <v>0.36614577637236978</v>
      </c>
      <c r="D1609" s="78">
        <v>0.37767908866214522</v>
      </c>
      <c r="E1609" s="78">
        <v>0.37962224076348472</v>
      </c>
      <c r="F1609" s="78">
        <v>0.3357942923682864</v>
      </c>
      <c r="G1609" s="78">
        <v>0.42639703858899242</v>
      </c>
      <c r="H1609" s="78">
        <v>0.32691289170856852</v>
      </c>
    </row>
    <row r="1610" spans="1:8" x14ac:dyDescent="0.2">
      <c r="A1610" s="72">
        <v>746</v>
      </c>
      <c r="B1610" s="20" t="s">
        <v>43</v>
      </c>
      <c r="C1610" s="78">
        <v>0.36544175543053498</v>
      </c>
      <c r="D1610" s="78">
        <v>0.37717553265531495</v>
      </c>
      <c r="E1610" s="78">
        <v>0.3789605685473918</v>
      </c>
      <c r="F1610" s="78">
        <v>0.33463128274743931</v>
      </c>
      <c r="G1610" s="78">
        <v>0.42619728696217274</v>
      </c>
      <c r="H1610" s="78">
        <v>0.3258686691206496</v>
      </c>
    </row>
    <row r="1611" spans="1:8" x14ac:dyDescent="0.2">
      <c r="A1611" s="72">
        <v>747</v>
      </c>
      <c r="B1611" s="20" t="s">
        <v>43</v>
      </c>
      <c r="C1611" s="78">
        <v>0.36687877597269003</v>
      </c>
      <c r="D1611" s="78">
        <v>0.37838061658586691</v>
      </c>
      <c r="E1611" s="78">
        <v>0.38045999585414619</v>
      </c>
      <c r="F1611" s="78">
        <v>0.33654727386688488</v>
      </c>
      <c r="G1611" s="78">
        <v>0.42686516733927532</v>
      </c>
      <c r="H1611" s="78">
        <v>0.32782598782530414</v>
      </c>
    </row>
    <row r="1612" spans="1:8" x14ac:dyDescent="0.2">
      <c r="A1612" s="72">
        <v>748</v>
      </c>
      <c r="B1612" s="20" t="s">
        <v>43</v>
      </c>
      <c r="C1612" s="78">
        <v>0.36752929207493562</v>
      </c>
      <c r="D1612" s="78">
        <v>0.3790599579040097</v>
      </c>
      <c r="E1612" s="78">
        <v>0.38148647591181278</v>
      </c>
      <c r="F1612" s="78">
        <v>0.33696191930366182</v>
      </c>
      <c r="G1612" s="78">
        <v>0.42787153726865079</v>
      </c>
      <c r="H1612" s="78">
        <v>0.3282226598009978</v>
      </c>
    </row>
    <row r="1613" spans="1:8" x14ac:dyDescent="0.2">
      <c r="A1613" s="72">
        <v>749</v>
      </c>
      <c r="B1613" s="20" t="s">
        <v>43</v>
      </c>
      <c r="C1613" s="78">
        <v>0.36480513976848317</v>
      </c>
      <c r="D1613" s="78">
        <v>0.37653847586054595</v>
      </c>
      <c r="E1613" s="78">
        <v>0.37840975934295151</v>
      </c>
      <c r="F1613" s="78">
        <v>0.33397124166263897</v>
      </c>
      <c r="G1613" s="78">
        <v>0.42564932502000696</v>
      </c>
      <c r="H1613" s="78">
        <v>0.32518585188223798</v>
      </c>
    </row>
    <row r="1614" spans="1:8" x14ac:dyDescent="0.2">
      <c r="A1614" s="72">
        <v>750</v>
      </c>
      <c r="B1614" s="20" t="s">
        <v>43</v>
      </c>
      <c r="C1614" s="78">
        <v>0.36594004460931245</v>
      </c>
      <c r="D1614" s="78">
        <v>0.37754521300824978</v>
      </c>
      <c r="E1614" s="78">
        <v>0.37982033805103871</v>
      </c>
      <c r="F1614" s="78">
        <v>0.33525746703898246</v>
      </c>
      <c r="G1614" s="78">
        <v>0.42647210544712277</v>
      </c>
      <c r="H1614" s="78">
        <v>0.32652157310197177</v>
      </c>
    </row>
    <row r="1615" spans="1:8" x14ac:dyDescent="0.2">
      <c r="A1615" s="72">
        <v>751</v>
      </c>
      <c r="B1615" s="20" t="s">
        <v>43</v>
      </c>
      <c r="C1615" s="78">
        <v>0.36677151849964323</v>
      </c>
      <c r="D1615" s="78">
        <v>0.37835222685122505</v>
      </c>
      <c r="E1615" s="78">
        <v>0.38044625316426778</v>
      </c>
      <c r="F1615" s="78">
        <v>0.33622664774156219</v>
      </c>
      <c r="G1615" s="78">
        <v>0.42718067153368189</v>
      </c>
      <c r="H1615" s="78">
        <v>0.32743263218923369</v>
      </c>
    </row>
    <row r="1616" spans="1:8" x14ac:dyDescent="0.2">
      <c r="A1616" s="72">
        <v>752</v>
      </c>
      <c r="B1616" s="20" t="s">
        <v>43</v>
      </c>
      <c r="C1616" s="78">
        <v>0.36564269384794457</v>
      </c>
      <c r="D1616" s="78">
        <v>0.37721729214964356</v>
      </c>
      <c r="E1616" s="78">
        <v>0.37924637614298368</v>
      </c>
      <c r="F1616" s="78">
        <v>0.3351328712075845</v>
      </c>
      <c r="G1616" s="78">
        <v>0.42610567046823777</v>
      </c>
      <c r="H1616" s="78">
        <v>0.32626327072439903</v>
      </c>
    </row>
    <row r="1617" spans="1:8" x14ac:dyDescent="0.2">
      <c r="A1617" s="72">
        <v>753</v>
      </c>
      <c r="B1617" s="20" t="s">
        <v>43</v>
      </c>
      <c r="C1617" s="78">
        <v>0.36504895080134475</v>
      </c>
      <c r="D1617" s="78">
        <v>0.3768008236774536</v>
      </c>
      <c r="E1617" s="78">
        <v>0.37837365520865107</v>
      </c>
      <c r="F1617" s="78">
        <v>0.33428194718792442</v>
      </c>
      <c r="G1617" s="78">
        <v>0.42576606787698917</v>
      </c>
      <c r="H1617" s="78">
        <v>0.32549988160508941</v>
      </c>
    </row>
    <row r="1618" spans="1:8" x14ac:dyDescent="0.2">
      <c r="A1618" s="72">
        <v>754</v>
      </c>
      <c r="B1618" s="20" t="s">
        <v>43</v>
      </c>
      <c r="C1618" s="78">
        <v>0.36699050248640708</v>
      </c>
      <c r="D1618" s="78">
        <v>0.37854513958016073</v>
      </c>
      <c r="E1618" s="78">
        <v>0.3808396068160817</v>
      </c>
      <c r="F1618" s="78">
        <v>0.33641099251434653</v>
      </c>
      <c r="G1618" s="78">
        <v>0.42736381971683385</v>
      </c>
      <c r="H1618" s="78">
        <v>0.32766602545987067</v>
      </c>
    </row>
    <row r="1619" spans="1:8" x14ac:dyDescent="0.2">
      <c r="A1619" s="72">
        <v>755</v>
      </c>
      <c r="B1619" s="20" t="s">
        <v>43</v>
      </c>
      <c r="C1619" s="78">
        <v>0.36521842016785311</v>
      </c>
      <c r="D1619" s="78">
        <v>0.37693622148975453</v>
      </c>
      <c r="E1619" s="78">
        <v>0.37866921250034363</v>
      </c>
      <c r="F1619" s="78">
        <v>0.33447959131894817</v>
      </c>
      <c r="G1619" s="78">
        <v>0.42583227660856526</v>
      </c>
      <c r="H1619" s="78">
        <v>0.32574764547133855</v>
      </c>
    </row>
    <row r="1620" spans="1:8" x14ac:dyDescent="0.2">
      <c r="A1620" s="72">
        <v>756</v>
      </c>
      <c r="B1620" s="20" t="s">
        <v>43</v>
      </c>
      <c r="C1620" s="78">
        <v>0.36507508902117813</v>
      </c>
      <c r="D1620" s="78">
        <v>0.37687072011530287</v>
      </c>
      <c r="E1620" s="78">
        <v>0.37863013664655998</v>
      </c>
      <c r="F1620" s="78">
        <v>0.3341202684110145</v>
      </c>
      <c r="G1620" s="78">
        <v>0.42604789801164566</v>
      </c>
      <c r="H1620" s="78">
        <v>0.32536164160009867</v>
      </c>
    </row>
    <row r="1621" spans="1:8" x14ac:dyDescent="0.2">
      <c r="A1621" s="72">
        <v>757</v>
      </c>
      <c r="B1621" s="20" t="s">
        <v>43</v>
      </c>
      <c r="C1621" s="78">
        <v>0.36777061704399155</v>
      </c>
      <c r="D1621" s="78">
        <v>0.37935803274698726</v>
      </c>
      <c r="E1621" s="78">
        <v>0.38162440686953331</v>
      </c>
      <c r="F1621" s="78">
        <v>0.33712536228861106</v>
      </c>
      <c r="G1621" s="78">
        <v>0.42838157154624379</v>
      </c>
      <c r="H1621" s="78">
        <v>0.32830550163052685</v>
      </c>
    </row>
    <row r="1622" spans="1:8" x14ac:dyDescent="0.2">
      <c r="A1622" s="72">
        <v>758</v>
      </c>
      <c r="B1622" s="20" t="s">
        <v>43</v>
      </c>
      <c r="C1622" s="78">
        <v>0.3669384990870066</v>
      </c>
      <c r="D1622" s="78">
        <v>0.378497024982553</v>
      </c>
      <c r="E1622" s="78">
        <v>0.38070229267278094</v>
      </c>
      <c r="F1622" s="78">
        <v>0.33639597778326735</v>
      </c>
      <c r="G1622" s="78">
        <v>0.42748875628989702</v>
      </c>
      <c r="H1622" s="78">
        <v>0.32750416680776046</v>
      </c>
    </row>
    <row r="1623" spans="1:8" x14ac:dyDescent="0.2">
      <c r="A1623" s="72">
        <v>759</v>
      </c>
      <c r="B1623" s="20" t="s">
        <v>43</v>
      </c>
      <c r="C1623" s="78">
        <v>0.36721703314683612</v>
      </c>
      <c r="D1623" s="78">
        <v>0.37882728413800731</v>
      </c>
      <c r="E1623" s="78">
        <v>0.38096201777247496</v>
      </c>
      <c r="F1623" s="78">
        <v>0.33657685493497841</v>
      </c>
      <c r="G1623" s="78">
        <v>0.42776641178559838</v>
      </c>
      <c r="H1623" s="78">
        <v>0.32778547636961936</v>
      </c>
    </row>
    <row r="1624" spans="1:8" x14ac:dyDescent="0.2">
      <c r="A1624" s="72">
        <v>760</v>
      </c>
      <c r="B1624" s="20" t="s">
        <v>43</v>
      </c>
      <c r="C1624" s="78">
        <v>0.36832715023022866</v>
      </c>
      <c r="D1624" s="78">
        <v>0.3798160252179637</v>
      </c>
      <c r="E1624" s="78">
        <v>0.38204256290090755</v>
      </c>
      <c r="F1624" s="78">
        <v>0.33795112431199154</v>
      </c>
      <c r="G1624" s="78">
        <v>0.42849875748621713</v>
      </c>
      <c r="H1624" s="78">
        <v>0.32913245988911455</v>
      </c>
    </row>
    <row r="1625" spans="1:8" x14ac:dyDescent="0.2">
      <c r="A1625" s="72">
        <v>761</v>
      </c>
      <c r="B1625" s="20" t="s">
        <v>43</v>
      </c>
      <c r="C1625" s="78">
        <v>0.36712448390974212</v>
      </c>
      <c r="D1625" s="78">
        <v>0.37874436665984812</v>
      </c>
      <c r="E1625" s="78">
        <v>0.380607846259571</v>
      </c>
      <c r="F1625" s="78">
        <v>0.33657599607128785</v>
      </c>
      <c r="G1625" s="78">
        <v>0.42758875569254823</v>
      </c>
      <c r="H1625" s="78">
        <v>0.327745148256392</v>
      </c>
    </row>
    <row r="1626" spans="1:8" x14ac:dyDescent="0.2">
      <c r="A1626" s="72">
        <v>762</v>
      </c>
      <c r="B1626" s="20" t="s">
        <v>43</v>
      </c>
      <c r="C1626" s="78">
        <v>0.36614478589953964</v>
      </c>
      <c r="D1626" s="78">
        <v>0.37781315869178372</v>
      </c>
      <c r="E1626" s="78">
        <v>0.37984632310649918</v>
      </c>
      <c r="F1626" s="78">
        <v>0.33539875325938445</v>
      </c>
      <c r="G1626" s="78">
        <v>0.42689819148735741</v>
      </c>
      <c r="H1626" s="78">
        <v>0.326566040503183</v>
      </c>
    </row>
    <row r="1627" spans="1:8" x14ac:dyDescent="0.2">
      <c r="A1627" s="72">
        <v>763</v>
      </c>
      <c r="B1627" s="20" t="s">
        <v>43</v>
      </c>
      <c r="C1627" s="78">
        <v>0.36577076146692855</v>
      </c>
      <c r="D1627" s="78">
        <v>0.37746974896957541</v>
      </c>
      <c r="E1627" s="78">
        <v>0.3792894303347511</v>
      </c>
      <c r="F1627" s="78">
        <v>0.33503610859416361</v>
      </c>
      <c r="G1627" s="78">
        <v>0.42655351411049319</v>
      </c>
      <c r="H1627" s="78">
        <v>0.32619378613388883</v>
      </c>
    </row>
    <row r="1628" spans="1:8" x14ac:dyDescent="0.2">
      <c r="A1628" s="72">
        <v>764</v>
      </c>
      <c r="B1628" s="20" t="s">
        <v>43</v>
      </c>
      <c r="C1628" s="78">
        <v>0.36982799187577203</v>
      </c>
      <c r="D1628" s="78">
        <v>0.38148234852432567</v>
      </c>
      <c r="E1628" s="78">
        <v>0.38342709174260853</v>
      </c>
      <c r="F1628" s="78">
        <v>0.33915118840821551</v>
      </c>
      <c r="G1628" s="78">
        <v>0.43032133722353838</v>
      </c>
      <c r="H1628" s="78">
        <v>0.33043310420244421</v>
      </c>
    </row>
    <row r="1629" spans="1:8" x14ac:dyDescent="0.2">
      <c r="A1629" s="72">
        <v>765</v>
      </c>
      <c r="B1629" s="20" t="s">
        <v>43</v>
      </c>
      <c r="C1629" s="78">
        <v>0.3669510233855201</v>
      </c>
      <c r="D1629" s="78">
        <v>0.37863375852150399</v>
      </c>
      <c r="E1629" s="78">
        <v>0.38071950070018756</v>
      </c>
      <c r="F1629" s="78">
        <v>0.33615890410938615</v>
      </c>
      <c r="G1629" s="78">
        <v>0.42767902688131104</v>
      </c>
      <c r="H1629" s="78">
        <v>0.32740778881755456</v>
      </c>
    </row>
    <row r="1630" spans="1:8" x14ac:dyDescent="0.2">
      <c r="A1630" s="72">
        <v>766</v>
      </c>
      <c r="B1630" s="20" t="s">
        <v>43</v>
      </c>
      <c r="C1630" s="78">
        <v>0.36638946603051886</v>
      </c>
      <c r="D1630" s="78">
        <v>0.37810966536670015</v>
      </c>
      <c r="E1630" s="78">
        <v>0.37992856570578237</v>
      </c>
      <c r="F1630" s="78">
        <v>0.33560341914455555</v>
      </c>
      <c r="G1630" s="78">
        <v>0.4272459718722128</v>
      </c>
      <c r="H1630" s="78">
        <v>0.32676494265261369</v>
      </c>
    </row>
    <row r="1631" spans="1:8" x14ac:dyDescent="0.2">
      <c r="A1631" s="72">
        <v>767</v>
      </c>
      <c r="B1631" s="20" t="s">
        <v>43</v>
      </c>
      <c r="C1631" s="78">
        <v>0.36758253383689465</v>
      </c>
      <c r="D1631" s="78">
        <v>0.37907029084144217</v>
      </c>
      <c r="E1631" s="78">
        <v>0.38107476216430525</v>
      </c>
      <c r="F1631" s="78">
        <v>0.33730623162992179</v>
      </c>
      <c r="G1631" s="78">
        <v>0.42778231485009155</v>
      </c>
      <c r="H1631" s="78">
        <v>0.32837926615951984</v>
      </c>
    </row>
    <row r="1632" spans="1:8" x14ac:dyDescent="0.2">
      <c r="A1632" s="72">
        <v>768</v>
      </c>
      <c r="B1632" s="20" t="s">
        <v>43</v>
      </c>
      <c r="C1632" s="78">
        <v>0.36839645370712348</v>
      </c>
      <c r="D1632" s="78">
        <v>0.37989162637369661</v>
      </c>
      <c r="E1632" s="78">
        <v>0.3820724981379171</v>
      </c>
      <c r="F1632" s="78">
        <v>0.33802543413386205</v>
      </c>
      <c r="G1632" s="78">
        <v>0.42875830625028272</v>
      </c>
      <c r="H1632" s="78">
        <v>0.32908403928367697</v>
      </c>
    </row>
    <row r="1633" spans="1:8" x14ac:dyDescent="0.2">
      <c r="A1633" s="72">
        <v>769</v>
      </c>
      <c r="B1633" s="20" t="s">
        <v>43</v>
      </c>
      <c r="C1633" s="78">
        <v>0.36646022637576309</v>
      </c>
      <c r="D1633" s="78">
        <v>0.37803718845739515</v>
      </c>
      <c r="E1633" s="78">
        <v>0.38012610404249275</v>
      </c>
      <c r="F1633" s="78">
        <v>0.33592084796330068</v>
      </c>
      <c r="G1633" s="78">
        <v>0.42699451654876491</v>
      </c>
      <c r="H1633" s="78">
        <v>0.32702855810963249</v>
      </c>
    </row>
    <row r="1634" spans="1:8" x14ac:dyDescent="0.2">
      <c r="A1634" s="72">
        <v>770</v>
      </c>
      <c r="B1634" s="20" t="s">
        <v>43</v>
      </c>
      <c r="C1634" s="78">
        <v>0.3666336632462478</v>
      </c>
      <c r="D1634" s="78">
        <v>0.37823091532884967</v>
      </c>
      <c r="E1634" s="78">
        <v>0.38033829089708743</v>
      </c>
      <c r="F1634" s="78">
        <v>0.33603356173283938</v>
      </c>
      <c r="G1634" s="78">
        <v>0.42713617276566856</v>
      </c>
      <c r="H1634" s="78">
        <v>0.32721947354133307</v>
      </c>
    </row>
    <row r="1635" spans="1:8" x14ac:dyDescent="0.2">
      <c r="A1635" s="72">
        <v>771</v>
      </c>
      <c r="B1635" s="20" t="s">
        <v>43</v>
      </c>
      <c r="C1635" s="78">
        <v>0.36776796235848247</v>
      </c>
      <c r="D1635" s="78">
        <v>0.379331702802085</v>
      </c>
      <c r="E1635" s="78">
        <v>0.38142419185915344</v>
      </c>
      <c r="F1635" s="78">
        <v>0.3372550200428272</v>
      </c>
      <c r="G1635" s="78">
        <v>0.42814580477425573</v>
      </c>
      <c r="H1635" s="78">
        <v>0.32844607795553038</v>
      </c>
    </row>
    <row r="1636" spans="1:8" x14ac:dyDescent="0.2">
      <c r="A1636" s="72">
        <v>772</v>
      </c>
      <c r="B1636" s="20" t="s">
        <v>43</v>
      </c>
      <c r="C1636" s="78">
        <v>0.36646105933613826</v>
      </c>
      <c r="D1636" s="78">
        <v>0.37818020887769332</v>
      </c>
      <c r="E1636" s="78">
        <v>0.37989626550331906</v>
      </c>
      <c r="F1636" s="78">
        <v>0.33571740188165405</v>
      </c>
      <c r="G1636" s="78">
        <v>0.42733436112905487</v>
      </c>
      <c r="H1636" s="78">
        <v>0.32683322344750787</v>
      </c>
    </row>
    <row r="1637" spans="1:8" x14ac:dyDescent="0.2">
      <c r="A1637" s="72">
        <v>773</v>
      </c>
      <c r="B1637" s="20" t="s">
        <v>43</v>
      </c>
      <c r="C1637" s="78">
        <v>0.36672032279888916</v>
      </c>
      <c r="D1637" s="78">
        <v>0.37842674291330158</v>
      </c>
      <c r="E1637" s="78">
        <v>0.38028478931065118</v>
      </c>
      <c r="F1637" s="78">
        <v>0.33595811841548334</v>
      </c>
      <c r="G1637" s="78">
        <v>0.42750342979307687</v>
      </c>
      <c r="H1637" s="78">
        <v>0.32714146971957542</v>
      </c>
    </row>
    <row r="1638" spans="1:8" x14ac:dyDescent="0.2">
      <c r="A1638" s="72">
        <v>774</v>
      </c>
      <c r="B1638" s="20" t="s">
        <v>43</v>
      </c>
      <c r="C1638" s="78">
        <v>0.36768361495562518</v>
      </c>
      <c r="D1638" s="78">
        <v>0.37928927931754441</v>
      </c>
      <c r="E1638" s="78">
        <v>0.38138961611029265</v>
      </c>
      <c r="F1638" s="78">
        <v>0.33707435649832457</v>
      </c>
      <c r="G1638" s="78">
        <v>0.42819367841912692</v>
      </c>
      <c r="H1638" s="78">
        <v>0.32827131999613146</v>
      </c>
    </row>
    <row r="1639" spans="1:8" x14ac:dyDescent="0.2">
      <c r="A1639" s="72">
        <v>775</v>
      </c>
      <c r="B1639" s="20" t="s">
        <v>43</v>
      </c>
      <c r="C1639" s="78">
        <v>0.36626609151877659</v>
      </c>
      <c r="D1639" s="78">
        <v>0.37805129347091121</v>
      </c>
      <c r="E1639" s="78">
        <v>0.37985126287816479</v>
      </c>
      <c r="F1639" s="78">
        <v>0.33531736005196144</v>
      </c>
      <c r="G1639" s="78">
        <v>0.42730176720715068</v>
      </c>
      <c r="H1639" s="78">
        <v>0.32651369706973948</v>
      </c>
    </row>
    <row r="1640" spans="1:8" x14ac:dyDescent="0.2">
      <c r="A1640" s="72">
        <v>776</v>
      </c>
      <c r="B1640" s="20" t="s">
        <v>43</v>
      </c>
      <c r="C1640" s="78">
        <v>0.36646048315906621</v>
      </c>
      <c r="D1640" s="78">
        <v>0.37822194118394348</v>
      </c>
      <c r="E1640" s="78">
        <v>0.38001765427884798</v>
      </c>
      <c r="F1640" s="78">
        <v>0.33557273641649848</v>
      </c>
      <c r="G1640" s="78">
        <v>0.42740175711422368</v>
      </c>
      <c r="H1640" s="78">
        <v>0.32676718902429708</v>
      </c>
    </row>
    <row r="1641" spans="1:8" x14ac:dyDescent="0.2">
      <c r="A1641" s="72">
        <v>777</v>
      </c>
      <c r="B1641" s="20" t="s">
        <v>43</v>
      </c>
      <c r="C1641" s="78">
        <v>0.36701134244256561</v>
      </c>
      <c r="D1641" s="78">
        <v>0.37871544223043402</v>
      </c>
      <c r="E1641" s="78">
        <v>0.38070643605033394</v>
      </c>
      <c r="F1641" s="78">
        <v>0.33618307511891815</v>
      </c>
      <c r="G1641" s="78">
        <v>0.42774265287353797</v>
      </c>
      <c r="H1641" s="78">
        <v>0.32744161589108833</v>
      </c>
    </row>
    <row r="1642" spans="1:8" x14ac:dyDescent="0.2">
      <c r="A1642" s="72">
        <v>778</v>
      </c>
      <c r="B1642" s="20" t="s">
        <v>43</v>
      </c>
      <c r="C1642" s="78">
        <v>0.36809813221653875</v>
      </c>
      <c r="D1642" s="78">
        <v>0.37967520252021425</v>
      </c>
      <c r="E1642" s="78">
        <v>0.38185198361713041</v>
      </c>
      <c r="F1642" s="78">
        <v>0.33753401725021975</v>
      </c>
      <c r="G1642" s="78">
        <v>0.42860652225402968</v>
      </c>
      <c r="H1642" s="78">
        <v>0.32868723926151722</v>
      </c>
    </row>
    <row r="1643" spans="1:8" x14ac:dyDescent="0.2">
      <c r="A1643" s="72">
        <v>779</v>
      </c>
      <c r="B1643" s="20" t="s">
        <v>43</v>
      </c>
      <c r="C1643" s="78">
        <v>0.36652768968240845</v>
      </c>
      <c r="D1643" s="78">
        <v>0.37819372792182288</v>
      </c>
      <c r="E1643" s="78">
        <v>0.38019176781935277</v>
      </c>
      <c r="F1643" s="78">
        <v>0.33581014836391238</v>
      </c>
      <c r="G1643" s="78">
        <v>0.42730462679350661</v>
      </c>
      <c r="H1643" s="78">
        <v>0.32694805661791176</v>
      </c>
    </row>
    <row r="1644" spans="1:8" x14ac:dyDescent="0.2">
      <c r="A1644" s="72">
        <v>780</v>
      </c>
      <c r="B1644" s="20" t="s">
        <v>43</v>
      </c>
      <c r="C1644" s="78">
        <v>0.366995960218155</v>
      </c>
      <c r="D1644" s="78">
        <v>0.37864010211470617</v>
      </c>
      <c r="E1644" s="78">
        <v>0.38076565626415543</v>
      </c>
      <c r="F1644" s="78">
        <v>0.33627363855395626</v>
      </c>
      <c r="G1644" s="78">
        <v>0.42763587153442995</v>
      </c>
      <c r="H1644" s="78">
        <v>0.32750051776098427</v>
      </c>
    </row>
    <row r="1645" spans="1:8" x14ac:dyDescent="0.2">
      <c r="A1645" s="72">
        <v>781</v>
      </c>
      <c r="B1645" s="20" t="s">
        <v>43</v>
      </c>
      <c r="C1645" s="78">
        <v>0.36734579683141766</v>
      </c>
      <c r="D1645" s="78">
        <v>0.37903669310648214</v>
      </c>
      <c r="E1645" s="78">
        <v>0.381072419229392</v>
      </c>
      <c r="F1645" s="78">
        <v>0.33654419072022562</v>
      </c>
      <c r="G1645" s="78">
        <v>0.42808542460721494</v>
      </c>
      <c r="H1645" s="78">
        <v>0.32779117056423884</v>
      </c>
    </row>
    <row r="1646" spans="1:8" x14ac:dyDescent="0.2">
      <c r="A1646" s="72">
        <v>782</v>
      </c>
      <c r="B1646" s="20" t="s">
        <v>43</v>
      </c>
      <c r="C1646" s="78">
        <v>0.3670797011839389</v>
      </c>
      <c r="D1646" s="78">
        <v>0.37891136401903891</v>
      </c>
      <c r="E1646" s="78">
        <v>0.3807820680978945</v>
      </c>
      <c r="F1646" s="78">
        <v>0.33598094343460316</v>
      </c>
      <c r="G1646" s="78">
        <v>0.42813918845790089</v>
      </c>
      <c r="H1646" s="78">
        <v>0.32730856667837649</v>
      </c>
    </row>
    <row r="1647" spans="1:8" x14ac:dyDescent="0.2">
      <c r="A1647" s="72">
        <v>783</v>
      </c>
      <c r="B1647" s="20" t="s">
        <v>43</v>
      </c>
      <c r="C1647" s="78">
        <v>0.36527257239626304</v>
      </c>
      <c r="D1647" s="78">
        <v>0.37712146796567919</v>
      </c>
      <c r="E1647" s="78">
        <v>0.3788045948648574</v>
      </c>
      <c r="F1647" s="78">
        <v>0.33421298119980442</v>
      </c>
      <c r="G1647" s="78">
        <v>0.42640559180987064</v>
      </c>
      <c r="H1647" s="78">
        <v>0.32544726810339225</v>
      </c>
    </row>
    <row r="1648" spans="1:8" x14ac:dyDescent="0.2">
      <c r="A1648" s="72">
        <v>784</v>
      </c>
      <c r="B1648" s="20" t="s">
        <v>43</v>
      </c>
      <c r="C1648" s="78">
        <v>0.36693798326203303</v>
      </c>
      <c r="D1648" s="78">
        <v>0.37862433070299278</v>
      </c>
      <c r="E1648" s="78">
        <v>0.38060873767291259</v>
      </c>
      <c r="F1648" s="78">
        <v>0.33615820436933097</v>
      </c>
      <c r="G1648" s="78">
        <v>0.42768683926843215</v>
      </c>
      <c r="H1648" s="78">
        <v>0.32735940681079745</v>
      </c>
    </row>
    <row r="1649" spans="1:8" x14ac:dyDescent="0.2">
      <c r="A1649" s="72">
        <v>785</v>
      </c>
      <c r="B1649" s="20" t="s">
        <v>43</v>
      </c>
      <c r="C1649" s="78">
        <v>0.36605857405771386</v>
      </c>
      <c r="D1649" s="78">
        <v>0.37783720411732608</v>
      </c>
      <c r="E1649" s="78">
        <v>0.37977343360814525</v>
      </c>
      <c r="F1649" s="78">
        <v>0.33507469005365725</v>
      </c>
      <c r="G1649" s="78">
        <v>0.42715971200040703</v>
      </c>
      <c r="H1649" s="78">
        <v>0.32625885194391679</v>
      </c>
    </row>
    <row r="1650" spans="1:8" x14ac:dyDescent="0.2">
      <c r="A1650" s="72">
        <v>786</v>
      </c>
      <c r="B1650" s="20" t="s">
        <v>43</v>
      </c>
      <c r="C1650" s="78">
        <v>0.36612014377605667</v>
      </c>
      <c r="D1650" s="78">
        <v>0.37795575659293773</v>
      </c>
      <c r="E1650" s="78">
        <v>0.3795658407266575</v>
      </c>
      <c r="F1650" s="78">
        <v>0.33512404245480859</v>
      </c>
      <c r="G1650" s="78">
        <v>0.42728876548504968</v>
      </c>
      <c r="H1650" s="78">
        <v>0.32625774861353574</v>
      </c>
    </row>
    <row r="1651" spans="1:8" x14ac:dyDescent="0.2">
      <c r="A1651" s="72">
        <v>787</v>
      </c>
      <c r="B1651" s="20" t="s">
        <v>43</v>
      </c>
      <c r="C1651" s="78">
        <v>0.36843657053572143</v>
      </c>
      <c r="D1651" s="78">
        <v>0.38004419123011257</v>
      </c>
      <c r="E1651" s="78">
        <v>0.38224156281813471</v>
      </c>
      <c r="F1651" s="78">
        <v>0.33778056498063364</v>
      </c>
      <c r="G1651" s="78">
        <v>0.42910227524407674</v>
      </c>
      <c r="H1651" s="78">
        <v>0.32892972567137085</v>
      </c>
    </row>
    <row r="1652" spans="1:8" x14ac:dyDescent="0.2">
      <c r="A1652" s="72">
        <v>788</v>
      </c>
      <c r="B1652" s="20" t="s">
        <v>43</v>
      </c>
      <c r="C1652" s="78">
        <v>0.36846081137661596</v>
      </c>
      <c r="D1652" s="78">
        <v>0.38002802103454586</v>
      </c>
      <c r="E1652" s="78">
        <v>0.38244368089679937</v>
      </c>
      <c r="F1652" s="78">
        <v>0.33780983971973955</v>
      </c>
      <c r="G1652" s="78">
        <v>0.42915754121610439</v>
      </c>
      <c r="H1652" s="78">
        <v>0.32893361377963404</v>
      </c>
    </row>
    <row r="1653" spans="1:8" x14ac:dyDescent="0.2">
      <c r="A1653" s="72">
        <v>789</v>
      </c>
      <c r="B1653" s="20" t="s">
        <v>43</v>
      </c>
      <c r="C1653" s="78">
        <v>0.36649390241350793</v>
      </c>
      <c r="D1653" s="78">
        <v>0.37820546291013607</v>
      </c>
      <c r="E1653" s="78">
        <v>0.38003248960416619</v>
      </c>
      <c r="F1653" s="78">
        <v>0.33573607872569933</v>
      </c>
      <c r="G1653" s="78">
        <v>0.42724111688921412</v>
      </c>
      <c r="H1653" s="78">
        <v>0.32693871321874002</v>
      </c>
    </row>
    <row r="1654" spans="1:8" x14ac:dyDescent="0.2">
      <c r="A1654" s="72">
        <v>790</v>
      </c>
      <c r="B1654" s="20" t="s">
        <v>43</v>
      </c>
      <c r="C1654" s="78">
        <v>0.3680513894812128</v>
      </c>
      <c r="D1654" s="78">
        <v>0.37969219563981016</v>
      </c>
      <c r="E1654" s="78">
        <v>0.38191876328376151</v>
      </c>
      <c r="F1654" s="78">
        <v>0.33729985988944183</v>
      </c>
      <c r="G1654" s="78">
        <v>0.42880140196680333</v>
      </c>
      <c r="H1654" s="78">
        <v>0.32850911654708193</v>
      </c>
    </row>
    <row r="1655" spans="1:8" x14ac:dyDescent="0.2">
      <c r="A1655" s="72">
        <v>791</v>
      </c>
      <c r="B1655" s="20" t="s">
        <v>43</v>
      </c>
      <c r="C1655" s="78">
        <v>0.36830997044137526</v>
      </c>
      <c r="D1655" s="78">
        <v>0.37997515338376964</v>
      </c>
      <c r="E1655" s="78">
        <v>0.38218625614281282</v>
      </c>
      <c r="F1655" s="78">
        <v>0.33749907144614583</v>
      </c>
      <c r="G1655" s="78">
        <v>0.42910353042422733</v>
      </c>
      <c r="H1655" s="78">
        <v>0.32869524873495709</v>
      </c>
    </row>
    <row r="1656" spans="1:8" x14ac:dyDescent="0.2">
      <c r="A1656" s="72">
        <v>792</v>
      </c>
      <c r="B1656" s="20" t="s">
        <v>43</v>
      </c>
      <c r="C1656" s="78">
        <v>0.3661065816893897</v>
      </c>
      <c r="D1656" s="78">
        <v>0.37805747789749333</v>
      </c>
      <c r="E1656" s="78">
        <v>0.37957002364953668</v>
      </c>
      <c r="F1656" s="78">
        <v>0.33487765498232241</v>
      </c>
      <c r="G1656" s="78">
        <v>0.4275085840515494</v>
      </c>
      <c r="H1656" s="78">
        <v>0.32613072117409297</v>
      </c>
    </row>
    <row r="1657" spans="1:8" x14ac:dyDescent="0.2">
      <c r="A1657" s="72">
        <v>793</v>
      </c>
      <c r="B1657" s="20" t="s">
        <v>43</v>
      </c>
      <c r="C1657" s="78">
        <v>0.36688790735975418</v>
      </c>
      <c r="D1657" s="78">
        <v>0.3787058364183698</v>
      </c>
      <c r="E1657" s="78">
        <v>0.38061041697239412</v>
      </c>
      <c r="F1657" s="78">
        <v>0.33580879601051355</v>
      </c>
      <c r="G1657" s="78">
        <v>0.42808089280002992</v>
      </c>
      <c r="H1657" s="78">
        <v>0.32701819271574523</v>
      </c>
    </row>
    <row r="1658" spans="1:8" x14ac:dyDescent="0.2">
      <c r="A1658" s="72">
        <v>794</v>
      </c>
      <c r="B1658" s="20" t="s">
        <v>43</v>
      </c>
      <c r="C1658" s="78">
        <v>0.36732309287912718</v>
      </c>
      <c r="D1658" s="78">
        <v>0.37906252438569704</v>
      </c>
      <c r="E1658" s="78">
        <v>0.3812097368942422</v>
      </c>
      <c r="F1658" s="78">
        <v>0.33635116079094296</v>
      </c>
      <c r="G1658" s="78">
        <v>0.42839493739663803</v>
      </c>
      <c r="H1658" s="78">
        <v>0.32755920971857472</v>
      </c>
    </row>
    <row r="1659" spans="1:8" x14ac:dyDescent="0.2">
      <c r="A1659" s="72">
        <v>795</v>
      </c>
      <c r="B1659" s="20" t="s">
        <v>43</v>
      </c>
      <c r="C1659" s="78">
        <v>0.36615105220944333</v>
      </c>
      <c r="D1659" s="78">
        <v>0.37797752076682339</v>
      </c>
      <c r="E1659" s="78">
        <v>0.3796615031000094</v>
      </c>
      <c r="F1659" s="78">
        <v>0.33515708651548209</v>
      </c>
      <c r="G1659" s="78">
        <v>0.42724970400446294</v>
      </c>
      <c r="H1659" s="78">
        <v>0.32636089939942714</v>
      </c>
    </row>
    <row r="1660" spans="1:8" x14ac:dyDescent="0.2">
      <c r="A1660" s="72">
        <v>796</v>
      </c>
      <c r="B1660" s="20" t="s">
        <v>43</v>
      </c>
      <c r="C1660" s="78">
        <v>0.36721433985138613</v>
      </c>
      <c r="D1660" s="78">
        <v>0.37893253873714489</v>
      </c>
      <c r="E1660" s="78">
        <v>0.38092997587106014</v>
      </c>
      <c r="F1660" s="78">
        <v>0.33636154120150574</v>
      </c>
      <c r="G1660" s="78">
        <v>0.42816976146058378</v>
      </c>
      <c r="H1660" s="78">
        <v>0.32752469761770719</v>
      </c>
    </row>
    <row r="1661" spans="1:8" x14ac:dyDescent="0.2">
      <c r="A1661" s="72">
        <v>797</v>
      </c>
      <c r="B1661" s="20" t="s">
        <v>43</v>
      </c>
      <c r="C1661" s="78">
        <v>0.41248653135208024</v>
      </c>
      <c r="D1661" s="78">
        <v>0.42533459078923708</v>
      </c>
      <c r="E1661" s="78">
        <v>0.4261828300716059</v>
      </c>
      <c r="F1661" s="78">
        <v>0.37921882034984145</v>
      </c>
      <c r="G1661" s="78">
        <v>0.47340918053190562</v>
      </c>
      <c r="H1661" s="78">
        <v>0.37279708548796564</v>
      </c>
    </row>
    <row r="1662" spans="1:8" x14ac:dyDescent="0.2">
      <c r="A1662" s="72">
        <v>798</v>
      </c>
      <c r="B1662" s="20" t="s">
        <v>43</v>
      </c>
      <c r="C1662" s="78">
        <v>0.36752284515474259</v>
      </c>
      <c r="D1662" s="78">
        <v>0.37928828040060614</v>
      </c>
      <c r="E1662" s="78">
        <v>0.3813463140398044</v>
      </c>
      <c r="F1662" s="78">
        <v>0.33653051399488154</v>
      </c>
      <c r="G1662" s="78">
        <v>0.42870138374686795</v>
      </c>
      <c r="H1662" s="78">
        <v>0.3276922916841728</v>
      </c>
    </row>
    <row r="1663" spans="1:8" x14ac:dyDescent="0.2">
      <c r="A1663" s="72">
        <v>799</v>
      </c>
      <c r="B1663" s="20" t="s">
        <v>43</v>
      </c>
      <c r="C1663" s="78">
        <v>0.36547152197286109</v>
      </c>
      <c r="D1663" s="78">
        <v>0.37738268603383307</v>
      </c>
      <c r="E1663" s="78">
        <v>0.37913705127912067</v>
      </c>
      <c r="F1663" s="78">
        <v>0.33424562365614452</v>
      </c>
      <c r="G1663" s="78">
        <v>0.42698799810804339</v>
      </c>
      <c r="H1663" s="78">
        <v>0.32542563216296988</v>
      </c>
    </row>
    <row r="1664" spans="1:8" x14ac:dyDescent="0.2">
      <c r="A1664" s="72">
        <v>800</v>
      </c>
      <c r="B1664" s="20" t="s">
        <v>43</v>
      </c>
      <c r="C1664" s="78">
        <v>0.36820012897466081</v>
      </c>
      <c r="D1664" s="78">
        <v>0.37986091552807699</v>
      </c>
      <c r="E1664" s="78">
        <v>0.38211217665396224</v>
      </c>
      <c r="F1664" s="78">
        <v>0.33739518978011002</v>
      </c>
      <c r="G1664" s="78">
        <v>0.42897044652498556</v>
      </c>
      <c r="H1664" s="78">
        <v>0.32863021643889734</v>
      </c>
    </row>
    <row r="1665" spans="1:8" x14ac:dyDescent="0.2">
      <c r="A1665" s="72">
        <v>801</v>
      </c>
      <c r="B1665" s="20" t="s">
        <v>43</v>
      </c>
      <c r="C1665" s="78">
        <v>0.36733239032088888</v>
      </c>
      <c r="D1665" s="78">
        <v>0.37915382984384616</v>
      </c>
      <c r="E1665" s="78">
        <v>0.38125293979643349</v>
      </c>
      <c r="F1665" s="78">
        <v>0.33617501968641528</v>
      </c>
      <c r="G1665" s="78">
        <v>0.42860197160149971</v>
      </c>
      <c r="H1665" s="78">
        <v>0.32744145871529073</v>
      </c>
    </row>
    <row r="1666" spans="1:8" x14ac:dyDescent="0.2">
      <c r="A1666" s="72">
        <v>802</v>
      </c>
      <c r="B1666" s="20" t="s">
        <v>43</v>
      </c>
      <c r="C1666" s="78">
        <v>0.36755448443267946</v>
      </c>
      <c r="D1666" s="78">
        <v>0.37926534271134049</v>
      </c>
      <c r="E1666" s="78">
        <v>0.38143772613995525</v>
      </c>
      <c r="F1666" s="78">
        <v>0.33664182964360762</v>
      </c>
      <c r="G1666" s="78">
        <v>0.42861972004879462</v>
      </c>
      <c r="H1666" s="78">
        <v>0.32779008565248335</v>
      </c>
    </row>
    <row r="1667" spans="1:8" x14ac:dyDescent="0.2">
      <c r="A1667" s="72">
        <v>803</v>
      </c>
      <c r="B1667" s="20" t="s">
        <v>43</v>
      </c>
      <c r="C1667" s="78">
        <v>0.36608197383955426</v>
      </c>
      <c r="D1667" s="78">
        <v>0.3780627349379016</v>
      </c>
      <c r="E1667" s="78">
        <v>0.37962391583312194</v>
      </c>
      <c r="F1667" s="78">
        <v>0.33474996689133651</v>
      </c>
      <c r="G1667" s="78">
        <v>0.42783858355976018</v>
      </c>
      <c r="H1667" s="78">
        <v>0.32586942966452642</v>
      </c>
    </row>
    <row r="1668" spans="1:8" x14ac:dyDescent="0.2">
      <c r="A1668" s="72">
        <v>804</v>
      </c>
      <c r="B1668" s="20" t="s">
        <v>43</v>
      </c>
      <c r="C1668" s="78">
        <v>0.36741921800366734</v>
      </c>
      <c r="D1668" s="78">
        <v>0.37918562514083687</v>
      </c>
      <c r="E1668" s="78">
        <v>0.38105387772565613</v>
      </c>
      <c r="F1668" s="78">
        <v>0.33648932697281325</v>
      </c>
      <c r="G1668" s="78">
        <v>0.42858607929169873</v>
      </c>
      <c r="H1668" s="78">
        <v>0.32758407530216793</v>
      </c>
    </row>
    <row r="1669" spans="1:8" x14ac:dyDescent="0.2">
      <c r="A1669" s="72">
        <v>805</v>
      </c>
      <c r="B1669" s="20" t="s">
        <v>43</v>
      </c>
      <c r="C1669" s="78">
        <v>0.3665751561196211</v>
      </c>
      <c r="D1669" s="78">
        <v>0.37839373446857405</v>
      </c>
      <c r="E1669" s="78">
        <v>0.38012385506219881</v>
      </c>
      <c r="F1669" s="78">
        <v>0.3355687630910032</v>
      </c>
      <c r="G1669" s="78">
        <v>0.42779972409074096</v>
      </c>
      <c r="H1669" s="78">
        <v>0.3267019291300724</v>
      </c>
    </row>
    <row r="1670" spans="1:8" x14ac:dyDescent="0.2">
      <c r="A1670" s="72">
        <v>806</v>
      </c>
      <c r="B1670" s="20" t="s">
        <v>43</v>
      </c>
      <c r="C1670" s="78">
        <v>0.366132092390897</v>
      </c>
      <c r="D1670" s="78">
        <v>0.37802346760582084</v>
      </c>
      <c r="E1670" s="78">
        <v>0.37969620815625899</v>
      </c>
      <c r="F1670" s="78">
        <v>0.33496648122290185</v>
      </c>
      <c r="G1670" s="78">
        <v>0.42748986593596561</v>
      </c>
      <c r="H1670" s="78">
        <v>0.32617527698458498</v>
      </c>
    </row>
    <row r="1671" spans="1:8" x14ac:dyDescent="0.2">
      <c r="A1671" s="72">
        <v>807</v>
      </c>
      <c r="B1671" s="20" t="s">
        <v>43</v>
      </c>
      <c r="C1671" s="78">
        <v>0.41138204872167222</v>
      </c>
      <c r="D1671" s="78">
        <v>0.42419861820883226</v>
      </c>
      <c r="E1671" s="78">
        <v>0.4258606095369189</v>
      </c>
      <c r="F1671" s="78">
        <v>0.37787023972287548</v>
      </c>
      <c r="G1671" s="78">
        <v>0.47257606092173088</v>
      </c>
      <c r="H1671" s="78">
        <v>0.37153851955600453</v>
      </c>
    </row>
    <row r="1672" spans="1:8" x14ac:dyDescent="0.2">
      <c r="A1672" s="72">
        <v>808</v>
      </c>
      <c r="B1672" s="20" t="s">
        <v>43</v>
      </c>
      <c r="C1672" s="78">
        <v>0.36845407617153575</v>
      </c>
      <c r="D1672" s="78">
        <v>0.38014610595765908</v>
      </c>
      <c r="E1672" s="78">
        <v>0.3820914320211361</v>
      </c>
      <c r="F1672" s="78">
        <v>0.3376872626375772</v>
      </c>
      <c r="G1672" s="78">
        <v>0.42935488399353372</v>
      </c>
      <c r="H1672" s="78">
        <v>0.32879813704290439</v>
      </c>
    </row>
    <row r="1673" spans="1:8" x14ac:dyDescent="0.2">
      <c r="A1673" s="72">
        <v>809</v>
      </c>
      <c r="B1673" s="20" t="s">
        <v>43</v>
      </c>
      <c r="C1673" s="78">
        <v>0.36596452536630242</v>
      </c>
      <c r="D1673" s="78">
        <v>0.37784109137370431</v>
      </c>
      <c r="E1673" s="78">
        <v>0.37941457962393027</v>
      </c>
      <c r="F1673" s="78">
        <v>0.33488491511745144</v>
      </c>
      <c r="G1673" s="78">
        <v>0.42719477889294333</v>
      </c>
      <c r="H1673" s="78">
        <v>0.32608529730045616</v>
      </c>
    </row>
    <row r="1674" spans="1:8" x14ac:dyDescent="0.2">
      <c r="A1674" s="72">
        <v>810</v>
      </c>
      <c r="B1674" s="20" t="s">
        <v>43</v>
      </c>
      <c r="C1674" s="78">
        <v>0.3681638593750971</v>
      </c>
      <c r="D1674" s="78">
        <v>0.37983222531498556</v>
      </c>
      <c r="E1674" s="78">
        <v>0.38229682273489934</v>
      </c>
      <c r="F1674" s="78">
        <v>0.33722632280564063</v>
      </c>
      <c r="G1674" s="78">
        <v>0.4291364147437649</v>
      </c>
      <c r="H1674" s="78">
        <v>0.32846783199894236</v>
      </c>
    </row>
    <row r="1675" spans="1:8" x14ac:dyDescent="0.2">
      <c r="A1675" s="72">
        <v>811</v>
      </c>
      <c r="B1675" s="20" t="s">
        <v>43</v>
      </c>
      <c r="C1675" s="78">
        <v>0.36847821082054422</v>
      </c>
      <c r="D1675" s="78">
        <v>0.38012422235837601</v>
      </c>
      <c r="E1675" s="78">
        <v>0.38260843480283796</v>
      </c>
      <c r="F1675" s="78">
        <v>0.33758872903086773</v>
      </c>
      <c r="G1675" s="78">
        <v>0.42948047924467875</v>
      </c>
      <c r="H1675" s="78">
        <v>0.32875209786604553</v>
      </c>
    </row>
    <row r="1676" spans="1:8" x14ac:dyDescent="0.2">
      <c r="A1676" s="72">
        <v>812</v>
      </c>
      <c r="B1676" s="20" t="s">
        <v>43</v>
      </c>
      <c r="C1676" s="78">
        <v>0.36629717357487596</v>
      </c>
      <c r="D1676" s="78">
        <v>0.37817286456039195</v>
      </c>
      <c r="E1676" s="78">
        <v>0.38013293124280778</v>
      </c>
      <c r="F1676" s="78">
        <v>0.33505887442693744</v>
      </c>
      <c r="G1676" s="78">
        <v>0.42769986416112193</v>
      </c>
      <c r="H1676" s="78">
        <v>0.32630224914263517</v>
      </c>
    </row>
    <row r="1677" spans="1:8" x14ac:dyDescent="0.2">
      <c r="A1677" s="72">
        <v>813</v>
      </c>
      <c r="B1677" s="20" t="s">
        <v>43</v>
      </c>
      <c r="C1677" s="78">
        <v>0.36714843284194404</v>
      </c>
      <c r="D1677" s="78">
        <v>0.37900048003564246</v>
      </c>
      <c r="E1677" s="78">
        <v>0.3810374172175619</v>
      </c>
      <c r="F1677" s="78">
        <v>0.33593056334919286</v>
      </c>
      <c r="G1677" s="78">
        <v>0.42851549763605845</v>
      </c>
      <c r="H1677" s="78">
        <v>0.32717772007580587</v>
      </c>
    </row>
    <row r="1678" spans="1:8" x14ac:dyDescent="0.2">
      <c r="A1678" s="72">
        <v>814</v>
      </c>
      <c r="B1678" s="20" t="s">
        <v>43</v>
      </c>
      <c r="C1678" s="78">
        <v>0.36968526610535668</v>
      </c>
      <c r="D1678" s="78">
        <v>0.38153242480955069</v>
      </c>
      <c r="E1678" s="78">
        <v>0.38361827049143554</v>
      </c>
      <c r="F1678" s="78">
        <v>0.33848499010108907</v>
      </c>
      <c r="G1678" s="78">
        <v>0.43082188973846502</v>
      </c>
      <c r="H1678" s="78">
        <v>0.32987243624665691</v>
      </c>
    </row>
    <row r="1679" spans="1:8" x14ac:dyDescent="0.2">
      <c r="A1679" s="72">
        <v>815</v>
      </c>
      <c r="B1679" s="20" t="s">
        <v>43</v>
      </c>
      <c r="C1679" s="78">
        <v>0.3669540497844424</v>
      </c>
      <c r="D1679" s="78">
        <v>0.3788616400552548</v>
      </c>
      <c r="E1679" s="78">
        <v>0.38066945212594161</v>
      </c>
      <c r="F1679" s="78">
        <v>0.33570152580665552</v>
      </c>
      <c r="G1679" s="78">
        <v>0.42844512432497206</v>
      </c>
      <c r="H1679" s="78">
        <v>0.32691521290097159</v>
      </c>
    </row>
    <row r="1680" spans="1:8" x14ac:dyDescent="0.2">
      <c r="A1680" s="72">
        <v>816</v>
      </c>
      <c r="B1680" s="20" t="s">
        <v>43</v>
      </c>
      <c r="C1680" s="78">
        <v>0.36599404390660056</v>
      </c>
      <c r="D1680" s="78">
        <v>0.37786815418702024</v>
      </c>
      <c r="E1680" s="78">
        <v>0.37984795341729838</v>
      </c>
      <c r="F1680" s="78">
        <v>0.3347446857507827</v>
      </c>
      <c r="G1680" s="78">
        <v>0.42743506624301758</v>
      </c>
      <c r="H1680" s="78">
        <v>0.32598106463813753</v>
      </c>
    </row>
    <row r="1681" spans="1:8" x14ac:dyDescent="0.2">
      <c r="A1681" s="72">
        <v>817</v>
      </c>
      <c r="B1681" s="20" t="s">
        <v>43</v>
      </c>
      <c r="C1681" s="78">
        <v>0.36714041143361525</v>
      </c>
      <c r="D1681" s="78">
        <v>0.3789542245697351</v>
      </c>
      <c r="E1681" s="78">
        <v>0.38108661255527665</v>
      </c>
      <c r="F1681" s="78">
        <v>0.33598615415208427</v>
      </c>
      <c r="G1681" s="78">
        <v>0.42838130643105959</v>
      </c>
      <c r="H1681" s="78">
        <v>0.32726295989577581</v>
      </c>
    </row>
    <row r="1682" spans="1:8" x14ac:dyDescent="0.2">
      <c r="A1682" s="72">
        <v>818</v>
      </c>
      <c r="B1682" s="20" t="s">
        <v>43</v>
      </c>
      <c r="C1682" s="78">
        <v>0.3684434584790201</v>
      </c>
      <c r="D1682" s="78">
        <v>0.38011544933178459</v>
      </c>
      <c r="E1682" s="78">
        <v>0.38261191264108335</v>
      </c>
      <c r="F1682" s="78">
        <v>0.33748263711561255</v>
      </c>
      <c r="G1682" s="78">
        <v>0.42946230865688928</v>
      </c>
      <c r="H1682" s="78">
        <v>0.32869838382005306</v>
      </c>
    </row>
    <row r="1683" spans="1:8" x14ac:dyDescent="0.2">
      <c r="A1683" s="72">
        <v>819</v>
      </c>
      <c r="B1683" s="20" t="s">
        <v>43</v>
      </c>
      <c r="C1683" s="78">
        <v>0.36654550569608429</v>
      </c>
      <c r="D1683" s="78">
        <v>0.37840384617433209</v>
      </c>
      <c r="E1683" s="78">
        <v>0.38024777352704231</v>
      </c>
      <c r="F1683" s="78">
        <v>0.33539530753787894</v>
      </c>
      <c r="G1683" s="78">
        <v>0.427957033816664</v>
      </c>
      <c r="H1683" s="78">
        <v>0.32655080920625362</v>
      </c>
    </row>
    <row r="1684" spans="1:8" x14ac:dyDescent="0.2">
      <c r="A1684" s="72">
        <v>820</v>
      </c>
      <c r="B1684" s="20" t="s">
        <v>43</v>
      </c>
      <c r="C1684" s="78">
        <v>0.36791770047382466</v>
      </c>
      <c r="D1684" s="78">
        <v>0.37961234402256655</v>
      </c>
      <c r="E1684" s="78">
        <v>0.38198199868508342</v>
      </c>
      <c r="F1684" s="78">
        <v>0.33696370772755196</v>
      </c>
      <c r="G1684" s="78">
        <v>0.42904652144539746</v>
      </c>
      <c r="H1684" s="78">
        <v>0.32810769604629308</v>
      </c>
    </row>
    <row r="1685" spans="1:8" x14ac:dyDescent="0.2">
      <c r="A1685" s="72">
        <v>821</v>
      </c>
      <c r="B1685" s="20" t="s">
        <v>43</v>
      </c>
      <c r="C1685" s="78">
        <v>0.36750134869302142</v>
      </c>
      <c r="D1685" s="78">
        <v>0.37926040958726331</v>
      </c>
      <c r="E1685" s="78">
        <v>0.38147982713410178</v>
      </c>
      <c r="F1685" s="78">
        <v>0.3364314915997505</v>
      </c>
      <c r="G1685" s="78">
        <v>0.42864711751721202</v>
      </c>
      <c r="H1685" s="78">
        <v>0.32767234241604182</v>
      </c>
    </row>
    <row r="1686" spans="1:8" x14ac:dyDescent="0.2">
      <c r="A1686" s="72">
        <v>822</v>
      </c>
      <c r="B1686" s="20" t="s">
        <v>43</v>
      </c>
      <c r="C1686" s="78">
        <v>0.36571552598469437</v>
      </c>
      <c r="D1686" s="78">
        <v>0.3776571206858777</v>
      </c>
      <c r="E1686" s="78">
        <v>0.37960923660683038</v>
      </c>
      <c r="F1686" s="78">
        <v>0.33429936216828177</v>
      </c>
      <c r="G1686" s="78">
        <v>0.427419198623469</v>
      </c>
      <c r="H1686" s="78">
        <v>0.32552211682466842</v>
      </c>
    </row>
    <row r="1687" spans="1:8" x14ac:dyDescent="0.2">
      <c r="A1687" s="72">
        <v>823</v>
      </c>
      <c r="B1687" s="20" t="s">
        <v>43</v>
      </c>
      <c r="C1687" s="78">
        <v>0.36591808040710827</v>
      </c>
      <c r="D1687" s="78">
        <v>0.37782305547554929</v>
      </c>
      <c r="E1687" s="78">
        <v>0.3796909492880659</v>
      </c>
      <c r="F1687" s="78">
        <v>0.33463626742685881</v>
      </c>
      <c r="G1687" s="78">
        <v>0.42749182333363367</v>
      </c>
      <c r="H1687" s="78">
        <v>0.3258094208800737</v>
      </c>
    </row>
    <row r="1688" spans="1:8" x14ac:dyDescent="0.2">
      <c r="A1688" s="72">
        <v>824</v>
      </c>
      <c r="B1688" s="20" t="s">
        <v>43</v>
      </c>
      <c r="C1688" s="78">
        <v>0.36951131192713077</v>
      </c>
      <c r="D1688" s="78">
        <v>0.38140177934864689</v>
      </c>
      <c r="E1688" s="78">
        <v>0.38356309968601154</v>
      </c>
      <c r="F1688" s="78">
        <v>0.33813158595928611</v>
      </c>
      <c r="G1688" s="78">
        <v>0.43098691028888753</v>
      </c>
      <c r="H1688" s="78">
        <v>0.32947536247299641</v>
      </c>
    </row>
    <row r="1689" spans="1:8" x14ac:dyDescent="0.2">
      <c r="A1689" s="72">
        <v>825</v>
      </c>
      <c r="B1689" s="20" t="s">
        <v>43</v>
      </c>
      <c r="C1689" s="78">
        <v>0.36709833800015551</v>
      </c>
      <c r="D1689" s="78">
        <v>0.37897046054581801</v>
      </c>
      <c r="E1689" s="78">
        <v>0.38081833607105586</v>
      </c>
      <c r="F1689" s="78">
        <v>0.33591954333865776</v>
      </c>
      <c r="G1689" s="78">
        <v>0.42851990835400605</v>
      </c>
      <c r="H1689" s="78">
        <v>0.32711089441036745</v>
      </c>
    </row>
    <row r="1690" spans="1:8" x14ac:dyDescent="0.2">
      <c r="A1690" s="72">
        <v>826</v>
      </c>
      <c r="B1690" s="20" t="s">
        <v>43</v>
      </c>
      <c r="C1690" s="78">
        <v>0.36644301237193666</v>
      </c>
      <c r="D1690" s="78">
        <v>0.37836034599169405</v>
      </c>
      <c r="E1690" s="78">
        <v>0.38014734653849175</v>
      </c>
      <c r="F1690" s="78">
        <v>0.33518515159722323</v>
      </c>
      <c r="G1690" s="78">
        <v>0.42790122388465607</v>
      </c>
      <c r="H1690" s="78">
        <v>0.32642202556466832</v>
      </c>
    </row>
    <row r="1691" spans="1:8" x14ac:dyDescent="0.2">
      <c r="A1691" s="72">
        <v>827</v>
      </c>
      <c r="B1691" s="20" t="s">
        <v>43</v>
      </c>
      <c r="C1691" s="78">
        <v>0.36710962308324652</v>
      </c>
      <c r="D1691" s="78">
        <v>0.37900965379885854</v>
      </c>
      <c r="E1691" s="78">
        <v>0.38081764643785726</v>
      </c>
      <c r="F1691" s="78">
        <v>0.33586922652453888</v>
      </c>
      <c r="G1691" s="78">
        <v>0.42861639032620208</v>
      </c>
      <c r="H1691" s="78">
        <v>0.32705732980368396</v>
      </c>
    </row>
    <row r="1692" spans="1:8" x14ac:dyDescent="0.2">
      <c r="A1692" s="72">
        <v>828</v>
      </c>
      <c r="B1692" s="20" t="s">
        <v>43</v>
      </c>
      <c r="C1692" s="78">
        <v>0.36769577874746839</v>
      </c>
      <c r="D1692" s="78">
        <v>0.37950765162211736</v>
      </c>
      <c r="E1692" s="78">
        <v>0.38176495592913617</v>
      </c>
      <c r="F1692" s="78">
        <v>0.33647837984582801</v>
      </c>
      <c r="G1692" s="78">
        <v>0.4290307425480645</v>
      </c>
      <c r="H1692" s="78">
        <v>0.32774257032342669</v>
      </c>
    </row>
    <row r="1693" spans="1:8" x14ac:dyDescent="0.2">
      <c r="A1693" s="72">
        <v>829</v>
      </c>
      <c r="B1693" s="20" t="s">
        <v>43</v>
      </c>
      <c r="C1693" s="78">
        <v>0.36599522481075131</v>
      </c>
      <c r="D1693" s="78">
        <v>0.37794815840811774</v>
      </c>
      <c r="E1693" s="78">
        <v>0.37984623016553104</v>
      </c>
      <c r="F1693" s="78">
        <v>0.33457716048410951</v>
      </c>
      <c r="G1693" s="78">
        <v>0.42775117378374555</v>
      </c>
      <c r="H1693" s="78">
        <v>0.32577159811979595</v>
      </c>
    </row>
    <row r="1694" spans="1:8" x14ac:dyDescent="0.2">
      <c r="A1694" s="72">
        <v>830</v>
      </c>
      <c r="B1694" s="20" t="s">
        <v>43</v>
      </c>
      <c r="C1694" s="78">
        <v>0.3680465235075</v>
      </c>
      <c r="D1694" s="78">
        <v>0.3799124448345127</v>
      </c>
      <c r="E1694" s="78">
        <v>0.38183995570330148</v>
      </c>
      <c r="F1694" s="78">
        <v>0.33683028344290927</v>
      </c>
      <c r="G1694" s="78">
        <v>0.429466521557956</v>
      </c>
      <c r="H1694" s="78">
        <v>0.32803631083303331</v>
      </c>
    </row>
    <row r="1695" spans="1:8" x14ac:dyDescent="0.2">
      <c r="A1695" s="72">
        <v>831</v>
      </c>
      <c r="B1695" s="20" t="s">
        <v>43</v>
      </c>
      <c r="C1695" s="78">
        <v>0.36888353315074218</v>
      </c>
      <c r="D1695" s="78">
        <v>0.38062414920093768</v>
      </c>
      <c r="E1695" s="78">
        <v>0.38293777626873421</v>
      </c>
      <c r="F1695" s="78">
        <v>0.33782850925916358</v>
      </c>
      <c r="G1695" s="78">
        <v>0.42997293867780412</v>
      </c>
      <c r="H1695" s="78">
        <v>0.32909033806982568</v>
      </c>
    </row>
    <row r="1696" spans="1:8" x14ac:dyDescent="0.2">
      <c r="A1696" s="72">
        <v>832</v>
      </c>
      <c r="B1696" s="20" t="s">
        <v>43</v>
      </c>
      <c r="C1696" s="78">
        <v>0.36694563163809785</v>
      </c>
      <c r="D1696" s="78">
        <v>0.37883497584616327</v>
      </c>
      <c r="E1696" s="78">
        <v>0.38084111456759401</v>
      </c>
      <c r="F1696" s="78">
        <v>0.33564933739275582</v>
      </c>
      <c r="G1696" s="78">
        <v>0.42856797167897748</v>
      </c>
      <c r="H1696" s="78">
        <v>0.32682239448362904</v>
      </c>
    </row>
    <row r="1697" spans="1:8" x14ac:dyDescent="0.2">
      <c r="A1697" s="72">
        <v>833</v>
      </c>
      <c r="B1697" s="20" t="s">
        <v>43</v>
      </c>
      <c r="C1697" s="78">
        <v>0.36700934980437583</v>
      </c>
      <c r="D1697" s="78">
        <v>0.37892382708922162</v>
      </c>
      <c r="E1697" s="78">
        <v>0.38070150451152024</v>
      </c>
      <c r="F1697" s="78">
        <v>0.3357577515520806</v>
      </c>
      <c r="G1697" s="78">
        <v>0.42860748049584008</v>
      </c>
      <c r="H1697" s="78">
        <v>0.32690355322507553</v>
      </c>
    </row>
    <row r="1698" spans="1:8" x14ac:dyDescent="0.2">
      <c r="A1698" s="72">
        <v>834</v>
      </c>
      <c r="B1698" s="20" t="s">
        <v>43</v>
      </c>
      <c r="C1698" s="78">
        <v>0.36821060348951551</v>
      </c>
      <c r="D1698" s="78">
        <v>0.38003398627328316</v>
      </c>
      <c r="E1698" s="78">
        <v>0.38220052044265551</v>
      </c>
      <c r="F1698" s="78">
        <v>0.33700790117590707</v>
      </c>
      <c r="G1698" s="78">
        <v>0.42969216413051903</v>
      </c>
      <c r="H1698" s="78">
        <v>0.32815922898614275</v>
      </c>
    </row>
    <row r="1699" spans="1:8" x14ac:dyDescent="0.2">
      <c r="A1699" s="72">
        <v>835</v>
      </c>
      <c r="B1699" s="20" t="s">
        <v>43</v>
      </c>
      <c r="C1699" s="78">
        <v>0.36637176887563949</v>
      </c>
      <c r="D1699" s="78">
        <v>0.37829861018004568</v>
      </c>
      <c r="E1699" s="78">
        <v>0.38003668222311837</v>
      </c>
      <c r="F1699" s="78">
        <v>0.33508380580583574</v>
      </c>
      <c r="G1699" s="78">
        <v>0.4279581309317414</v>
      </c>
      <c r="H1699" s="78">
        <v>0.32625772008094039</v>
      </c>
    </row>
    <row r="1700" spans="1:8" x14ac:dyDescent="0.2">
      <c r="A1700" s="72">
        <v>836</v>
      </c>
      <c r="B1700" s="20" t="s">
        <v>43</v>
      </c>
      <c r="C1700" s="78">
        <v>0.36689518073801519</v>
      </c>
      <c r="D1700" s="78">
        <v>0.37891654697049082</v>
      </c>
      <c r="E1700" s="78">
        <v>0.38066492973591087</v>
      </c>
      <c r="F1700" s="78">
        <v>0.33537511882906018</v>
      </c>
      <c r="G1700" s="78">
        <v>0.42873660784338308</v>
      </c>
      <c r="H1700" s="78">
        <v>0.32663152527081563</v>
      </c>
    </row>
    <row r="1701" spans="1:8" x14ac:dyDescent="0.2">
      <c r="A1701" s="72">
        <v>837</v>
      </c>
      <c r="B1701" s="20" t="s">
        <v>43</v>
      </c>
      <c r="C1701" s="78">
        <v>0.36750973729450953</v>
      </c>
      <c r="D1701" s="78">
        <v>0.37933439738831726</v>
      </c>
      <c r="E1701" s="78">
        <v>0.38137679536772706</v>
      </c>
      <c r="F1701" s="78">
        <v>0.33635986409799357</v>
      </c>
      <c r="G1701" s="78">
        <v>0.42891765135943283</v>
      </c>
      <c r="H1701" s="78">
        <v>0.32753003692887489</v>
      </c>
    </row>
    <row r="1702" spans="1:8" x14ac:dyDescent="0.2">
      <c r="A1702" s="72">
        <v>838</v>
      </c>
      <c r="B1702" s="20" t="s">
        <v>43</v>
      </c>
      <c r="C1702" s="78">
        <v>0.36948560112456519</v>
      </c>
      <c r="D1702" s="78">
        <v>0.38125411801701919</v>
      </c>
      <c r="E1702" s="78">
        <v>0.38345557511180495</v>
      </c>
      <c r="F1702" s="78">
        <v>0.33840880203290596</v>
      </c>
      <c r="G1702" s="78">
        <v>0.43074915250837675</v>
      </c>
      <c r="H1702" s="78">
        <v>0.32958376435418069</v>
      </c>
    </row>
    <row r="1703" spans="1:8" x14ac:dyDescent="0.2">
      <c r="A1703" s="72">
        <v>839</v>
      </c>
      <c r="B1703" s="20" t="s">
        <v>43</v>
      </c>
      <c r="C1703" s="78">
        <v>0.36721541821464365</v>
      </c>
      <c r="D1703" s="78">
        <v>0.37904695905586222</v>
      </c>
      <c r="E1703" s="78">
        <v>0.38093974426415522</v>
      </c>
      <c r="F1703" s="78">
        <v>0.33611579552375265</v>
      </c>
      <c r="G1703" s="78">
        <v>0.42863991701598764</v>
      </c>
      <c r="H1703" s="78">
        <v>0.32720666124196324</v>
      </c>
    </row>
    <row r="1704" spans="1:8" x14ac:dyDescent="0.2">
      <c r="A1704" s="72">
        <v>840</v>
      </c>
      <c r="B1704" s="20" t="s">
        <v>43</v>
      </c>
      <c r="C1704" s="78">
        <v>0.36780625049512683</v>
      </c>
      <c r="D1704" s="78">
        <v>0.37971105567980329</v>
      </c>
      <c r="E1704" s="78">
        <v>0.38176054983638985</v>
      </c>
      <c r="F1704" s="78">
        <v>0.33645312311284503</v>
      </c>
      <c r="G1704" s="78">
        <v>0.42937659519249111</v>
      </c>
      <c r="H1704" s="78">
        <v>0.32772144061144654</v>
      </c>
    </row>
    <row r="1705" spans="1:8" x14ac:dyDescent="0.2">
      <c r="A1705" s="72">
        <v>841</v>
      </c>
      <c r="B1705" s="20" t="s">
        <v>43</v>
      </c>
      <c r="C1705" s="78">
        <v>0.36755107763665296</v>
      </c>
      <c r="D1705" s="78">
        <v>0.37948724205963724</v>
      </c>
      <c r="E1705" s="78">
        <v>0.38157863423701949</v>
      </c>
      <c r="F1705" s="78">
        <v>0.33609321635333994</v>
      </c>
      <c r="G1705" s="78">
        <v>0.42917820550786751</v>
      </c>
      <c r="H1705" s="78">
        <v>0.32740768257267255</v>
      </c>
    </row>
    <row r="1706" spans="1:8" x14ac:dyDescent="0.2">
      <c r="A1706" s="72">
        <v>842</v>
      </c>
      <c r="B1706" s="20" t="s">
        <v>43</v>
      </c>
      <c r="C1706" s="78">
        <v>0.36709357090017303</v>
      </c>
      <c r="D1706" s="78">
        <v>0.37915317662007958</v>
      </c>
      <c r="E1706" s="78">
        <v>0.38073383743727274</v>
      </c>
      <c r="F1706" s="78">
        <v>0.33556715802173631</v>
      </c>
      <c r="G1706" s="78">
        <v>0.42904987988498527</v>
      </c>
      <c r="H1706" s="78">
        <v>0.32676349589308717</v>
      </c>
    </row>
    <row r="1707" spans="1:8" x14ac:dyDescent="0.2">
      <c r="A1707" s="72">
        <v>843</v>
      </c>
      <c r="B1707" s="20" t="s">
        <v>104</v>
      </c>
      <c r="C1707" s="78">
        <v>0.36654580613871085</v>
      </c>
      <c r="D1707" s="78">
        <v>0.37854765562450876</v>
      </c>
      <c r="E1707" s="78">
        <v>0.38020312269002682</v>
      </c>
      <c r="F1707" s="78">
        <v>0.33510733577122048</v>
      </c>
      <c r="G1707" s="78">
        <v>0.4283764287647947</v>
      </c>
      <c r="H1707" s="78">
        <v>0.32626761514700137</v>
      </c>
    </row>
    <row r="1708" spans="1:8" x14ac:dyDescent="0.2">
      <c r="A1708" s="47"/>
      <c r="B1708" s="48" t="s">
        <v>44</v>
      </c>
      <c r="C1708" s="78">
        <v>0.36556038830951565</v>
      </c>
      <c r="D1708" s="78">
        <v>0.37671937587640369</v>
      </c>
      <c r="E1708" s="78">
        <v>0.3788113514749627</v>
      </c>
      <c r="F1708" s="78">
        <v>0.33609306903107244</v>
      </c>
      <c r="G1708" s="78">
        <v>0.42419258602229698</v>
      </c>
      <c r="H1708" s="78">
        <v>0.32737660554906095</v>
      </c>
    </row>
    <row r="1715" spans="1:13" ht="13.5" thickBot="1" x14ac:dyDescent="0.25">
      <c r="A1715" s="4" t="s">
        <v>41</v>
      </c>
      <c r="B1715" s="47" t="s">
        <v>2</v>
      </c>
      <c r="L1715" t="str">
        <f>CONCATENATE("Data Rate Graph (",B1715," @ ",TEXT(B855,"#,##0")," IOPS)")</f>
        <v>Data Rate Graph (SUSTAIN @ 1,601,000 IOPS)</v>
      </c>
    </row>
    <row r="1716" spans="1:13" x14ac:dyDescent="0.2">
      <c r="C1716" s="8" t="s">
        <v>58</v>
      </c>
      <c r="D1716" s="9"/>
      <c r="E1716" s="9"/>
      <c r="F1716" s="9"/>
      <c r="G1716" s="9"/>
      <c r="H1716" s="10"/>
      <c r="L1716" s="67" t="s">
        <v>42</v>
      </c>
      <c r="M1716" s="68"/>
    </row>
    <row r="1717" spans="1:13" ht="25.5" x14ac:dyDescent="0.2">
      <c r="A1717" s="69" t="s">
        <v>26</v>
      </c>
      <c r="B1717" s="70" t="s">
        <v>28</v>
      </c>
      <c r="C1717" s="44" t="s">
        <v>11</v>
      </c>
      <c r="D1717" s="40" t="s">
        <v>12</v>
      </c>
      <c r="E1717" s="40" t="s">
        <v>13</v>
      </c>
      <c r="F1717" s="40" t="s">
        <v>14</v>
      </c>
      <c r="G1717" s="40" t="s">
        <v>15</v>
      </c>
      <c r="H1717" s="41" t="s">
        <v>16</v>
      </c>
      <c r="L1717" s="71">
        <f>L1718/L1722</f>
        <v>0.43003027964139401</v>
      </c>
      <c r="M1717" s="20" t="s">
        <v>43</v>
      </c>
    </row>
    <row r="1718" spans="1:13" x14ac:dyDescent="0.2">
      <c r="A1718" s="62">
        <v>0</v>
      </c>
      <c r="B1718" s="20" t="s">
        <v>103</v>
      </c>
      <c r="C1718" s="78">
        <v>0</v>
      </c>
      <c r="D1718" s="78">
        <v>0</v>
      </c>
      <c r="E1718" s="78">
        <v>0</v>
      </c>
      <c r="F1718" s="78">
        <v>0</v>
      </c>
      <c r="G1718" s="78">
        <v>0</v>
      </c>
      <c r="H1718" s="78">
        <v>0</v>
      </c>
      <c r="L1718" s="78">
        <f>$A$2081 - 0.85</f>
        <v>362.15</v>
      </c>
      <c r="M1718" s="49">
        <v>0</v>
      </c>
    </row>
    <row r="1719" spans="1:13" x14ac:dyDescent="0.2">
      <c r="A1719" s="72">
        <v>1</v>
      </c>
      <c r="B1719" s="20" t="s">
        <v>103</v>
      </c>
      <c r="C1719" s="78">
        <v>0</v>
      </c>
      <c r="D1719" s="78">
        <v>0</v>
      </c>
      <c r="E1719" s="78">
        <v>0</v>
      </c>
      <c r="F1719" s="78">
        <v>0</v>
      </c>
      <c r="G1719" s="78">
        <v>0</v>
      </c>
      <c r="H1719" s="78">
        <v>0</v>
      </c>
      <c r="L1719" s="78">
        <f>L1718</f>
        <v>362.15</v>
      </c>
      <c r="M1719" s="49">
        <f>M1723+M1725</f>
        <v>17200</v>
      </c>
    </row>
    <row r="1720" spans="1:13" x14ac:dyDescent="0.2">
      <c r="A1720" s="72">
        <v>2</v>
      </c>
      <c r="B1720" s="20" t="s">
        <v>103</v>
      </c>
      <c r="C1720" s="78">
        <v>0</v>
      </c>
      <c r="D1720" s="78">
        <v>0</v>
      </c>
      <c r="E1720" s="78">
        <v>0</v>
      </c>
      <c r="F1720" s="78">
        <v>0</v>
      </c>
      <c r="G1720" s="78">
        <v>0</v>
      </c>
      <c r="H1720" s="78">
        <v>0</v>
      </c>
      <c r="L1720" s="78">
        <f>(L1721-L1718)/2+L1718</f>
        <v>602.15</v>
      </c>
      <c r="M1720" s="49">
        <f>M1719</f>
        <v>17200</v>
      </c>
    </row>
    <row r="1721" spans="1:13" x14ac:dyDescent="0.2">
      <c r="A1721" s="72">
        <v>3</v>
      </c>
      <c r="B1721" s="20" t="s">
        <v>103</v>
      </c>
      <c r="C1721" s="78">
        <v>0</v>
      </c>
      <c r="D1721" s="78">
        <v>0</v>
      </c>
      <c r="E1721" s="78">
        <v>0</v>
      </c>
      <c r="F1721" s="78">
        <v>0</v>
      </c>
      <c r="G1721" s="78">
        <v>0</v>
      </c>
      <c r="H1721" s="78">
        <v>0</v>
      </c>
      <c r="L1721" s="78">
        <f>$A$2560 + 0.15</f>
        <v>842.15</v>
      </c>
      <c r="M1721" s="49">
        <f>M1719</f>
        <v>17200</v>
      </c>
    </row>
    <row r="1722" spans="1:13" x14ac:dyDescent="0.2">
      <c r="A1722" s="72">
        <v>4</v>
      </c>
      <c r="B1722" s="20" t="s">
        <v>103</v>
      </c>
      <c r="C1722" s="78">
        <v>604.10053973333333</v>
      </c>
      <c r="D1722" s="78">
        <v>300.83140266666669</v>
      </c>
      <c r="E1722" s="78">
        <v>69.285956266666673</v>
      </c>
      <c r="F1722" s="78">
        <v>233.98318079999999</v>
      </c>
      <c r="G1722" s="78">
        <v>220.47245653333337</v>
      </c>
      <c r="H1722" s="78">
        <v>383.62808319999999</v>
      </c>
      <c r="L1722" s="78">
        <f>L1721</f>
        <v>842.15</v>
      </c>
      <c r="M1722" s="49">
        <v>0</v>
      </c>
    </row>
    <row r="1723" spans="1:13" x14ac:dyDescent="0.2">
      <c r="A1723" s="72">
        <v>5</v>
      </c>
      <c r="B1723" s="20" t="s">
        <v>103</v>
      </c>
      <c r="C1723" s="78">
        <v>2360.6996309333335</v>
      </c>
      <c r="D1723" s="78">
        <v>1176.1552725333333</v>
      </c>
      <c r="E1723" s="78">
        <v>271.59135573333333</v>
      </c>
      <c r="F1723" s="78">
        <v>912.95300266666675</v>
      </c>
      <c r="G1723" s="78">
        <v>862.33361066666669</v>
      </c>
      <c r="H1723" s="78">
        <v>1498.3660202666665</v>
      </c>
      <c r="L1723" s="49" t="s">
        <v>31</v>
      </c>
      <c r="M1723" s="49">
        <f>IF(M1724&lt;10,ROUNDUP(M1724,0),IF(M1724&lt;100,ROUNDUP(M1724,-1),ROUNDUP(M1724,-2)))</f>
        <v>17200</v>
      </c>
    </row>
    <row r="1724" spans="1:13" x14ac:dyDescent="0.2">
      <c r="A1724" s="72">
        <v>6</v>
      </c>
      <c r="B1724" s="20" t="s">
        <v>103</v>
      </c>
      <c r="C1724" s="78">
        <v>3564.5932885333332</v>
      </c>
      <c r="D1724" s="78">
        <v>1774.454237866667</v>
      </c>
      <c r="E1724" s="78">
        <v>411.14337280000001</v>
      </c>
      <c r="F1724" s="78">
        <v>1378.9956778666667</v>
      </c>
      <c r="G1724" s="78">
        <v>1301.8416469333335</v>
      </c>
      <c r="H1724" s="78">
        <v>2262.7516415999999</v>
      </c>
      <c r="L1724" s="49" t="s">
        <v>35</v>
      </c>
      <c r="M1724" s="78">
        <f>MAX(C$1718:F$2561)</f>
        <v>17173.080541866668</v>
      </c>
    </row>
    <row r="1725" spans="1:13" x14ac:dyDescent="0.2">
      <c r="A1725" s="72">
        <v>7</v>
      </c>
      <c r="B1725" s="20" t="s">
        <v>103</v>
      </c>
      <c r="C1725" s="78">
        <v>4451.3528490666667</v>
      </c>
      <c r="D1725" s="78">
        <v>2217.3254314666669</v>
      </c>
      <c r="E1725" s="78">
        <v>512.57507839999994</v>
      </c>
      <c r="F1725" s="78">
        <v>1721.4523392000001</v>
      </c>
      <c r="G1725" s="78">
        <v>1625.4973952</v>
      </c>
      <c r="H1725" s="78">
        <v>2825.8554538666667</v>
      </c>
      <c r="L1725" s="49" t="s">
        <v>105</v>
      </c>
      <c r="M1725" s="49">
        <v>0</v>
      </c>
    </row>
    <row r="1726" spans="1:13" x14ac:dyDescent="0.2">
      <c r="A1726" s="72">
        <v>8</v>
      </c>
      <c r="B1726" s="20" t="s">
        <v>103</v>
      </c>
      <c r="C1726" s="78">
        <v>5156.1267200000002</v>
      </c>
      <c r="D1726" s="78">
        <v>2568.480426666667</v>
      </c>
      <c r="E1726" s="78">
        <v>594.45848746666672</v>
      </c>
      <c r="F1726" s="78">
        <v>1993.1878058666666</v>
      </c>
      <c r="G1726" s="78">
        <v>1884.2993322666666</v>
      </c>
      <c r="H1726" s="78">
        <v>3271.8273877333336</v>
      </c>
    </row>
    <row r="1727" spans="1:13" x14ac:dyDescent="0.2">
      <c r="A1727" s="72">
        <v>9</v>
      </c>
      <c r="B1727" s="20" t="s">
        <v>103</v>
      </c>
      <c r="C1727" s="78">
        <v>5738.7965098666664</v>
      </c>
      <c r="D1727" s="78">
        <v>2858.8820479999999</v>
      </c>
      <c r="E1727" s="78">
        <v>662.80407039999989</v>
      </c>
      <c r="F1727" s="78">
        <v>2217.1103914666669</v>
      </c>
      <c r="G1727" s="78">
        <v>2098.5008810666668</v>
      </c>
      <c r="H1727" s="78">
        <v>3640.2956288</v>
      </c>
    </row>
    <row r="1728" spans="1:13" x14ac:dyDescent="0.2">
      <c r="A1728" s="72">
        <v>10</v>
      </c>
      <c r="B1728" s="20" t="s">
        <v>103</v>
      </c>
      <c r="C1728" s="78">
        <v>6235.0521002666674</v>
      </c>
      <c r="D1728" s="78">
        <v>3105.9341994666665</v>
      </c>
      <c r="E1728" s="78">
        <v>719.52643413333328</v>
      </c>
      <c r="F1728" s="78">
        <v>2409.5914666666667</v>
      </c>
      <c r="G1728" s="78">
        <v>2279.1185066666667</v>
      </c>
      <c r="H1728" s="78">
        <v>3955.9335936000002</v>
      </c>
    </row>
    <row r="1729" spans="1:8" x14ac:dyDescent="0.2">
      <c r="A1729" s="72">
        <v>11</v>
      </c>
      <c r="B1729" s="20" t="s">
        <v>103</v>
      </c>
      <c r="C1729" s="78">
        <v>6672.7639040000004</v>
      </c>
      <c r="D1729" s="78">
        <v>3324.0465408000005</v>
      </c>
      <c r="E1729" s="78">
        <v>769.39209386666676</v>
      </c>
      <c r="F1729" s="78">
        <v>2579.3252693333334</v>
      </c>
      <c r="G1729" s="78">
        <v>2437.9372885333337</v>
      </c>
      <c r="H1729" s="78">
        <v>4234.8266154666662</v>
      </c>
    </row>
    <row r="1730" spans="1:8" x14ac:dyDescent="0.2">
      <c r="A1730" s="72">
        <v>12</v>
      </c>
      <c r="B1730" s="20" t="s">
        <v>103</v>
      </c>
      <c r="C1730" s="78">
        <v>7057.7296042666676</v>
      </c>
      <c r="D1730" s="78">
        <v>3517.3999957333335</v>
      </c>
      <c r="E1730" s="78">
        <v>813.82652586666666</v>
      </c>
      <c r="F1730" s="78">
        <v>2726.5030826666671</v>
      </c>
      <c r="G1730" s="78">
        <v>2580.1081514666666</v>
      </c>
      <c r="H1730" s="78">
        <v>4477.6214528</v>
      </c>
    </row>
    <row r="1731" spans="1:8" x14ac:dyDescent="0.2">
      <c r="A1731" s="72">
        <v>13</v>
      </c>
      <c r="B1731" s="20" t="s">
        <v>103</v>
      </c>
      <c r="C1731" s="78">
        <v>7402.6237951999992</v>
      </c>
      <c r="D1731" s="78">
        <v>3688.5525845333336</v>
      </c>
      <c r="E1731" s="78">
        <v>853.93790293333348</v>
      </c>
      <c r="F1731" s="78">
        <v>2860.1333077333334</v>
      </c>
      <c r="G1731" s="78">
        <v>2706.4029184000001</v>
      </c>
      <c r="H1731" s="78">
        <v>4696.2208768</v>
      </c>
    </row>
    <row r="1732" spans="1:8" x14ac:dyDescent="0.2">
      <c r="A1732" s="72">
        <v>14</v>
      </c>
      <c r="B1732" s="20" t="s">
        <v>103</v>
      </c>
      <c r="C1732" s="78">
        <v>7719.422839466667</v>
      </c>
      <c r="D1732" s="78">
        <v>3847.1026005333333</v>
      </c>
      <c r="E1732" s="78">
        <v>890.04591786666663</v>
      </c>
      <c r="F1732" s="78">
        <v>2982.2743210666667</v>
      </c>
      <c r="G1732" s="78">
        <v>2822.8822357333333</v>
      </c>
      <c r="H1732" s="78">
        <v>4896.5406037333332</v>
      </c>
    </row>
    <row r="1733" spans="1:8" x14ac:dyDescent="0.2">
      <c r="A1733" s="72">
        <v>15</v>
      </c>
      <c r="B1733" s="20" t="s">
        <v>103</v>
      </c>
      <c r="C1733" s="78">
        <v>8008.5532671999999</v>
      </c>
      <c r="D1733" s="78">
        <v>3990.8683093333329</v>
      </c>
      <c r="E1733" s="78">
        <v>924.13037226666665</v>
      </c>
      <c r="F1733" s="78">
        <v>3093.5545856000003</v>
      </c>
      <c r="G1733" s="78">
        <v>2927.990306133333</v>
      </c>
      <c r="H1733" s="78">
        <v>5080.5629610666665</v>
      </c>
    </row>
    <row r="1734" spans="1:8" x14ac:dyDescent="0.2">
      <c r="A1734" s="72">
        <v>16</v>
      </c>
      <c r="B1734" s="20" t="s">
        <v>103</v>
      </c>
      <c r="C1734" s="78">
        <v>8272.0535210666658</v>
      </c>
      <c r="D1734" s="78">
        <v>4121.3056341333331</v>
      </c>
      <c r="E1734" s="78">
        <v>955.11920640000005</v>
      </c>
      <c r="F1734" s="78">
        <v>3195.6286805333334</v>
      </c>
      <c r="G1734" s="78">
        <v>3023.8130175999995</v>
      </c>
      <c r="H1734" s="78">
        <v>5248.2405034666672</v>
      </c>
    </row>
    <row r="1735" spans="1:8" x14ac:dyDescent="0.2">
      <c r="A1735" s="72">
        <v>17</v>
      </c>
      <c r="B1735" s="20" t="s">
        <v>103</v>
      </c>
      <c r="C1735" s="78">
        <v>8522.2179498666665</v>
      </c>
      <c r="D1735" s="78">
        <v>4246.6754559999999</v>
      </c>
      <c r="E1735" s="78">
        <v>983.23565226666665</v>
      </c>
      <c r="F1735" s="78">
        <v>3292.3068416000001</v>
      </c>
      <c r="G1735" s="78">
        <v>3116.1506474666671</v>
      </c>
      <c r="H1735" s="78">
        <v>5406.0673023999998</v>
      </c>
    </row>
    <row r="1736" spans="1:8" x14ac:dyDescent="0.2">
      <c r="A1736" s="72">
        <v>18</v>
      </c>
      <c r="B1736" s="20" t="s">
        <v>103</v>
      </c>
      <c r="C1736" s="78">
        <v>8755.0936405333341</v>
      </c>
      <c r="D1736" s="78">
        <v>4358.6669226666663</v>
      </c>
      <c r="E1736" s="78">
        <v>1009.9415722666666</v>
      </c>
      <c r="F1736" s="78">
        <v>3386.4851456000001</v>
      </c>
      <c r="G1736" s="78">
        <v>3197.1941034666665</v>
      </c>
      <c r="H1736" s="78">
        <v>5557.8995370666671</v>
      </c>
    </row>
    <row r="1737" spans="1:8" x14ac:dyDescent="0.2">
      <c r="A1737" s="72">
        <v>19</v>
      </c>
      <c r="B1737" s="20" t="s">
        <v>103</v>
      </c>
      <c r="C1737" s="78">
        <v>8967.1654741333332</v>
      </c>
      <c r="D1737" s="78">
        <v>4468.7134037333326</v>
      </c>
      <c r="E1737" s="78">
        <v>1034.2978218666667</v>
      </c>
      <c r="F1737" s="78">
        <v>3464.1542485333334</v>
      </c>
      <c r="G1737" s="78">
        <v>3278.3671296000007</v>
      </c>
      <c r="H1737" s="78">
        <v>5688.7983445333339</v>
      </c>
    </row>
    <row r="1738" spans="1:8" x14ac:dyDescent="0.2">
      <c r="A1738" s="72">
        <v>20</v>
      </c>
      <c r="B1738" s="20" t="s">
        <v>103</v>
      </c>
      <c r="C1738" s="78">
        <v>9169.4164650666662</v>
      </c>
      <c r="D1738" s="78">
        <v>4569.575765333333</v>
      </c>
      <c r="E1738" s="78">
        <v>1056.9788074666667</v>
      </c>
      <c r="F1738" s="78">
        <v>3542.8618922666665</v>
      </c>
      <c r="G1738" s="78">
        <v>3352.0420864000002</v>
      </c>
      <c r="H1738" s="78">
        <v>5817.3743786666655</v>
      </c>
    </row>
    <row r="1739" spans="1:8" x14ac:dyDescent="0.2">
      <c r="A1739" s="72">
        <v>21</v>
      </c>
      <c r="B1739" s="20" t="s">
        <v>103</v>
      </c>
      <c r="C1739" s="78">
        <v>9362.4637440000006</v>
      </c>
      <c r="D1739" s="78">
        <v>4664.8501589333337</v>
      </c>
      <c r="E1739" s="78">
        <v>1078.9851818666666</v>
      </c>
      <c r="F1739" s="78">
        <v>3618.6284031999999</v>
      </c>
      <c r="G1739" s="78">
        <v>3421.4864896000004</v>
      </c>
      <c r="H1739" s="78">
        <v>5940.9772544000007</v>
      </c>
    </row>
    <row r="1740" spans="1:8" x14ac:dyDescent="0.2">
      <c r="A1740" s="72">
        <v>22</v>
      </c>
      <c r="B1740" s="20" t="s">
        <v>103</v>
      </c>
      <c r="C1740" s="78">
        <v>9540.9332223999991</v>
      </c>
      <c r="D1740" s="78">
        <v>4752.4712448</v>
      </c>
      <c r="E1740" s="78">
        <v>1101.2139008000001</v>
      </c>
      <c r="F1740" s="78">
        <v>3687.2480768</v>
      </c>
      <c r="G1740" s="78">
        <v>3487.2480426666671</v>
      </c>
      <c r="H1740" s="78">
        <v>6053.6851797333329</v>
      </c>
    </row>
    <row r="1741" spans="1:8" x14ac:dyDescent="0.2">
      <c r="A1741" s="72">
        <v>23</v>
      </c>
      <c r="B1741" s="20" t="s">
        <v>103</v>
      </c>
      <c r="C1741" s="78">
        <v>9717.8722986666671</v>
      </c>
      <c r="D1741" s="78">
        <v>4842.2935210666665</v>
      </c>
      <c r="E1741" s="78">
        <v>1121.4064298666667</v>
      </c>
      <c r="F1741" s="78">
        <v>3754.1723477333335</v>
      </c>
      <c r="G1741" s="78">
        <v>3553.6519168</v>
      </c>
      <c r="H1741" s="78">
        <v>6164.2203818666667</v>
      </c>
    </row>
    <row r="1742" spans="1:8" x14ac:dyDescent="0.2">
      <c r="A1742" s="72">
        <v>24</v>
      </c>
      <c r="B1742" s="20" t="s">
        <v>103</v>
      </c>
      <c r="C1742" s="78">
        <v>9878.7388074666669</v>
      </c>
      <c r="D1742" s="78">
        <v>4922.9958485333336</v>
      </c>
      <c r="E1742" s="78">
        <v>1140.1158656</v>
      </c>
      <c r="F1742" s="78">
        <v>3815.6270933333335</v>
      </c>
      <c r="G1742" s="78">
        <v>3613.0734762666671</v>
      </c>
      <c r="H1742" s="78">
        <v>6265.6653311999999</v>
      </c>
    </row>
    <row r="1743" spans="1:8" x14ac:dyDescent="0.2">
      <c r="A1743" s="72">
        <v>25</v>
      </c>
      <c r="B1743" s="20" t="s">
        <v>103</v>
      </c>
      <c r="C1743" s="78">
        <v>10034.435959466668</v>
      </c>
      <c r="D1743" s="78">
        <v>4998.9861376000008</v>
      </c>
      <c r="E1743" s="78">
        <v>1158.0022101333334</v>
      </c>
      <c r="F1743" s="78">
        <v>3877.4476117333334</v>
      </c>
      <c r="G1743" s="78">
        <v>3667.8709930666669</v>
      </c>
      <c r="H1743" s="78">
        <v>6366.5649664000002</v>
      </c>
    </row>
    <row r="1744" spans="1:8" x14ac:dyDescent="0.2">
      <c r="A1744" s="72">
        <v>26</v>
      </c>
      <c r="B1744" s="20" t="s">
        <v>103</v>
      </c>
      <c r="C1744" s="78">
        <v>10189.443618133335</v>
      </c>
      <c r="D1744" s="78">
        <v>5076.6060202666667</v>
      </c>
      <c r="E1744" s="78">
        <v>1174.9942613333333</v>
      </c>
      <c r="F1744" s="78">
        <v>3937.8433365333335</v>
      </c>
      <c r="G1744" s="78">
        <v>3725.3446314666667</v>
      </c>
      <c r="H1744" s="78">
        <v>6464.0989866666669</v>
      </c>
    </row>
    <row r="1745" spans="1:8" x14ac:dyDescent="0.2">
      <c r="A1745" s="72">
        <v>27</v>
      </c>
      <c r="B1745" s="20" t="s">
        <v>103</v>
      </c>
      <c r="C1745" s="78">
        <v>10328.272418133332</v>
      </c>
      <c r="D1745" s="78">
        <v>5146.281028266666</v>
      </c>
      <c r="E1745" s="78">
        <v>1191.3563477333335</v>
      </c>
      <c r="F1745" s="78">
        <v>3990.6350421333332</v>
      </c>
      <c r="G1745" s="78">
        <v>3775.3092095999996</v>
      </c>
      <c r="H1745" s="78">
        <v>6552.9632085333324</v>
      </c>
    </row>
    <row r="1746" spans="1:8" x14ac:dyDescent="0.2">
      <c r="A1746" s="72">
        <v>28</v>
      </c>
      <c r="B1746" s="20" t="s">
        <v>103</v>
      </c>
      <c r="C1746" s="78">
        <v>10467.920076799999</v>
      </c>
      <c r="D1746" s="78">
        <v>5215.1031807999998</v>
      </c>
      <c r="E1746" s="78">
        <v>1208.3991893333332</v>
      </c>
      <c r="F1746" s="78">
        <v>4044.4177066666666</v>
      </c>
      <c r="G1746" s="78">
        <v>3826.8366165333337</v>
      </c>
      <c r="H1746" s="78">
        <v>6641.0834602666673</v>
      </c>
    </row>
    <row r="1747" spans="1:8" x14ac:dyDescent="0.2">
      <c r="A1747" s="72">
        <v>29</v>
      </c>
      <c r="B1747" s="20" t="s">
        <v>103</v>
      </c>
      <c r="C1747" s="78">
        <v>10604.563797333334</v>
      </c>
      <c r="D1747" s="78">
        <v>5284.7368192000004</v>
      </c>
      <c r="E1747" s="78">
        <v>1223.3834496000002</v>
      </c>
      <c r="F1747" s="78">
        <v>4096.4435285333338</v>
      </c>
      <c r="G1747" s="78">
        <v>3879.296682666667</v>
      </c>
      <c r="H1747" s="78">
        <v>6725.2671146666671</v>
      </c>
    </row>
    <row r="1748" spans="1:8" x14ac:dyDescent="0.2">
      <c r="A1748" s="72">
        <v>30</v>
      </c>
      <c r="B1748" s="20" t="s">
        <v>103</v>
      </c>
      <c r="C1748" s="78">
        <v>10728.516949333334</v>
      </c>
      <c r="D1748" s="78">
        <v>5342.9683541333343</v>
      </c>
      <c r="E1748" s="78">
        <v>1237.7508522666665</v>
      </c>
      <c r="F1748" s="78">
        <v>4147.7977429333332</v>
      </c>
      <c r="G1748" s="78">
        <v>3920.0249173333332</v>
      </c>
      <c r="H1748" s="78">
        <v>6808.4920320000001</v>
      </c>
    </row>
    <row r="1749" spans="1:8" x14ac:dyDescent="0.2">
      <c r="A1749" s="72">
        <v>31</v>
      </c>
      <c r="B1749" s="20" t="s">
        <v>103</v>
      </c>
      <c r="C1749" s="78">
        <v>10850.826444800001</v>
      </c>
      <c r="D1749" s="78">
        <v>5405.5628800000004</v>
      </c>
      <c r="E1749" s="78">
        <v>1250.8820138666667</v>
      </c>
      <c r="F1749" s="78">
        <v>4194.3815509333335</v>
      </c>
      <c r="G1749" s="78">
        <v>3965.5036927999995</v>
      </c>
      <c r="H1749" s="78">
        <v>6885.3227519999991</v>
      </c>
    </row>
    <row r="1750" spans="1:8" x14ac:dyDescent="0.2">
      <c r="A1750" s="72">
        <v>32</v>
      </c>
      <c r="B1750" s="20" t="s">
        <v>103</v>
      </c>
      <c r="C1750" s="78">
        <v>10971.182626133335</v>
      </c>
      <c r="D1750" s="78">
        <v>5465.0436949333334</v>
      </c>
      <c r="E1750" s="78">
        <v>1265.4121642666667</v>
      </c>
      <c r="F1750" s="78">
        <v>4240.7267669333332</v>
      </c>
      <c r="G1750" s="78">
        <v>4009.131758933333</v>
      </c>
      <c r="H1750" s="78">
        <v>6962.0508672000005</v>
      </c>
    </row>
    <row r="1751" spans="1:8" x14ac:dyDescent="0.2">
      <c r="A1751" s="72">
        <v>33</v>
      </c>
      <c r="B1751" s="20" t="s">
        <v>103</v>
      </c>
      <c r="C1751" s="78">
        <v>11087.193019733333</v>
      </c>
      <c r="D1751" s="78">
        <v>5521.6968362666667</v>
      </c>
      <c r="E1751" s="78">
        <v>1278.7632128</v>
      </c>
      <c r="F1751" s="78">
        <v>4286.7329706666669</v>
      </c>
      <c r="G1751" s="78">
        <v>4051.1135743999998</v>
      </c>
      <c r="H1751" s="78">
        <v>7036.0794453333328</v>
      </c>
    </row>
    <row r="1752" spans="1:8" x14ac:dyDescent="0.2">
      <c r="A1752" s="72">
        <v>34</v>
      </c>
      <c r="B1752" s="20" t="s">
        <v>103</v>
      </c>
      <c r="C1752" s="78">
        <v>11198.155093333333</v>
      </c>
      <c r="D1752" s="78">
        <v>5578.1199871999997</v>
      </c>
      <c r="E1752" s="78">
        <v>1292.3424085333331</v>
      </c>
      <c r="F1752" s="78">
        <v>4327.6926975999995</v>
      </c>
      <c r="G1752" s="78">
        <v>4093.5525717333335</v>
      </c>
      <c r="H1752" s="78">
        <v>7104.6025215999998</v>
      </c>
    </row>
    <row r="1753" spans="1:8" x14ac:dyDescent="0.2">
      <c r="A1753" s="72">
        <v>35</v>
      </c>
      <c r="B1753" s="20" t="s">
        <v>103</v>
      </c>
      <c r="C1753" s="78">
        <v>11305.015637333332</v>
      </c>
      <c r="D1753" s="78">
        <v>5631.1335594666652</v>
      </c>
      <c r="E1753" s="78">
        <v>1303.4194261333332</v>
      </c>
      <c r="F1753" s="78">
        <v>4370.4626517333336</v>
      </c>
      <c r="G1753" s="78">
        <v>4130.315741866666</v>
      </c>
      <c r="H1753" s="78">
        <v>7174.699895466666</v>
      </c>
    </row>
    <row r="1754" spans="1:8" x14ac:dyDescent="0.2">
      <c r="A1754" s="72">
        <v>36</v>
      </c>
      <c r="B1754" s="20" t="s">
        <v>103</v>
      </c>
      <c r="C1754" s="78">
        <v>11402.270651733334</v>
      </c>
      <c r="D1754" s="78">
        <v>5681.8586965333343</v>
      </c>
      <c r="E1754" s="78">
        <v>1315.1498922666665</v>
      </c>
      <c r="F1754" s="78">
        <v>4405.2620629333342</v>
      </c>
      <c r="G1754" s="78">
        <v>4167.7114709333337</v>
      </c>
      <c r="H1754" s="78">
        <v>7234.5591808000008</v>
      </c>
    </row>
    <row r="1755" spans="1:8" x14ac:dyDescent="0.2">
      <c r="A1755" s="72">
        <v>37</v>
      </c>
      <c r="B1755" s="20" t="s">
        <v>103</v>
      </c>
      <c r="C1755" s="78">
        <v>11505.806062933332</v>
      </c>
      <c r="D1755" s="78">
        <v>5732.2715136000006</v>
      </c>
      <c r="E1755" s="78">
        <v>1327.568896</v>
      </c>
      <c r="F1755" s="78">
        <v>4445.9656533333336</v>
      </c>
      <c r="G1755" s="78">
        <v>4205.2982784000005</v>
      </c>
      <c r="H1755" s="78">
        <v>7300.5077845333335</v>
      </c>
    </row>
    <row r="1756" spans="1:8" x14ac:dyDescent="0.2">
      <c r="A1756" s="72">
        <v>38</v>
      </c>
      <c r="B1756" s="20" t="s">
        <v>103</v>
      </c>
      <c r="C1756" s="78">
        <v>11608.322048</v>
      </c>
      <c r="D1756" s="78">
        <v>5783.2338090666663</v>
      </c>
      <c r="E1756" s="78">
        <v>1339.0353066666669</v>
      </c>
      <c r="F1756" s="78">
        <v>4486.0529322666671</v>
      </c>
      <c r="G1756" s="78">
        <v>4243.9596714666668</v>
      </c>
      <c r="H1756" s="78">
        <v>7364.3623765333332</v>
      </c>
    </row>
    <row r="1757" spans="1:8" x14ac:dyDescent="0.2">
      <c r="A1757" s="72">
        <v>39</v>
      </c>
      <c r="B1757" s="20" t="s">
        <v>103</v>
      </c>
      <c r="C1757" s="78">
        <v>11702.041463466665</v>
      </c>
      <c r="D1757" s="78">
        <v>5829.8460842666673</v>
      </c>
      <c r="E1757" s="78">
        <v>1349.8320896</v>
      </c>
      <c r="F1757" s="78">
        <v>4522.3632895999999</v>
      </c>
      <c r="G1757" s="78">
        <v>4277.8291541333328</v>
      </c>
      <c r="H1757" s="78">
        <v>7424.212309333333</v>
      </c>
    </row>
    <row r="1758" spans="1:8" x14ac:dyDescent="0.2">
      <c r="A1758" s="72">
        <v>40</v>
      </c>
      <c r="B1758" s="20" t="s">
        <v>103</v>
      </c>
      <c r="C1758" s="78">
        <v>11797.656098133333</v>
      </c>
      <c r="D1758" s="78">
        <v>5877.6010752000002</v>
      </c>
      <c r="E1758" s="78">
        <v>1360.7018495999998</v>
      </c>
      <c r="F1758" s="78">
        <v>4559.3531733333339</v>
      </c>
      <c r="G1758" s="78">
        <v>4312.098133333333</v>
      </c>
      <c r="H1758" s="78">
        <v>7485.5579647999994</v>
      </c>
    </row>
    <row r="1759" spans="1:8" x14ac:dyDescent="0.2">
      <c r="A1759" s="72">
        <v>41</v>
      </c>
      <c r="B1759" s="20" t="s">
        <v>103</v>
      </c>
      <c r="C1759" s="78">
        <v>11883.030596266666</v>
      </c>
      <c r="D1759" s="78">
        <v>5920.8768170666672</v>
      </c>
      <c r="E1759" s="78">
        <v>1370.5796949333333</v>
      </c>
      <c r="F1759" s="78">
        <v>4591.5740842666673</v>
      </c>
      <c r="G1759" s="78">
        <v>4343.0673749333328</v>
      </c>
      <c r="H1759" s="78">
        <v>7539.9632213333334</v>
      </c>
    </row>
    <row r="1760" spans="1:8" x14ac:dyDescent="0.2">
      <c r="A1760" s="72">
        <v>42</v>
      </c>
      <c r="B1760" s="20" t="s">
        <v>103</v>
      </c>
      <c r="C1760" s="78">
        <v>11976.565555200001</v>
      </c>
      <c r="D1760" s="78">
        <v>5965.7406463999987</v>
      </c>
      <c r="E1760" s="78">
        <v>1380.3570517333333</v>
      </c>
      <c r="F1760" s="78">
        <v>4630.4678570666665</v>
      </c>
      <c r="G1760" s="78">
        <v>4377.7210367999987</v>
      </c>
      <c r="H1760" s="78">
        <v>7598.8445184000002</v>
      </c>
    </row>
    <row r="1761" spans="1:8" x14ac:dyDescent="0.2">
      <c r="A1761" s="72">
        <v>43</v>
      </c>
      <c r="B1761" s="20" t="s">
        <v>103</v>
      </c>
      <c r="C1761" s="78">
        <v>12064.360994133334</v>
      </c>
      <c r="D1761" s="78">
        <v>6010.164224000001</v>
      </c>
      <c r="E1761" s="78">
        <v>1392.0870399999999</v>
      </c>
      <c r="F1761" s="78">
        <v>4662.1097301333339</v>
      </c>
      <c r="G1761" s="78">
        <v>4410.6826410666672</v>
      </c>
      <c r="H1761" s="78">
        <v>7653.6783530666671</v>
      </c>
    </row>
    <row r="1762" spans="1:8" x14ac:dyDescent="0.2">
      <c r="A1762" s="72">
        <v>44</v>
      </c>
      <c r="B1762" s="20" t="s">
        <v>103</v>
      </c>
      <c r="C1762" s="78">
        <v>12147.996467199999</v>
      </c>
      <c r="D1762" s="78">
        <v>6050.8041898666661</v>
      </c>
      <c r="E1762" s="78">
        <v>1401.1743573333335</v>
      </c>
      <c r="F1762" s="78">
        <v>4696.0179200000002</v>
      </c>
      <c r="G1762" s="78">
        <v>4439.4293930666663</v>
      </c>
      <c r="H1762" s="78">
        <v>7708.5670741333333</v>
      </c>
    </row>
    <row r="1763" spans="1:8" x14ac:dyDescent="0.2">
      <c r="A1763" s="72">
        <v>45</v>
      </c>
      <c r="B1763" s="20" t="s">
        <v>103</v>
      </c>
      <c r="C1763" s="78">
        <v>12231.542510933332</v>
      </c>
      <c r="D1763" s="78">
        <v>6092.4207103999997</v>
      </c>
      <c r="E1763" s="78">
        <v>1410.7429546666667</v>
      </c>
      <c r="F1763" s="78">
        <v>4728.3788458666668</v>
      </c>
      <c r="G1763" s="78">
        <v>4471.4482346666664</v>
      </c>
      <c r="H1763" s="78">
        <v>7760.0942762666664</v>
      </c>
    </row>
    <row r="1764" spans="1:8" x14ac:dyDescent="0.2">
      <c r="A1764" s="72">
        <v>46</v>
      </c>
      <c r="B1764" s="20" t="s">
        <v>103</v>
      </c>
      <c r="C1764" s="78">
        <v>12306.472413866664</v>
      </c>
      <c r="D1764" s="78">
        <v>6128.3472725333322</v>
      </c>
      <c r="E1764" s="78">
        <v>1419.2289109333335</v>
      </c>
      <c r="F1764" s="78">
        <v>4758.8962303999997</v>
      </c>
      <c r="G1764" s="78">
        <v>4495.5764053333323</v>
      </c>
      <c r="H1764" s="78">
        <v>7810.8960085333329</v>
      </c>
    </row>
    <row r="1765" spans="1:8" x14ac:dyDescent="0.2">
      <c r="A1765" s="72">
        <v>47</v>
      </c>
      <c r="B1765" s="20" t="s">
        <v>103</v>
      </c>
      <c r="C1765" s="78">
        <v>12386.255735466666</v>
      </c>
      <c r="D1765" s="78">
        <v>6168.4977663999998</v>
      </c>
      <c r="E1765" s="78">
        <v>1428.6073855999998</v>
      </c>
      <c r="F1765" s="78">
        <v>4789.1505834666659</v>
      </c>
      <c r="G1765" s="78">
        <v>4525.5968085333334</v>
      </c>
      <c r="H1765" s="78">
        <v>7860.6589269333326</v>
      </c>
    </row>
    <row r="1766" spans="1:8" x14ac:dyDescent="0.2">
      <c r="A1766" s="72">
        <v>48</v>
      </c>
      <c r="B1766" s="20" t="s">
        <v>103</v>
      </c>
      <c r="C1766" s="78">
        <v>12462.776251733334</v>
      </c>
      <c r="D1766" s="78">
        <v>6207.6960767999999</v>
      </c>
      <c r="E1766" s="78">
        <v>1437.3964458666667</v>
      </c>
      <c r="F1766" s="78">
        <v>4817.6837290666672</v>
      </c>
      <c r="G1766" s="78">
        <v>4554.7391658666666</v>
      </c>
      <c r="H1766" s="78">
        <v>7908.0370858666665</v>
      </c>
    </row>
    <row r="1767" spans="1:8" x14ac:dyDescent="0.2">
      <c r="A1767" s="72">
        <v>49</v>
      </c>
      <c r="B1767" s="20" t="s">
        <v>103</v>
      </c>
      <c r="C1767" s="78">
        <v>12535.331157333334</v>
      </c>
      <c r="D1767" s="78">
        <v>6244.5243733333336</v>
      </c>
      <c r="E1767" s="78">
        <v>1446.4835584</v>
      </c>
      <c r="F1767" s="78">
        <v>4844.3232256000001</v>
      </c>
      <c r="G1767" s="78">
        <v>4582.1593599999997</v>
      </c>
      <c r="H1767" s="78">
        <v>7953.1717973333334</v>
      </c>
    </row>
    <row r="1768" spans="1:8" x14ac:dyDescent="0.2">
      <c r="A1768" s="72">
        <v>50</v>
      </c>
      <c r="B1768" s="20" t="s">
        <v>103</v>
      </c>
      <c r="C1768" s="78">
        <v>12609.467118933333</v>
      </c>
      <c r="D1768" s="78">
        <v>6280.1434624000003</v>
      </c>
      <c r="E1768" s="78">
        <v>1455.2610133333333</v>
      </c>
      <c r="F1768" s="78">
        <v>4874.0626431999999</v>
      </c>
      <c r="G1768" s="78">
        <v>4607.9970645333333</v>
      </c>
      <c r="H1768" s="78">
        <v>8001.4700543999998</v>
      </c>
    </row>
    <row r="1769" spans="1:8" x14ac:dyDescent="0.2">
      <c r="A1769" s="72">
        <v>51</v>
      </c>
      <c r="B1769" s="20" t="s">
        <v>103</v>
      </c>
      <c r="C1769" s="78">
        <v>12684.001143466665</v>
      </c>
      <c r="D1769" s="78">
        <v>6317.5028053333335</v>
      </c>
      <c r="E1769" s="78">
        <v>1462.8021589333334</v>
      </c>
      <c r="F1769" s="78">
        <v>4903.6961791999993</v>
      </c>
      <c r="G1769" s="78">
        <v>4634.9395967999999</v>
      </c>
      <c r="H1769" s="78">
        <v>8049.0615466666659</v>
      </c>
    </row>
    <row r="1770" spans="1:8" x14ac:dyDescent="0.2">
      <c r="A1770" s="72">
        <v>52</v>
      </c>
      <c r="B1770" s="20" t="s">
        <v>103</v>
      </c>
      <c r="C1770" s="78">
        <v>12747.606152533332</v>
      </c>
      <c r="D1770" s="78">
        <v>6351.4335914666672</v>
      </c>
      <c r="E1770" s="78">
        <v>1470.8473855999998</v>
      </c>
      <c r="F1770" s="78">
        <v>4925.3251754666671</v>
      </c>
      <c r="G1770" s="78">
        <v>4661.0627242666669</v>
      </c>
      <c r="H1770" s="78">
        <v>8086.5434282666665</v>
      </c>
    </row>
    <row r="1771" spans="1:8" x14ac:dyDescent="0.2">
      <c r="A1771" s="72">
        <v>53</v>
      </c>
      <c r="B1771" s="20" t="s">
        <v>103</v>
      </c>
      <c r="C1771" s="78">
        <v>12822.196360533335</v>
      </c>
      <c r="D1771" s="78">
        <v>6387.3323690666675</v>
      </c>
      <c r="E1771" s="78">
        <v>1480.7738368</v>
      </c>
      <c r="F1771" s="78">
        <v>4954.0901546666673</v>
      </c>
      <c r="G1771" s="78">
        <v>4688.0097621333325</v>
      </c>
      <c r="H1771" s="78">
        <v>8134.1865984000015</v>
      </c>
    </row>
    <row r="1772" spans="1:8" x14ac:dyDescent="0.2">
      <c r="A1772" s="72">
        <v>54</v>
      </c>
      <c r="B1772" s="20" t="s">
        <v>103</v>
      </c>
      <c r="C1772" s="78">
        <v>12885.907933866667</v>
      </c>
      <c r="D1772" s="78">
        <v>6420.0426837333343</v>
      </c>
      <c r="E1772" s="78">
        <v>1486.7276458666668</v>
      </c>
      <c r="F1772" s="78">
        <v>4979.137604266667</v>
      </c>
      <c r="G1772" s="78">
        <v>4710.7659775999991</v>
      </c>
      <c r="H1772" s="78">
        <v>8175.1419562666679</v>
      </c>
    </row>
    <row r="1773" spans="1:8" x14ac:dyDescent="0.2">
      <c r="A1773" s="72">
        <v>55</v>
      </c>
      <c r="B1773" s="20" t="s">
        <v>103</v>
      </c>
      <c r="C1773" s="78">
        <v>12955.712716799997</v>
      </c>
      <c r="D1773" s="78">
        <v>6455.8057471999991</v>
      </c>
      <c r="E1773" s="78">
        <v>1493.7171968</v>
      </c>
      <c r="F1773" s="78">
        <v>5006.1897728000004</v>
      </c>
      <c r="G1773" s="78">
        <v>4736.1466367999992</v>
      </c>
      <c r="H1773" s="78">
        <v>8219.5660799999987</v>
      </c>
    </row>
    <row r="1774" spans="1:8" x14ac:dyDescent="0.2">
      <c r="A1774" s="72">
        <v>56</v>
      </c>
      <c r="B1774" s="20" t="s">
        <v>103</v>
      </c>
      <c r="C1774" s="78">
        <v>13020.538402133334</v>
      </c>
      <c r="D1774" s="78">
        <v>6486.4251221333343</v>
      </c>
      <c r="E1774" s="78">
        <v>1502.7075072</v>
      </c>
      <c r="F1774" s="78">
        <v>5031.4057728000007</v>
      </c>
      <c r="G1774" s="78">
        <v>4759.9008426666669</v>
      </c>
      <c r="H1774" s="78">
        <v>8260.6375594666679</v>
      </c>
    </row>
    <row r="1775" spans="1:8" x14ac:dyDescent="0.2">
      <c r="A1775" s="72">
        <v>57</v>
      </c>
      <c r="B1775" s="20" t="s">
        <v>103</v>
      </c>
      <c r="C1775" s="78">
        <v>13079.342694399998</v>
      </c>
      <c r="D1775" s="78">
        <v>6517.4758741333326</v>
      </c>
      <c r="E1775" s="78">
        <v>1508.7422122666669</v>
      </c>
      <c r="F1775" s="78">
        <v>5053.1246080000001</v>
      </c>
      <c r="G1775" s="78">
        <v>4781.9568469333326</v>
      </c>
      <c r="H1775" s="78">
        <v>8297.3858474666667</v>
      </c>
    </row>
    <row r="1776" spans="1:8" x14ac:dyDescent="0.2">
      <c r="A1776" s="72">
        <v>58</v>
      </c>
      <c r="B1776" s="20" t="s">
        <v>103</v>
      </c>
      <c r="C1776" s="78">
        <v>13147.246387199999</v>
      </c>
      <c r="D1776" s="78">
        <v>6547.5500714666669</v>
      </c>
      <c r="E1776" s="78">
        <v>1516.6189568000002</v>
      </c>
      <c r="F1776" s="78">
        <v>5083.0773589333339</v>
      </c>
      <c r="G1776" s="78">
        <v>4804.8668672000003</v>
      </c>
      <c r="H1776" s="78">
        <v>8342.3795200000004</v>
      </c>
    </row>
    <row r="1777" spans="1:8" x14ac:dyDescent="0.2">
      <c r="A1777" s="72">
        <v>59</v>
      </c>
      <c r="B1777" s="20" t="s">
        <v>103</v>
      </c>
      <c r="C1777" s="78">
        <v>13205.802803199998</v>
      </c>
      <c r="D1777" s="78">
        <v>6580.9713834666663</v>
      </c>
      <c r="E1777" s="78">
        <v>1522.8298581333333</v>
      </c>
      <c r="F1777" s="78">
        <v>5102.0015616000001</v>
      </c>
      <c r="G1777" s="78">
        <v>4827.8013269333333</v>
      </c>
      <c r="H1777" s="78">
        <v>8378.0014762666651</v>
      </c>
    </row>
    <row r="1778" spans="1:8" x14ac:dyDescent="0.2">
      <c r="A1778" s="72">
        <v>60</v>
      </c>
      <c r="B1778" s="20" t="s">
        <v>103</v>
      </c>
      <c r="C1778" s="78">
        <v>13264.946722133334</v>
      </c>
      <c r="D1778" s="78">
        <v>6608.8411136000004</v>
      </c>
      <c r="E1778" s="78">
        <v>1529.5482538666668</v>
      </c>
      <c r="F1778" s="78">
        <v>5126.5573546666674</v>
      </c>
      <c r="G1778" s="78">
        <v>4848.7269717333338</v>
      </c>
      <c r="H1778" s="78">
        <v>8416.2197503999996</v>
      </c>
    </row>
    <row r="1779" spans="1:8" x14ac:dyDescent="0.2">
      <c r="A1779" s="72">
        <v>61</v>
      </c>
      <c r="B1779" s="20" t="s">
        <v>103</v>
      </c>
      <c r="C1779" s="78">
        <v>13330.419780266668</v>
      </c>
      <c r="D1779" s="78">
        <v>6640.8666453333326</v>
      </c>
      <c r="E1779" s="78">
        <v>1537.4718293333333</v>
      </c>
      <c r="F1779" s="78">
        <v>5152.0813056000006</v>
      </c>
      <c r="G1779" s="78">
        <v>4873.2123136</v>
      </c>
      <c r="H1779" s="78">
        <v>8457.2074666666667</v>
      </c>
    </row>
    <row r="1780" spans="1:8" x14ac:dyDescent="0.2">
      <c r="A1780" s="72">
        <v>62</v>
      </c>
      <c r="B1780" s="20" t="s">
        <v>103</v>
      </c>
      <c r="C1780" s="78">
        <v>13379.645235200001</v>
      </c>
      <c r="D1780" s="78">
        <v>6665.1499861333323</v>
      </c>
      <c r="E1780" s="78">
        <v>1543.0619135999998</v>
      </c>
      <c r="F1780" s="78">
        <v>5171.433335466666</v>
      </c>
      <c r="G1780" s="78">
        <v>4889.9004415999998</v>
      </c>
      <c r="H1780" s="78">
        <v>8489.7447936000008</v>
      </c>
    </row>
    <row r="1781" spans="1:8" x14ac:dyDescent="0.2">
      <c r="A1781" s="72">
        <v>63</v>
      </c>
      <c r="B1781" s="20" t="s">
        <v>103</v>
      </c>
      <c r="C1781" s="78">
        <v>13440.281190400001</v>
      </c>
      <c r="D1781" s="78">
        <v>6694.8091904000003</v>
      </c>
      <c r="E1781" s="78">
        <v>1551.0429696000001</v>
      </c>
      <c r="F1781" s="78">
        <v>5194.4290304000006</v>
      </c>
      <c r="G1781" s="78">
        <v>4912.1366016000002</v>
      </c>
      <c r="H1781" s="78">
        <v>8528.1445887999998</v>
      </c>
    </row>
    <row r="1782" spans="1:8" x14ac:dyDescent="0.2">
      <c r="A1782" s="72">
        <v>64</v>
      </c>
      <c r="B1782" s="20" t="s">
        <v>103</v>
      </c>
      <c r="C1782" s="78">
        <v>13496.394410666668</v>
      </c>
      <c r="D1782" s="78">
        <v>6725.511714133333</v>
      </c>
      <c r="E1782" s="78">
        <v>1555.7154133333336</v>
      </c>
      <c r="F1782" s="78">
        <v>5215.1672832000004</v>
      </c>
      <c r="G1782" s="78">
        <v>4934.4794624000006</v>
      </c>
      <c r="H1782" s="78">
        <v>8561.9149482666671</v>
      </c>
    </row>
    <row r="1783" spans="1:8" x14ac:dyDescent="0.2">
      <c r="A1783" s="72">
        <v>65</v>
      </c>
      <c r="B1783" s="20" t="s">
        <v>103</v>
      </c>
      <c r="C1783" s="78">
        <v>13549.391462400001</v>
      </c>
      <c r="D1783" s="78">
        <v>6746.7574613333327</v>
      </c>
      <c r="E1783" s="78">
        <v>1563.8253568</v>
      </c>
      <c r="F1783" s="78">
        <v>5238.8086442666663</v>
      </c>
      <c r="G1783" s="78">
        <v>4949.7840981333329</v>
      </c>
      <c r="H1783" s="78">
        <v>8599.607364266667</v>
      </c>
    </row>
    <row r="1784" spans="1:8" x14ac:dyDescent="0.2">
      <c r="A1784" s="72">
        <v>66</v>
      </c>
      <c r="B1784" s="20" t="s">
        <v>103</v>
      </c>
      <c r="C1784" s="78">
        <v>13605.720951466667</v>
      </c>
      <c r="D1784" s="78">
        <v>6778.5087658666662</v>
      </c>
      <c r="E1784" s="78">
        <v>1569.4964053333335</v>
      </c>
      <c r="F1784" s="78">
        <v>5257.7157802666661</v>
      </c>
      <c r="G1784" s="78">
        <v>4973.5486122666662</v>
      </c>
      <c r="H1784" s="78">
        <v>8632.1723392000004</v>
      </c>
    </row>
    <row r="1785" spans="1:8" x14ac:dyDescent="0.2">
      <c r="A1785" s="72">
        <v>67</v>
      </c>
      <c r="B1785" s="20" t="s">
        <v>103</v>
      </c>
      <c r="C1785" s="78">
        <v>13666.402440533333</v>
      </c>
      <c r="D1785" s="78">
        <v>6807.5761664000011</v>
      </c>
      <c r="E1785" s="78">
        <v>1576.5715626666668</v>
      </c>
      <c r="F1785" s="78">
        <v>5282.2547114666668</v>
      </c>
      <c r="G1785" s="78">
        <v>4994.4763050666661</v>
      </c>
      <c r="H1785" s="78">
        <v>8671.9261354666669</v>
      </c>
    </row>
    <row r="1786" spans="1:8" x14ac:dyDescent="0.2">
      <c r="A1786" s="72">
        <v>68</v>
      </c>
      <c r="B1786" s="20" t="s">
        <v>103</v>
      </c>
      <c r="C1786" s="78">
        <v>13713.972974933333</v>
      </c>
      <c r="D1786" s="78">
        <v>6832.3442688000005</v>
      </c>
      <c r="E1786" s="78">
        <v>1581.5087445333334</v>
      </c>
      <c r="F1786" s="78">
        <v>5300.1199615999994</v>
      </c>
      <c r="G1786" s="78">
        <v>5013.1674453333335</v>
      </c>
      <c r="H1786" s="78">
        <v>8700.8055296000002</v>
      </c>
    </row>
    <row r="1787" spans="1:8" x14ac:dyDescent="0.2">
      <c r="A1787" s="72">
        <v>69</v>
      </c>
      <c r="B1787" s="20" t="s">
        <v>103</v>
      </c>
      <c r="C1787" s="78">
        <v>13763.453201066668</v>
      </c>
      <c r="D1787" s="78">
        <v>6856.6700714666667</v>
      </c>
      <c r="E1787" s="78">
        <v>1588.0348330666666</v>
      </c>
      <c r="F1787" s="78">
        <v>5318.7482965333329</v>
      </c>
      <c r="G1787" s="78">
        <v>5032.4729856000004</v>
      </c>
      <c r="H1787" s="78">
        <v>8730.9802154666668</v>
      </c>
    </row>
    <row r="1788" spans="1:8" x14ac:dyDescent="0.2">
      <c r="A1788" s="72">
        <v>70</v>
      </c>
      <c r="B1788" s="20" t="s">
        <v>103</v>
      </c>
      <c r="C1788" s="78">
        <v>13813.149149866666</v>
      </c>
      <c r="D1788" s="78">
        <v>6882.4614229333338</v>
      </c>
      <c r="E1788" s="78">
        <v>1594.5832448000001</v>
      </c>
      <c r="F1788" s="78">
        <v>5336.1044821333335</v>
      </c>
      <c r="G1788" s="78">
        <v>5051.4457258666671</v>
      </c>
      <c r="H1788" s="78">
        <v>8761.7034239999994</v>
      </c>
    </row>
    <row r="1789" spans="1:8" x14ac:dyDescent="0.2">
      <c r="A1789" s="72">
        <v>71</v>
      </c>
      <c r="B1789" s="20" t="s">
        <v>103</v>
      </c>
      <c r="C1789" s="78">
        <v>13869.492428800002</v>
      </c>
      <c r="D1789" s="78">
        <v>6908.9035605333338</v>
      </c>
      <c r="E1789" s="78">
        <v>1600.4897450666665</v>
      </c>
      <c r="F1789" s="78">
        <v>5360.0991231999997</v>
      </c>
      <c r="G1789" s="78">
        <v>5070.2905344000001</v>
      </c>
      <c r="H1789" s="78">
        <v>8799.201894400001</v>
      </c>
    </row>
    <row r="1790" spans="1:8" x14ac:dyDescent="0.2">
      <c r="A1790" s="72">
        <v>72</v>
      </c>
      <c r="B1790" s="20" t="s">
        <v>103</v>
      </c>
      <c r="C1790" s="78">
        <v>13917.688968533334</v>
      </c>
      <c r="D1790" s="78">
        <v>6933.343846400001</v>
      </c>
      <c r="E1790" s="78">
        <v>1605.7185621333333</v>
      </c>
      <c r="F1790" s="78">
        <v>5378.6265600000006</v>
      </c>
      <c r="G1790" s="78">
        <v>5086.5400490666661</v>
      </c>
      <c r="H1790" s="78">
        <v>8831.1489194666683</v>
      </c>
    </row>
    <row r="1791" spans="1:8" x14ac:dyDescent="0.2">
      <c r="A1791" s="72">
        <v>73</v>
      </c>
      <c r="B1791" s="20" t="s">
        <v>103</v>
      </c>
      <c r="C1791" s="78">
        <v>13967.779293866664</v>
      </c>
      <c r="D1791" s="78">
        <v>6959.8441471999995</v>
      </c>
      <c r="E1791" s="78">
        <v>1610.1321386666668</v>
      </c>
      <c r="F1791" s="78">
        <v>5397.8030079999999</v>
      </c>
      <c r="G1791" s="78">
        <v>5105.5007061333326</v>
      </c>
      <c r="H1791" s="78">
        <v>8862.2785877333336</v>
      </c>
    </row>
    <row r="1792" spans="1:8" x14ac:dyDescent="0.2">
      <c r="A1792" s="72">
        <v>74</v>
      </c>
      <c r="B1792" s="20" t="s">
        <v>103</v>
      </c>
      <c r="C1792" s="78">
        <v>14013.336302933332</v>
      </c>
      <c r="D1792" s="78">
        <v>6983.2979797333337</v>
      </c>
      <c r="E1792" s="78">
        <v>1615.7172394666668</v>
      </c>
      <c r="F1792" s="78">
        <v>5414.3210837333336</v>
      </c>
      <c r="G1792" s="78">
        <v>5122.670933333332</v>
      </c>
      <c r="H1792" s="78">
        <v>8890.6653695999994</v>
      </c>
    </row>
    <row r="1793" spans="1:8" x14ac:dyDescent="0.2">
      <c r="A1793" s="72">
        <v>75</v>
      </c>
      <c r="B1793" s="20" t="s">
        <v>103</v>
      </c>
      <c r="C1793" s="78">
        <v>14059.408930133333</v>
      </c>
      <c r="D1793" s="78">
        <v>7005.2779349333332</v>
      </c>
      <c r="E1793" s="78">
        <v>1622.3606783999999</v>
      </c>
      <c r="F1793" s="78">
        <v>5431.7703167999998</v>
      </c>
      <c r="G1793" s="78">
        <v>5140.1020074666676</v>
      </c>
      <c r="H1793" s="78">
        <v>8919.3069226666667</v>
      </c>
    </row>
    <row r="1794" spans="1:8" x14ac:dyDescent="0.2">
      <c r="A1794" s="72">
        <v>76</v>
      </c>
      <c r="B1794" s="20" t="s">
        <v>103</v>
      </c>
      <c r="C1794" s="78">
        <v>14111.942382933335</v>
      </c>
      <c r="D1794" s="78">
        <v>7029.3324458666648</v>
      </c>
      <c r="E1794" s="78">
        <v>1628.6870869333331</v>
      </c>
      <c r="F1794" s="78">
        <v>5453.9228501333328</v>
      </c>
      <c r="G1794" s="78">
        <v>5158.9625173333343</v>
      </c>
      <c r="H1794" s="78">
        <v>8952.9798656000003</v>
      </c>
    </row>
    <row r="1795" spans="1:8" x14ac:dyDescent="0.2">
      <c r="A1795" s="72">
        <v>77</v>
      </c>
      <c r="B1795" s="20" t="s">
        <v>103</v>
      </c>
      <c r="C1795" s="78">
        <v>14154.91140266667</v>
      </c>
      <c r="D1795" s="78">
        <v>7053.0323797333322</v>
      </c>
      <c r="E1795" s="78">
        <v>1632.5654528</v>
      </c>
      <c r="F1795" s="78">
        <v>5469.313570133334</v>
      </c>
      <c r="G1795" s="78">
        <v>5173.8090837333339</v>
      </c>
      <c r="H1795" s="78">
        <v>8981.1023189333337</v>
      </c>
    </row>
    <row r="1796" spans="1:8" x14ac:dyDescent="0.2">
      <c r="A1796" s="72">
        <v>78</v>
      </c>
      <c r="B1796" s="20" t="s">
        <v>103</v>
      </c>
      <c r="C1796" s="78">
        <v>14202.399402666666</v>
      </c>
      <c r="D1796" s="78">
        <v>7076.1373696000001</v>
      </c>
      <c r="E1796" s="78">
        <v>1637.2830890666669</v>
      </c>
      <c r="F1796" s="78">
        <v>5488.9789440000004</v>
      </c>
      <c r="G1796" s="78">
        <v>5191.3487018666656</v>
      </c>
      <c r="H1796" s="78">
        <v>9011.0507008000004</v>
      </c>
    </row>
    <row r="1797" spans="1:8" x14ac:dyDescent="0.2">
      <c r="A1797" s="72">
        <v>79</v>
      </c>
      <c r="B1797" s="20" t="s">
        <v>103</v>
      </c>
      <c r="C1797" s="78">
        <v>14242.6712064</v>
      </c>
      <c r="D1797" s="78">
        <v>7095.8185813333339</v>
      </c>
      <c r="E1797" s="78">
        <v>1643.5824640000001</v>
      </c>
      <c r="F1797" s="78">
        <v>5503.2701610666672</v>
      </c>
      <c r="G1797" s="78">
        <v>5207.3026901333333</v>
      </c>
      <c r="H1797" s="78">
        <v>9035.3685162666679</v>
      </c>
    </row>
    <row r="1798" spans="1:8" x14ac:dyDescent="0.2">
      <c r="A1798" s="72">
        <v>80</v>
      </c>
      <c r="B1798" s="20" t="s">
        <v>103</v>
      </c>
      <c r="C1798" s="78">
        <v>14297.361066666666</v>
      </c>
      <c r="D1798" s="78">
        <v>7122.6406911999993</v>
      </c>
      <c r="E1798" s="78">
        <v>1649.2002645333334</v>
      </c>
      <c r="F1798" s="78">
        <v>5525.5201109333329</v>
      </c>
      <c r="G1798" s="78">
        <v>5226.1412863999994</v>
      </c>
      <c r="H1798" s="78">
        <v>9071.2197802666669</v>
      </c>
    </row>
    <row r="1799" spans="1:8" x14ac:dyDescent="0.2">
      <c r="A1799" s="72">
        <v>81</v>
      </c>
      <c r="B1799" s="20" t="s">
        <v>103</v>
      </c>
      <c r="C1799" s="78">
        <v>14337.859515733335</v>
      </c>
      <c r="D1799" s="78">
        <v>7141.7819135999989</v>
      </c>
      <c r="E1799" s="78">
        <v>1653.5067989333334</v>
      </c>
      <c r="F1799" s="78">
        <v>5542.5708032000002</v>
      </c>
      <c r="G1799" s="78">
        <v>5238.7814741333332</v>
      </c>
      <c r="H1799" s="78">
        <v>9099.0780416000016</v>
      </c>
    </row>
    <row r="1800" spans="1:8" x14ac:dyDescent="0.2">
      <c r="A1800" s="72">
        <v>82</v>
      </c>
      <c r="B1800" s="20" t="s">
        <v>103</v>
      </c>
      <c r="C1800" s="78">
        <v>14385.758139733334</v>
      </c>
      <c r="D1800" s="78">
        <v>7165.7806506666666</v>
      </c>
      <c r="E1800" s="78">
        <v>1659.6288170666667</v>
      </c>
      <c r="F1800" s="78">
        <v>5560.3486719999992</v>
      </c>
      <c r="G1800" s="78">
        <v>5258.7634005333339</v>
      </c>
      <c r="H1800" s="78">
        <v>9126.9947391999995</v>
      </c>
    </row>
    <row r="1801" spans="1:8" x14ac:dyDescent="0.2">
      <c r="A1801" s="72">
        <v>83</v>
      </c>
      <c r="B1801" s="20" t="s">
        <v>103</v>
      </c>
      <c r="C1801" s="78">
        <v>14419.432721066667</v>
      </c>
      <c r="D1801" s="78">
        <v>7183.3905834666675</v>
      </c>
      <c r="E1801" s="78">
        <v>1662.4238591999999</v>
      </c>
      <c r="F1801" s="78">
        <v>5573.6182784000002</v>
      </c>
      <c r="G1801" s="78">
        <v>5269.8819242666668</v>
      </c>
      <c r="H1801" s="78">
        <v>9149.5507968000002</v>
      </c>
    </row>
    <row r="1802" spans="1:8" x14ac:dyDescent="0.2">
      <c r="A1802" s="72">
        <v>84</v>
      </c>
      <c r="B1802" s="20" t="s">
        <v>103</v>
      </c>
      <c r="C1802" s="78">
        <v>14465.460701866667</v>
      </c>
      <c r="D1802" s="78">
        <v>7206.4856064000005</v>
      </c>
      <c r="E1802" s="78">
        <v>1668.933632</v>
      </c>
      <c r="F1802" s="78">
        <v>5590.0414634666668</v>
      </c>
      <c r="G1802" s="78">
        <v>5287.3352533333336</v>
      </c>
      <c r="H1802" s="78">
        <v>9178.1254485333338</v>
      </c>
    </row>
    <row r="1803" spans="1:8" x14ac:dyDescent="0.2">
      <c r="A1803" s="72">
        <v>85</v>
      </c>
      <c r="B1803" s="20" t="s">
        <v>103</v>
      </c>
      <c r="C1803" s="78">
        <v>14510.799257600002</v>
      </c>
      <c r="D1803" s="78">
        <v>7228.1639594666667</v>
      </c>
      <c r="E1803" s="78">
        <v>1673.5874389333333</v>
      </c>
      <c r="F1803" s="78">
        <v>5609.0478591999999</v>
      </c>
      <c r="G1803" s="78">
        <v>5303.4653696000005</v>
      </c>
      <c r="H1803" s="78">
        <v>9207.333888000001</v>
      </c>
    </row>
    <row r="1804" spans="1:8" x14ac:dyDescent="0.2">
      <c r="A1804" s="72">
        <v>86</v>
      </c>
      <c r="B1804" s="20" t="s">
        <v>103</v>
      </c>
      <c r="C1804" s="78">
        <v>14548.566016000001</v>
      </c>
      <c r="D1804" s="78">
        <v>7249.4042453333341</v>
      </c>
      <c r="E1804" s="78">
        <v>1679.9740586666667</v>
      </c>
      <c r="F1804" s="78">
        <v>5619.1877119999999</v>
      </c>
      <c r="G1804" s="78">
        <v>5319.9568895999992</v>
      </c>
      <c r="H1804" s="78">
        <v>9228.6091264000006</v>
      </c>
    </row>
    <row r="1805" spans="1:8" x14ac:dyDescent="0.2">
      <c r="A1805" s="72">
        <v>87</v>
      </c>
      <c r="B1805" s="20" t="s">
        <v>103</v>
      </c>
      <c r="C1805" s="78">
        <v>14591.659007999999</v>
      </c>
      <c r="D1805" s="78">
        <v>7268.9150634666667</v>
      </c>
      <c r="E1805" s="78">
        <v>1684.1967615999999</v>
      </c>
      <c r="F1805" s="78">
        <v>5638.5471829333337</v>
      </c>
      <c r="G1805" s="78">
        <v>5334.5373525333325</v>
      </c>
      <c r="H1805" s="78">
        <v>9257.121655466668</v>
      </c>
    </row>
    <row r="1806" spans="1:8" x14ac:dyDescent="0.2">
      <c r="A1806" s="72">
        <v>88</v>
      </c>
      <c r="B1806" s="20" t="s">
        <v>103</v>
      </c>
      <c r="C1806" s="78">
        <v>14631.386316800001</v>
      </c>
      <c r="D1806" s="78">
        <v>7288.5073919999995</v>
      </c>
      <c r="E1806" s="78">
        <v>1686.8233898666667</v>
      </c>
      <c r="F1806" s="78">
        <v>5656.0555349333335</v>
      </c>
      <c r="G1806" s="78">
        <v>5347.7769216000006</v>
      </c>
      <c r="H1806" s="78">
        <v>9283.609395200001</v>
      </c>
    </row>
    <row r="1807" spans="1:8" x14ac:dyDescent="0.2">
      <c r="A1807" s="72">
        <v>89</v>
      </c>
      <c r="B1807" s="20" t="s">
        <v>103</v>
      </c>
      <c r="C1807" s="78">
        <v>14673.540232533333</v>
      </c>
      <c r="D1807" s="78">
        <v>7309.3061290666665</v>
      </c>
      <c r="E1807" s="78">
        <v>1693.2773205333333</v>
      </c>
      <c r="F1807" s="78">
        <v>5670.9567829333337</v>
      </c>
      <c r="G1807" s="78">
        <v>5363.0827861333328</v>
      </c>
      <c r="H1807" s="78">
        <v>9310.4574463999998</v>
      </c>
    </row>
    <row r="1808" spans="1:8" x14ac:dyDescent="0.2">
      <c r="A1808" s="72">
        <v>90</v>
      </c>
      <c r="B1808" s="20" t="s">
        <v>103</v>
      </c>
      <c r="C1808" s="78">
        <v>14706.185625599999</v>
      </c>
      <c r="D1808" s="78">
        <v>7325.5344128000006</v>
      </c>
      <c r="E1808" s="78">
        <v>1697.4665728000002</v>
      </c>
      <c r="F1808" s="78">
        <v>5683.1846400000004</v>
      </c>
      <c r="G1808" s="78">
        <v>5374.4970410666665</v>
      </c>
      <c r="H1808" s="78">
        <v>9331.6885845333345</v>
      </c>
    </row>
    <row r="1809" spans="1:8" x14ac:dyDescent="0.2">
      <c r="A1809" s="72">
        <v>91</v>
      </c>
      <c r="B1809" s="20" t="s">
        <v>103</v>
      </c>
      <c r="C1809" s="78">
        <v>14753.108172800001</v>
      </c>
      <c r="D1809" s="78">
        <v>7348.837102933333</v>
      </c>
      <c r="E1809" s="78">
        <v>1703.4004480000001</v>
      </c>
      <c r="F1809" s="78">
        <v>5700.8706218666666</v>
      </c>
      <c r="G1809" s="78">
        <v>5393.9227306666671</v>
      </c>
      <c r="H1809" s="78">
        <v>9359.1854421333337</v>
      </c>
    </row>
    <row r="1810" spans="1:8" x14ac:dyDescent="0.2">
      <c r="A1810" s="72">
        <v>92</v>
      </c>
      <c r="B1810" s="20" t="s">
        <v>103</v>
      </c>
      <c r="C1810" s="78">
        <v>14790.021870933333</v>
      </c>
      <c r="D1810" s="78">
        <v>7366.8277589333338</v>
      </c>
      <c r="E1810" s="78">
        <v>1705.5875072000001</v>
      </c>
      <c r="F1810" s="78">
        <v>5717.6066048000002</v>
      </c>
      <c r="G1810" s="78">
        <v>5405.0562048000011</v>
      </c>
      <c r="H1810" s="78">
        <v>9384.965666133332</v>
      </c>
    </row>
    <row r="1811" spans="1:8" x14ac:dyDescent="0.2">
      <c r="A1811" s="72">
        <v>93</v>
      </c>
      <c r="B1811" s="20" t="s">
        <v>103</v>
      </c>
      <c r="C1811" s="78">
        <v>14827.769173333332</v>
      </c>
      <c r="D1811" s="78">
        <v>7386.3901183999997</v>
      </c>
      <c r="E1811" s="78">
        <v>1711.0336170666667</v>
      </c>
      <c r="F1811" s="78">
        <v>5730.3454378666665</v>
      </c>
      <c r="G1811" s="78">
        <v>5420.6698154666656</v>
      </c>
      <c r="H1811" s="78">
        <v>9407.0993578666657</v>
      </c>
    </row>
    <row r="1812" spans="1:8" x14ac:dyDescent="0.2">
      <c r="A1812" s="72">
        <v>94</v>
      </c>
      <c r="B1812" s="20" t="s">
        <v>103</v>
      </c>
      <c r="C1812" s="78">
        <v>14864.598084266667</v>
      </c>
      <c r="D1812" s="78">
        <v>7403.9477589333337</v>
      </c>
      <c r="E1812" s="78">
        <v>1713.4688938666666</v>
      </c>
      <c r="F1812" s="78">
        <v>5747.1814314666672</v>
      </c>
      <c r="G1812" s="78">
        <v>5430.7856384000006</v>
      </c>
      <c r="H1812" s="78">
        <v>9433.8124458666662</v>
      </c>
    </row>
    <row r="1813" spans="1:8" x14ac:dyDescent="0.2">
      <c r="A1813" s="72">
        <v>95</v>
      </c>
      <c r="B1813" s="20" t="s">
        <v>103</v>
      </c>
      <c r="C1813" s="78">
        <v>14902.474410666669</v>
      </c>
      <c r="D1813" s="78">
        <v>7422.8587178666658</v>
      </c>
      <c r="E1813" s="78">
        <v>1719.6108458666665</v>
      </c>
      <c r="F1813" s="78">
        <v>5760.0048469333333</v>
      </c>
      <c r="G1813" s="78">
        <v>5447.1447893333343</v>
      </c>
      <c r="H1813" s="78">
        <v>9455.3296213333342</v>
      </c>
    </row>
    <row r="1814" spans="1:8" x14ac:dyDescent="0.2">
      <c r="A1814" s="72">
        <v>96</v>
      </c>
      <c r="B1814" s="20" t="s">
        <v>103</v>
      </c>
      <c r="C1814" s="78">
        <v>14938.002978133334</v>
      </c>
      <c r="D1814" s="78">
        <v>7439.8724778666674</v>
      </c>
      <c r="E1814" s="78">
        <v>1723.6002133333334</v>
      </c>
      <c r="F1814" s="78">
        <v>5774.5302869333336</v>
      </c>
      <c r="G1814" s="78">
        <v>5459.0436010666681</v>
      </c>
      <c r="H1814" s="78">
        <v>9478.959377066667</v>
      </c>
    </row>
    <row r="1815" spans="1:8" x14ac:dyDescent="0.2">
      <c r="A1815" s="72">
        <v>97</v>
      </c>
      <c r="B1815" s="20" t="s">
        <v>103</v>
      </c>
      <c r="C1815" s="78">
        <v>14974.801032533334</v>
      </c>
      <c r="D1815" s="78">
        <v>7460.3378005333343</v>
      </c>
      <c r="E1815" s="78">
        <v>1727.4068309333334</v>
      </c>
      <c r="F1815" s="78">
        <v>5787.0564010666667</v>
      </c>
      <c r="G1815" s="78">
        <v>5473.5823530666667</v>
      </c>
      <c r="H1815" s="78">
        <v>9501.2186794666668</v>
      </c>
    </row>
    <row r="1816" spans="1:8" x14ac:dyDescent="0.2">
      <c r="A1816" s="72">
        <v>98</v>
      </c>
      <c r="B1816" s="20" t="s">
        <v>103</v>
      </c>
      <c r="C1816" s="78">
        <v>15008.187665066665</v>
      </c>
      <c r="D1816" s="78">
        <v>7477.0492074666663</v>
      </c>
      <c r="E1816" s="78">
        <v>1730.3561557333335</v>
      </c>
      <c r="F1816" s="78">
        <v>5800.7823018666668</v>
      </c>
      <c r="G1816" s="78">
        <v>5486.292172800001</v>
      </c>
      <c r="H1816" s="78">
        <v>9521.8954922666653</v>
      </c>
    </row>
    <row r="1817" spans="1:8" x14ac:dyDescent="0.2">
      <c r="A1817" s="72">
        <v>99</v>
      </c>
      <c r="B1817" s="20" t="s">
        <v>103</v>
      </c>
      <c r="C1817" s="78">
        <v>15047.072494933333</v>
      </c>
      <c r="D1817" s="78">
        <v>7494.497553066667</v>
      </c>
      <c r="E1817" s="78">
        <v>1736.6769664000001</v>
      </c>
      <c r="F1817" s="78">
        <v>5815.8979754666661</v>
      </c>
      <c r="G1817" s="78">
        <v>5499.0354432000004</v>
      </c>
      <c r="H1817" s="78">
        <v>9548.0370517333322</v>
      </c>
    </row>
    <row r="1818" spans="1:8" x14ac:dyDescent="0.2">
      <c r="A1818" s="72">
        <v>100</v>
      </c>
      <c r="B1818" s="20" t="s">
        <v>103</v>
      </c>
      <c r="C1818" s="78">
        <v>15082.767769599999</v>
      </c>
      <c r="D1818" s="78">
        <v>7513.6914773333347</v>
      </c>
      <c r="E1818" s="78">
        <v>1740.6750720000002</v>
      </c>
      <c r="F1818" s="78">
        <v>5828.4012202666663</v>
      </c>
      <c r="G1818" s="78">
        <v>5513.0824703999988</v>
      </c>
      <c r="H1818" s="78">
        <v>9569.6852992000004</v>
      </c>
    </row>
    <row r="1819" spans="1:8" x14ac:dyDescent="0.2">
      <c r="A1819" s="72">
        <v>101</v>
      </c>
      <c r="B1819" s="20" t="s">
        <v>103</v>
      </c>
      <c r="C1819" s="78">
        <v>15118.713173333334</v>
      </c>
      <c r="D1819" s="78">
        <v>7530.9252607999997</v>
      </c>
      <c r="E1819" s="78">
        <v>1743.0008490666667</v>
      </c>
      <c r="F1819" s="78">
        <v>5844.787063466666</v>
      </c>
      <c r="G1819" s="78">
        <v>5525.5076181333325</v>
      </c>
      <c r="H1819" s="78">
        <v>9593.2055552000002</v>
      </c>
    </row>
    <row r="1820" spans="1:8" x14ac:dyDescent="0.2">
      <c r="A1820" s="72">
        <v>102</v>
      </c>
      <c r="B1820" s="20" t="s">
        <v>103</v>
      </c>
      <c r="C1820" s="78">
        <v>15147.6023296</v>
      </c>
      <c r="D1820" s="78">
        <v>7549.3479765333341</v>
      </c>
      <c r="E1820" s="78">
        <v>1747.2691541333334</v>
      </c>
      <c r="F1820" s="78">
        <v>5850.9851989333338</v>
      </c>
      <c r="G1820" s="78">
        <v>5538.9860522666668</v>
      </c>
      <c r="H1820" s="78">
        <v>9608.6162773333326</v>
      </c>
    </row>
    <row r="1821" spans="1:8" x14ac:dyDescent="0.2">
      <c r="A1821" s="72">
        <v>103</v>
      </c>
      <c r="B1821" s="20" t="s">
        <v>103</v>
      </c>
      <c r="C1821" s="78">
        <v>15186.407901866669</v>
      </c>
      <c r="D1821" s="78">
        <v>7563.6053333333339</v>
      </c>
      <c r="E1821" s="78">
        <v>1752.4668416</v>
      </c>
      <c r="F1821" s="78">
        <v>5870.3357269333337</v>
      </c>
      <c r="G1821" s="78">
        <v>5551.2375978666669</v>
      </c>
      <c r="H1821" s="78">
        <v>9635.1703040000011</v>
      </c>
    </row>
    <row r="1822" spans="1:8" x14ac:dyDescent="0.2">
      <c r="A1822" s="72">
        <v>104</v>
      </c>
      <c r="B1822" s="20" t="s">
        <v>103</v>
      </c>
      <c r="C1822" s="78">
        <v>15220.9115136</v>
      </c>
      <c r="D1822" s="78">
        <v>7584.4297386666667</v>
      </c>
      <c r="E1822" s="78">
        <v>1754.6967039999997</v>
      </c>
      <c r="F1822" s="78">
        <v>5881.7850709333334</v>
      </c>
      <c r="G1822" s="78">
        <v>5563.3681066666668</v>
      </c>
      <c r="H1822" s="78">
        <v>9657.5434069333332</v>
      </c>
    </row>
    <row r="1823" spans="1:8" x14ac:dyDescent="0.2">
      <c r="A1823" s="72">
        <v>105</v>
      </c>
      <c r="B1823" s="20" t="s">
        <v>103</v>
      </c>
      <c r="C1823" s="78">
        <v>15253.982139733333</v>
      </c>
      <c r="D1823" s="78">
        <v>7598.909098666667</v>
      </c>
      <c r="E1823" s="78">
        <v>1760.9650176</v>
      </c>
      <c r="F1823" s="78">
        <v>5894.108023466667</v>
      </c>
      <c r="G1823" s="78">
        <v>5576.7280981333333</v>
      </c>
      <c r="H1823" s="78">
        <v>9677.2540416000011</v>
      </c>
    </row>
    <row r="1824" spans="1:8" x14ac:dyDescent="0.2">
      <c r="A1824" s="72">
        <v>106</v>
      </c>
      <c r="B1824" s="20" t="s">
        <v>103</v>
      </c>
      <c r="C1824" s="78">
        <v>15291.396915200001</v>
      </c>
      <c r="D1824" s="78">
        <v>7616.9281536000008</v>
      </c>
      <c r="E1824" s="78">
        <v>1763.9136597333334</v>
      </c>
      <c r="F1824" s="78">
        <v>5910.5551018666674</v>
      </c>
      <c r="G1824" s="78">
        <v>5589.4508202666666</v>
      </c>
      <c r="H1824" s="78">
        <v>9701.9460949333352</v>
      </c>
    </row>
    <row r="1825" spans="1:8" x14ac:dyDescent="0.2">
      <c r="A1825" s="72">
        <v>107</v>
      </c>
      <c r="B1825" s="20" t="s">
        <v>103</v>
      </c>
      <c r="C1825" s="78">
        <v>15319.907054933334</v>
      </c>
      <c r="D1825" s="78">
        <v>7631.8035968000004</v>
      </c>
      <c r="E1825" s="78">
        <v>1767.1353002666665</v>
      </c>
      <c r="F1825" s="78">
        <v>5920.9681578666668</v>
      </c>
      <c r="G1825" s="78">
        <v>5599.4353663999991</v>
      </c>
      <c r="H1825" s="78">
        <v>9720.4716885333346</v>
      </c>
    </row>
    <row r="1826" spans="1:8" x14ac:dyDescent="0.2">
      <c r="A1826" s="72">
        <v>108</v>
      </c>
      <c r="B1826" s="20" t="s">
        <v>103</v>
      </c>
      <c r="C1826" s="78">
        <v>15345.678950399999</v>
      </c>
      <c r="D1826" s="78">
        <v>7647.1184725333333</v>
      </c>
      <c r="E1826" s="78">
        <v>1769.7327104000001</v>
      </c>
      <c r="F1826" s="78">
        <v>5928.827767466666</v>
      </c>
      <c r="G1826" s="78">
        <v>5610.7884543999999</v>
      </c>
      <c r="H1826" s="78">
        <v>9734.890496</v>
      </c>
    </row>
    <row r="1827" spans="1:8" x14ac:dyDescent="0.2">
      <c r="A1827" s="72">
        <v>109</v>
      </c>
      <c r="B1827" s="20" t="s">
        <v>103</v>
      </c>
      <c r="C1827" s="78">
        <v>15389.012650666667</v>
      </c>
      <c r="D1827" s="78">
        <v>7668.2809344000007</v>
      </c>
      <c r="E1827" s="78">
        <v>1774.9397503999999</v>
      </c>
      <c r="F1827" s="78">
        <v>5945.7919658666669</v>
      </c>
      <c r="G1827" s="78">
        <v>5625.411857066666</v>
      </c>
      <c r="H1827" s="78">
        <v>9763.6007936000005</v>
      </c>
    </row>
    <row r="1828" spans="1:8" x14ac:dyDescent="0.2">
      <c r="A1828" s="72">
        <v>110</v>
      </c>
      <c r="B1828" s="20" t="s">
        <v>103</v>
      </c>
      <c r="C1828" s="78">
        <v>15416.694715733332</v>
      </c>
      <c r="D1828" s="78">
        <v>7680.2118997333328</v>
      </c>
      <c r="E1828" s="78">
        <v>1777.7390250666665</v>
      </c>
      <c r="F1828" s="78">
        <v>5958.7437909333339</v>
      </c>
      <c r="G1828" s="78">
        <v>5633.9757055999989</v>
      </c>
      <c r="H1828" s="78">
        <v>9782.7190101333326</v>
      </c>
    </row>
    <row r="1829" spans="1:8" x14ac:dyDescent="0.2">
      <c r="A1829" s="72">
        <v>111</v>
      </c>
      <c r="B1829" s="20" t="s">
        <v>103</v>
      </c>
      <c r="C1829" s="78">
        <v>15450.685576533333</v>
      </c>
      <c r="D1829" s="78">
        <v>7694.9011114666664</v>
      </c>
      <c r="E1829" s="78">
        <v>1782.4550912000002</v>
      </c>
      <c r="F1829" s="78">
        <v>5973.3293738666671</v>
      </c>
      <c r="G1829" s="78">
        <v>5646.6595839999991</v>
      </c>
      <c r="H1829" s="78">
        <v>9804.0259925333339</v>
      </c>
    </row>
    <row r="1830" spans="1:8" x14ac:dyDescent="0.2">
      <c r="A1830" s="72">
        <v>112</v>
      </c>
      <c r="B1830" s="20" t="s">
        <v>103</v>
      </c>
      <c r="C1830" s="78">
        <v>15474.325572266667</v>
      </c>
      <c r="D1830" s="78">
        <v>7708.1975466666663</v>
      </c>
      <c r="E1830" s="78">
        <v>1785.2557311999999</v>
      </c>
      <c r="F1830" s="78">
        <v>5980.8722944000001</v>
      </c>
      <c r="G1830" s="78">
        <v>5656.0177834666665</v>
      </c>
      <c r="H1830" s="78">
        <v>9818.3077888000007</v>
      </c>
    </row>
    <row r="1831" spans="1:8" x14ac:dyDescent="0.2">
      <c r="A1831" s="72">
        <v>113</v>
      </c>
      <c r="B1831" s="20" t="s">
        <v>103</v>
      </c>
      <c r="C1831" s="78">
        <v>15512.579140266667</v>
      </c>
      <c r="D1831" s="78">
        <v>7728.3848874666674</v>
      </c>
      <c r="E1831" s="78">
        <v>1788.3360597333333</v>
      </c>
      <c r="F1831" s="78">
        <v>5995.8581930666669</v>
      </c>
      <c r="G1831" s="78">
        <v>5668.7554559999999</v>
      </c>
      <c r="H1831" s="78">
        <v>9843.8236842666684</v>
      </c>
    </row>
    <row r="1832" spans="1:8" x14ac:dyDescent="0.2">
      <c r="A1832" s="72">
        <v>114</v>
      </c>
      <c r="B1832" s="20" t="s">
        <v>103</v>
      </c>
      <c r="C1832" s="78">
        <v>15543.863091200001</v>
      </c>
      <c r="D1832" s="78">
        <v>7744.4274858666668</v>
      </c>
      <c r="E1832" s="78">
        <v>1793.8268842666666</v>
      </c>
      <c r="F1832" s="78">
        <v>6005.6087210666674</v>
      </c>
      <c r="G1832" s="78">
        <v>5681.9655338666671</v>
      </c>
      <c r="H1832" s="78">
        <v>9861.8975573333337</v>
      </c>
    </row>
    <row r="1833" spans="1:8" x14ac:dyDescent="0.2">
      <c r="A1833" s="72">
        <v>115</v>
      </c>
      <c r="B1833" s="20" t="s">
        <v>103</v>
      </c>
      <c r="C1833" s="78">
        <v>15569.0850304</v>
      </c>
      <c r="D1833" s="78">
        <v>7755.6027392000005</v>
      </c>
      <c r="E1833" s="78">
        <v>1796.1012565333333</v>
      </c>
      <c r="F1833" s="78">
        <v>6017.3810346666669</v>
      </c>
      <c r="G1833" s="78">
        <v>5690.4555861333338</v>
      </c>
      <c r="H1833" s="78">
        <v>9878.6294442666658</v>
      </c>
    </row>
    <row r="1834" spans="1:8" x14ac:dyDescent="0.2">
      <c r="A1834" s="72">
        <v>116</v>
      </c>
      <c r="B1834" s="20" t="s">
        <v>103</v>
      </c>
      <c r="C1834" s="78">
        <v>15602.278604799998</v>
      </c>
      <c r="D1834" s="78">
        <v>7772.5889194666661</v>
      </c>
      <c r="E1834" s="78">
        <v>1800.998912</v>
      </c>
      <c r="F1834" s="78">
        <v>6028.6907733333337</v>
      </c>
      <c r="G1834" s="78">
        <v>5703.4934271999991</v>
      </c>
      <c r="H1834" s="78">
        <v>9898.7851775999989</v>
      </c>
    </row>
    <row r="1835" spans="1:8" x14ac:dyDescent="0.2">
      <c r="A1835" s="72">
        <v>117</v>
      </c>
      <c r="B1835" s="20" t="s">
        <v>103</v>
      </c>
      <c r="C1835" s="78">
        <v>15640.55258453333</v>
      </c>
      <c r="D1835" s="78">
        <v>7790.5631914666674</v>
      </c>
      <c r="E1835" s="78">
        <v>1804.9749674666666</v>
      </c>
      <c r="F1835" s="78">
        <v>6045.0144256000003</v>
      </c>
      <c r="G1835" s="78">
        <v>5715.8424575999989</v>
      </c>
      <c r="H1835" s="78">
        <v>9924.7101269333325</v>
      </c>
    </row>
    <row r="1836" spans="1:8" x14ac:dyDescent="0.2">
      <c r="A1836" s="72">
        <v>118</v>
      </c>
      <c r="B1836" s="20" t="s">
        <v>103</v>
      </c>
      <c r="C1836" s="78">
        <v>15661.369821866667</v>
      </c>
      <c r="D1836" s="78">
        <v>7801.5781546666676</v>
      </c>
      <c r="E1836" s="78">
        <v>1807.0334122666668</v>
      </c>
      <c r="F1836" s="78">
        <v>6052.7582549333329</v>
      </c>
      <c r="G1836" s="78">
        <v>5724.6153386666665</v>
      </c>
      <c r="H1836" s="78">
        <v>9936.7544832000003</v>
      </c>
    </row>
    <row r="1837" spans="1:8" x14ac:dyDescent="0.2">
      <c r="A1837" s="72">
        <v>119</v>
      </c>
      <c r="B1837" s="20" t="s">
        <v>103</v>
      </c>
      <c r="C1837" s="78">
        <v>15685.624832</v>
      </c>
      <c r="D1837" s="78">
        <v>7812.1949184000005</v>
      </c>
      <c r="E1837" s="78">
        <v>1809.1029845333333</v>
      </c>
      <c r="F1837" s="78">
        <v>6064.3269290666667</v>
      </c>
      <c r="G1837" s="78">
        <v>5732.1560063999996</v>
      </c>
      <c r="H1837" s="78">
        <v>9953.468825599999</v>
      </c>
    </row>
    <row r="1838" spans="1:8" x14ac:dyDescent="0.2">
      <c r="A1838" s="72">
        <v>120</v>
      </c>
      <c r="B1838" s="20" t="s">
        <v>103</v>
      </c>
      <c r="C1838" s="78">
        <v>15729.276381866664</v>
      </c>
      <c r="D1838" s="78">
        <v>7834.5573034666659</v>
      </c>
      <c r="E1838" s="78">
        <v>1814.4996693333335</v>
      </c>
      <c r="F1838" s="78">
        <v>6080.2194090666662</v>
      </c>
      <c r="G1838" s="78">
        <v>5746.8603050666661</v>
      </c>
      <c r="H1838" s="78">
        <v>9982.4160768000002</v>
      </c>
    </row>
    <row r="1839" spans="1:8" x14ac:dyDescent="0.2">
      <c r="A1839" s="72">
        <v>121</v>
      </c>
      <c r="B1839" s="20" t="s">
        <v>103</v>
      </c>
      <c r="C1839" s="78">
        <v>15757.035793066667</v>
      </c>
      <c r="D1839" s="78">
        <v>7849.0201429333338</v>
      </c>
      <c r="E1839" s="78">
        <v>1817.4176597333333</v>
      </c>
      <c r="F1839" s="78">
        <v>6090.5979903999996</v>
      </c>
      <c r="G1839" s="78">
        <v>5757.661457066667</v>
      </c>
      <c r="H1839" s="78">
        <v>9999.3743360000008</v>
      </c>
    </row>
    <row r="1840" spans="1:8" x14ac:dyDescent="0.2">
      <c r="A1840" s="72">
        <v>122</v>
      </c>
      <c r="B1840" s="20" t="s">
        <v>103</v>
      </c>
      <c r="C1840" s="78">
        <v>15774.753109333335</v>
      </c>
      <c r="D1840" s="78">
        <v>7859.2268288000005</v>
      </c>
      <c r="E1840" s="78">
        <v>1819.0721706666666</v>
      </c>
      <c r="F1840" s="78">
        <v>6096.4541098666668</v>
      </c>
      <c r="G1840" s="78">
        <v>5767.4108928000005</v>
      </c>
      <c r="H1840" s="78">
        <v>10007.342216533334</v>
      </c>
    </row>
    <row r="1841" spans="1:8" x14ac:dyDescent="0.2">
      <c r="A1841" s="72">
        <v>123</v>
      </c>
      <c r="B1841" s="20" t="s">
        <v>103</v>
      </c>
      <c r="C1841" s="78">
        <v>15812.428117333333</v>
      </c>
      <c r="D1841" s="78">
        <v>7875.8069589333336</v>
      </c>
      <c r="E1841" s="78">
        <v>1824.7267669333335</v>
      </c>
      <c r="F1841" s="78">
        <v>6111.8943914666661</v>
      </c>
      <c r="G1841" s="78">
        <v>5779.9685461333329</v>
      </c>
      <c r="H1841" s="78">
        <v>10032.459571199999</v>
      </c>
    </row>
    <row r="1842" spans="1:8" x14ac:dyDescent="0.2">
      <c r="A1842" s="72">
        <v>124</v>
      </c>
      <c r="B1842" s="20" t="s">
        <v>103</v>
      </c>
      <c r="C1842" s="78">
        <v>15840.844253866668</v>
      </c>
      <c r="D1842" s="78">
        <v>7889.8009429333333</v>
      </c>
      <c r="E1842" s="78">
        <v>1828.0734719999998</v>
      </c>
      <c r="F1842" s="78">
        <v>6122.9698389333334</v>
      </c>
      <c r="G1842" s="78">
        <v>5789.678114133334</v>
      </c>
      <c r="H1842" s="78">
        <v>10051.166139733334</v>
      </c>
    </row>
    <row r="1843" spans="1:8" x14ac:dyDescent="0.2">
      <c r="A1843" s="72">
        <v>125</v>
      </c>
      <c r="B1843" s="20" t="s">
        <v>103</v>
      </c>
      <c r="C1843" s="78">
        <v>15861.056034133335</v>
      </c>
      <c r="D1843" s="78">
        <v>7901.633672533334</v>
      </c>
      <c r="E1843" s="78">
        <v>1830.2134272000001</v>
      </c>
      <c r="F1843" s="78">
        <v>6129.2089343999996</v>
      </c>
      <c r="G1843" s="78">
        <v>5797.329988266667</v>
      </c>
      <c r="H1843" s="78">
        <v>10063.726045866668</v>
      </c>
    </row>
    <row r="1844" spans="1:8" x14ac:dyDescent="0.2">
      <c r="A1844" s="72">
        <v>126</v>
      </c>
      <c r="B1844" s="20" t="s">
        <v>103</v>
      </c>
      <c r="C1844" s="78">
        <v>15897.0607616</v>
      </c>
      <c r="D1844" s="78">
        <v>7918.0175359999994</v>
      </c>
      <c r="E1844" s="78">
        <v>1833.4805333333331</v>
      </c>
      <c r="F1844" s="78">
        <v>6145.562692266667</v>
      </c>
      <c r="G1844" s="78">
        <v>5809.3462869333334</v>
      </c>
      <c r="H1844" s="78">
        <v>10087.714474666665</v>
      </c>
    </row>
    <row r="1845" spans="1:8" x14ac:dyDescent="0.2">
      <c r="A1845" s="72">
        <v>127</v>
      </c>
      <c r="B1845" s="20" t="s">
        <v>103</v>
      </c>
      <c r="C1845" s="78">
        <v>15925.204104533334</v>
      </c>
      <c r="D1845" s="78">
        <v>7931.9445504000005</v>
      </c>
      <c r="E1845" s="78">
        <v>1837.0486272000001</v>
      </c>
      <c r="F1845" s="78">
        <v>6156.2109269333332</v>
      </c>
      <c r="G1845" s="78">
        <v>5819.5940693333341</v>
      </c>
      <c r="H1845" s="78">
        <v>10105.610035199999</v>
      </c>
    </row>
    <row r="1846" spans="1:8" x14ac:dyDescent="0.2">
      <c r="A1846" s="72">
        <v>128</v>
      </c>
      <c r="B1846" s="20" t="s">
        <v>103</v>
      </c>
      <c r="C1846" s="78">
        <v>15941.873254399999</v>
      </c>
      <c r="D1846" s="78">
        <v>7940.6155093333336</v>
      </c>
      <c r="E1846" s="78">
        <v>1839.7933568000001</v>
      </c>
      <c r="F1846" s="78">
        <v>6161.4643882666669</v>
      </c>
      <c r="G1846" s="78">
        <v>5826.2181205333327</v>
      </c>
      <c r="H1846" s="78">
        <v>10115.655133866667</v>
      </c>
    </row>
    <row r="1847" spans="1:8" x14ac:dyDescent="0.2">
      <c r="A1847" s="72">
        <v>129</v>
      </c>
      <c r="B1847" s="20" t="s">
        <v>103</v>
      </c>
      <c r="C1847" s="78">
        <v>15979.781256533333</v>
      </c>
      <c r="D1847" s="78">
        <v>7960.2777429333337</v>
      </c>
      <c r="E1847" s="78">
        <v>1844.3575296000001</v>
      </c>
      <c r="F1847" s="78">
        <v>6175.1459839999998</v>
      </c>
      <c r="G1847" s="78">
        <v>5841.8117973333337</v>
      </c>
      <c r="H1847" s="78">
        <v>10137.969459199998</v>
      </c>
    </row>
    <row r="1848" spans="1:8" x14ac:dyDescent="0.2">
      <c r="A1848" s="72">
        <v>130</v>
      </c>
      <c r="B1848" s="20" t="s">
        <v>103</v>
      </c>
      <c r="C1848" s="78">
        <v>16005.624832000001</v>
      </c>
      <c r="D1848" s="78">
        <v>7972.1530709333338</v>
      </c>
      <c r="E1848" s="78">
        <v>1847.1483392</v>
      </c>
      <c r="F1848" s="78">
        <v>6186.3234218666666</v>
      </c>
      <c r="G1848" s="78">
        <v>5849.9449514666676</v>
      </c>
      <c r="H1848" s="78">
        <v>10155.679880533335</v>
      </c>
    </row>
    <row r="1849" spans="1:8" x14ac:dyDescent="0.2">
      <c r="A1849" s="72">
        <v>131</v>
      </c>
      <c r="B1849" s="20" t="s">
        <v>103</v>
      </c>
      <c r="C1849" s="78">
        <v>16021.077538133335</v>
      </c>
      <c r="D1849" s="78">
        <v>7982.7134463999982</v>
      </c>
      <c r="E1849" s="78">
        <v>1848.7899477333335</v>
      </c>
      <c r="F1849" s="78">
        <v>6189.5741440000002</v>
      </c>
      <c r="G1849" s="78">
        <v>5856.4604586666674</v>
      </c>
      <c r="H1849" s="78">
        <v>10164.617079466667</v>
      </c>
    </row>
    <row r="1850" spans="1:8" x14ac:dyDescent="0.2">
      <c r="A1850" s="72">
        <v>132</v>
      </c>
      <c r="B1850" s="20" t="s">
        <v>103</v>
      </c>
      <c r="C1850" s="78">
        <v>16065.627818666666</v>
      </c>
      <c r="D1850" s="78">
        <v>8004.6824789333332</v>
      </c>
      <c r="E1850" s="78">
        <v>1852.6300842666667</v>
      </c>
      <c r="F1850" s="78">
        <v>6208.3152554666658</v>
      </c>
      <c r="G1850" s="78">
        <v>5873.0144426666666</v>
      </c>
      <c r="H1850" s="78">
        <v>10192.613375999999</v>
      </c>
    </row>
    <row r="1851" spans="1:8" x14ac:dyDescent="0.2">
      <c r="A1851" s="72">
        <v>133</v>
      </c>
      <c r="B1851" s="20" t="s">
        <v>103</v>
      </c>
      <c r="C1851" s="78">
        <v>16085.378321066666</v>
      </c>
      <c r="D1851" s="78">
        <v>8011.0538752000002</v>
      </c>
      <c r="E1851" s="78">
        <v>1854.7302400000001</v>
      </c>
      <c r="F1851" s="78">
        <v>6219.5942058666669</v>
      </c>
      <c r="G1851" s="78">
        <v>5877.8637653333326</v>
      </c>
      <c r="H1851" s="78">
        <v>10207.514555733333</v>
      </c>
    </row>
    <row r="1852" spans="1:8" x14ac:dyDescent="0.2">
      <c r="A1852" s="72">
        <v>134</v>
      </c>
      <c r="B1852" s="20" t="s">
        <v>103</v>
      </c>
      <c r="C1852" s="78">
        <v>16109.108701866668</v>
      </c>
      <c r="D1852" s="78">
        <v>8025.6935936</v>
      </c>
      <c r="E1852" s="78">
        <v>1858.1500586666666</v>
      </c>
      <c r="F1852" s="78">
        <v>6225.2650495999997</v>
      </c>
      <c r="G1852" s="78">
        <v>5889.1255807999996</v>
      </c>
      <c r="H1852" s="78">
        <v>10219.983121066667</v>
      </c>
    </row>
    <row r="1853" spans="1:8" x14ac:dyDescent="0.2">
      <c r="A1853" s="72">
        <v>135</v>
      </c>
      <c r="B1853" s="20" t="s">
        <v>103</v>
      </c>
      <c r="C1853" s="78">
        <v>16134.999381333333</v>
      </c>
      <c r="D1853" s="78">
        <v>8037.4829738666676</v>
      </c>
      <c r="E1853" s="78">
        <v>1862.3272959999999</v>
      </c>
      <c r="F1853" s="78">
        <v>6235.1891114666669</v>
      </c>
      <c r="G1853" s="78">
        <v>5897.9028991999994</v>
      </c>
      <c r="H1853" s="78">
        <v>10237.096482133335</v>
      </c>
    </row>
    <row r="1854" spans="1:8" x14ac:dyDescent="0.2">
      <c r="A1854" s="72">
        <v>136</v>
      </c>
      <c r="B1854" s="20" t="s">
        <v>103</v>
      </c>
      <c r="C1854" s="78">
        <v>16155.041450666664</v>
      </c>
      <c r="D1854" s="78">
        <v>8047.1435264000011</v>
      </c>
      <c r="E1854" s="78">
        <v>1864.255488</v>
      </c>
      <c r="F1854" s="78">
        <v>6243.6424362666667</v>
      </c>
      <c r="G1854" s="78">
        <v>5905.7883135999991</v>
      </c>
      <c r="H1854" s="78">
        <v>10249.253137066666</v>
      </c>
    </row>
    <row r="1855" spans="1:8" x14ac:dyDescent="0.2">
      <c r="A1855" s="72">
        <v>137</v>
      </c>
      <c r="B1855" s="20" t="s">
        <v>103</v>
      </c>
      <c r="C1855" s="78">
        <v>16191.229474133335</v>
      </c>
      <c r="D1855" s="78">
        <v>8068.6157141333351</v>
      </c>
      <c r="E1855" s="78">
        <v>1868.4189354666667</v>
      </c>
      <c r="F1855" s="78">
        <v>6254.1948245333333</v>
      </c>
      <c r="G1855" s="78">
        <v>5921.4925141333333</v>
      </c>
      <c r="H1855" s="78">
        <v>10269.736960000002</v>
      </c>
    </row>
    <row r="1856" spans="1:8" x14ac:dyDescent="0.2">
      <c r="A1856" s="72">
        <v>138</v>
      </c>
      <c r="B1856" s="20" t="s">
        <v>103</v>
      </c>
      <c r="C1856" s="78">
        <v>16214.113143466666</v>
      </c>
      <c r="D1856" s="78">
        <v>8076.8434858666678</v>
      </c>
      <c r="E1856" s="78">
        <v>1870.280704</v>
      </c>
      <c r="F1856" s="78">
        <v>6266.9889536000001</v>
      </c>
      <c r="G1856" s="78">
        <v>5925.608994133333</v>
      </c>
      <c r="H1856" s="78">
        <v>10288.504149333334</v>
      </c>
    </row>
    <row r="1857" spans="1:8" x14ac:dyDescent="0.2">
      <c r="A1857" s="72">
        <v>139</v>
      </c>
      <c r="B1857" s="20" t="s">
        <v>103</v>
      </c>
      <c r="C1857" s="78">
        <v>16233.913958399999</v>
      </c>
      <c r="D1857" s="78">
        <v>8086.4812373333343</v>
      </c>
      <c r="E1857" s="78">
        <v>1872.5384192000004</v>
      </c>
      <c r="F1857" s="78">
        <v>6274.894301866666</v>
      </c>
      <c r="G1857" s="78">
        <v>5931.7049343999988</v>
      </c>
      <c r="H1857" s="78">
        <v>10302.209024</v>
      </c>
    </row>
    <row r="1858" spans="1:8" x14ac:dyDescent="0.2">
      <c r="A1858" s="72">
        <v>140</v>
      </c>
      <c r="B1858" s="20" t="s">
        <v>103</v>
      </c>
      <c r="C1858" s="78">
        <v>16266.488627200002</v>
      </c>
      <c r="D1858" s="78">
        <v>8104.4787882666669</v>
      </c>
      <c r="E1858" s="78">
        <v>1876.7241216</v>
      </c>
      <c r="F1858" s="78">
        <v>6285.2857173333332</v>
      </c>
      <c r="G1858" s="78">
        <v>5946.4737450666671</v>
      </c>
      <c r="H1858" s="78">
        <v>10320.014882133335</v>
      </c>
    </row>
    <row r="1859" spans="1:8" x14ac:dyDescent="0.2">
      <c r="A1859" s="72">
        <v>141</v>
      </c>
      <c r="B1859" s="20" t="s">
        <v>103</v>
      </c>
      <c r="C1859" s="78">
        <v>16277.777749333332</v>
      </c>
      <c r="D1859" s="78">
        <v>8110.1787818666662</v>
      </c>
      <c r="E1859" s="78">
        <v>1878.5228117333331</v>
      </c>
      <c r="F1859" s="78">
        <v>6289.0761557333335</v>
      </c>
      <c r="G1859" s="78">
        <v>5950.8694357333325</v>
      </c>
      <c r="H1859" s="78">
        <v>10326.908313600001</v>
      </c>
    </row>
    <row r="1860" spans="1:8" x14ac:dyDescent="0.2">
      <c r="A1860" s="72">
        <v>142</v>
      </c>
      <c r="B1860" s="20" t="s">
        <v>103</v>
      </c>
      <c r="C1860" s="78">
        <v>16317.785224533332</v>
      </c>
      <c r="D1860" s="78">
        <v>8127.8019584000012</v>
      </c>
      <c r="E1860" s="78">
        <v>1882.1829290666667</v>
      </c>
      <c r="F1860" s="78">
        <v>6307.8003370666665</v>
      </c>
      <c r="G1860" s="78">
        <v>5962.7663360000006</v>
      </c>
      <c r="H1860" s="78">
        <v>10355.018888533332</v>
      </c>
    </row>
    <row r="1861" spans="1:8" x14ac:dyDescent="0.2">
      <c r="A1861" s="72">
        <v>143</v>
      </c>
      <c r="B1861" s="20" t="s">
        <v>103</v>
      </c>
      <c r="C1861" s="78">
        <v>16326.838749866669</v>
      </c>
      <c r="D1861" s="78">
        <v>8131.9052629333328</v>
      </c>
      <c r="E1861" s="78">
        <v>1883.9143765333333</v>
      </c>
      <c r="F1861" s="78">
        <v>6311.0191103999996</v>
      </c>
      <c r="G1861" s="78">
        <v>5967.1063210666671</v>
      </c>
      <c r="H1861" s="78">
        <v>10359.7324288</v>
      </c>
    </row>
    <row r="1862" spans="1:8" x14ac:dyDescent="0.2">
      <c r="A1862" s="72">
        <v>144</v>
      </c>
      <c r="B1862" s="20" t="s">
        <v>103</v>
      </c>
      <c r="C1862" s="78">
        <v>16359.813051733334</v>
      </c>
      <c r="D1862" s="78">
        <v>8149.5997781333335</v>
      </c>
      <c r="E1862" s="78">
        <v>1887.6376405333333</v>
      </c>
      <c r="F1862" s="78">
        <v>6322.5756330666663</v>
      </c>
      <c r="G1862" s="78">
        <v>5980.7318698666677</v>
      </c>
      <c r="H1862" s="78">
        <v>10379.081181866666</v>
      </c>
    </row>
    <row r="1863" spans="1:8" x14ac:dyDescent="0.2">
      <c r="A1863" s="72">
        <v>145</v>
      </c>
      <c r="B1863" s="20" t="s">
        <v>103</v>
      </c>
      <c r="C1863" s="78">
        <v>16382.030370133334</v>
      </c>
      <c r="D1863" s="78">
        <v>8162.0338005333333</v>
      </c>
      <c r="E1863" s="78">
        <v>1888.8491690666667</v>
      </c>
      <c r="F1863" s="78">
        <v>6331.147400533333</v>
      </c>
      <c r="G1863" s="78">
        <v>5987.0502229333333</v>
      </c>
      <c r="H1863" s="78">
        <v>10394.9801472</v>
      </c>
    </row>
    <row r="1864" spans="1:8" x14ac:dyDescent="0.2">
      <c r="A1864" s="72">
        <v>146</v>
      </c>
      <c r="B1864" s="20" t="s">
        <v>103</v>
      </c>
      <c r="C1864" s="78">
        <v>16404.5572096</v>
      </c>
      <c r="D1864" s="78">
        <v>8171.4326869333327</v>
      </c>
      <c r="E1864" s="78">
        <v>1892.1876138666669</v>
      </c>
      <c r="F1864" s="78">
        <v>6340.9369087999994</v>
      </c>
      <c r="G1864" s="78">
        <v>5996.1791146666674</v>
      </c>
      <c r="H1864" s="78">
        <v>10408.378094933334</v>
      </c>
    </row>
    <row r="1865" spans="1:8" x14ac:dyDescent="0.2">
      <c r="A1865" s="72">
        <v>147</v>
      </c>
      <c r="B1865" s="20" t="s">
        <v>103</v>
      </c>
      <c r="C1865" s="78">
        <v>16436.818670933331</v>
      </c>
      <c r="D1865" s="78">
        <v>8189.2149930666665</v>
      </c>
      <c r="E1865" s="78">
        <v>1896.8214186666669</v>
      </c>
      <c r="F1865" s="78">
        <v>6350.7822592000002</v>
      </c>
      <c r="G1865" s="78">
        <v>6010.1795839999995</v>
      </c>
      <c r="H1865" s="78">
        <v>10426.639086933334</v>
      </c>
    </row>
    <row r="1866" spans="1:8" x14ac:dyDescent="0.2">
      <c r="A1866" s="72">
        <v>148</v>
      </c>
      <c r="B1866" s="20" t="s">
        <v>103</v>
      </c>
      <c r="C1866" s="78">
        <v>16446.199193599998</v>
      </c>
      <c r="D1866" s="78">
        <v>8193.469781333335</v>
      </c>
      <c r="E1866" s="78">
        <v>1897.6801450666667</v>
      </c>
      <c r="F1866" s="78">
        <v>6355.0492672</v>
      </c>
      <c r="G1866" s="78">
        <v>6011.0314837333326</v>
      </c>
      <c r="H1866" s="78">
        <v>10435.167709866666</v>
      </c>
    </row>
    <row r="1867" spans="1:8" x14ac:dyDescent="0.2">
      <c r="A1867" s="72">
        <v>149</v>
      </c>
      <c r="B1867" s="20" t="s">
        <v>103</v>
      </c>
      <c r="C1867" s="78">
        <v>16488.912964266667</v>
      </c>
      <c r="D1867" s="78">
        <v>8214.7984725333336</v>
      </c>
      <c r="E1867" s="78">
        <v>1902.1451264000002</v>
      </c>
      <c r="F1867" s="78">
        <v>6371.9693653333334</v>
      </c>
      <c r="G1867" s="78">
        <v>6026.887304533333</v>
      </c>
      <c r="H1867" s="78">
        <v>10462.025659733334</v>
      </c>
    </row>
    <row r="1868" spans="1:8" x14ac:dyDescent="0.2">
      <c r="A1868" s="72">
        <v>150</v>
      </c>
      <c r="B1868" s="20" t="s">
        <v>103</v>
      </c>
      <c r="C1868" s="78">
        <v>16500.895266133335</v>
      </c>
      <c r="D1868" s="78">
        <v>8219.3878357333342</v>
      </c>
      <c r="E1868" s="78">
        <v>1903.5488938666667</v>
      </c>
      <c r="F1868" s="78">
        <v>6377.9585365333332</v>
      </c>
      <c r="G1868" s="78">
        <v>6030.3157930666666</v>
      </c>
      <c r="H1868" s="78">
        <v>10470.579473066668</v>
      </c>
    </row>
    <row r="1869" spans="1:8" x14ac:dyDescent="0.2">
      <c r="A1869" s="72">
        <v>151</v>
      </c>
      <c r="B1869" s="20" t="s">
        <v>103</v>
      </c>
      <c r="C1869" s="78">
        <v>16529.655534933332</v>
      </c>
      <c r="D1869" s="78">
        <v>8236.0522751999997</v>
      </c>
      <c r="E1869" s="78">
        <v>1907.2175445333332</v>
      </c>
      <c r="F1869" s="78">
        <v>6386.3857152</v>
      </c>
      <c r="G1869" s="78">
        <v>6042.1371221333338</v>
      </c>
      <c r="H1869" s="78">
        <v>10487.5184128</v>
      </c>
    </row>
    <row r="1870" spans="1:8" x14ac:dyDescent="0.2">
      <c r="A1870" s="72">
        <v>152</v>
      </c>
      <c r="B1870" s="20" t="s">
        <v>103</v>
      </c>
      <c r="C1870" s="78">
        <v>16541.634491733334</v>
      </c>
      <c r="D1870" s="78">
        <v>8243.9727786666681</v>
      </c>
      <c r="E1870" s="78">
        <v>1908.2922666666666</v>
      </c>
      <c r="F1870" s="78">
        <v>6389.3694464</v>
      </c>
      <c r="G1870" s="78">
        <v>6049.4267733333336</v>
      </c>
      <c r="H1870" s="78">
        <v>10492.207718400001</v>
      </c>
    </row>
    <row r="1871" spans="1:8" x14ac:dyDescent="0.2">
      <c r="A1871" s="72">
        <v>153</v>
      </c>
      <c r="B1871" s="20" t="s">
        <v>103</v>
      </c>
      <c r="C1871" s="78">
        <v>16575.333444266671</v>
      </c>
      <c r="D1871" s="78">
        <v>8256.9693183999989</v>
      </c>
      <c r="E1871" s="78">
        <v>1911.2176981333332</v>
      </c>
      <c r="F1871" s="78">
        <v>6407.1464277333334</v>
      </c>
      <c r="G1871" s="78">
        <v>6058.2585685333343</v>
      </c>
      <c r="H1871" s="78">
        <v>10517.074875733333</v>
      </c>
    </row>
    <row r="1872" spans="1:8" x14ac:dyDescent="0.2">
      <c r="A1872" s="72">
        <v>154</v>
      </c>
      <c r="B1872" s="20" t="s">
        <v>103</v>
      </c>
      <c r="C1872" s="78">
        <v>16596.755319466665</v>
      </c>
      <c r="D1872" s="78">
        <v>8269.7100629333327</v>
      </c>
      <c r="E1872" s="78">
        <v>1912.5616640000001</v>
      </c>
      <c r="F1872" s="78">
        <v>6414.4835925333336</v>
      </c>
      <c r="G1872" s="78">
        <v>6067.4566144</v>
      </c>
      <c r="H1872" s="78">
        <v>10529.298705066667</v>
      </c>
    </row>
    <row r="1873" spans="1:8" x14ac:dyDescent="0.2">
      <c r="A1873" s="72">
        <v>155</v>
      </c>
      <c r="B1873" s="20" t="s">
        <v>103</v>
      </c>
      <c r="C1873" s="78">
        <v>16619.71060053333</v>
      </c>
      <c r="D1873" s="78">
        <v>8278.9460650666661</v>
      </c>
      <c r="E1873" s="78">
        <v>1917.6847359999999</v>
      </c>
      <c r="F1873" s="78">
        <v>6423.0797994666664</v>
      </c>
      <c r="G1873" s="78">
        <v>6075.1827626666654</v>
      </c>
      <c r="H1873" s="78">
        <v>10544.527837866664</v>
      </c>
    </row>
    <row r="1874" spans="1:8" x14ac:dyDescent="0.2">
      <c r="A1874" s="72">
        <v>156</v>
      </c>
      <c r="B1874" s="20" t="s">
        <v>103</v>
      </c>
      <c r="C1874" s="78">
        <v>16638.499157333332</v>
      </c>
      <c r="D1874" s="78">
        <v>8288.9013247999992</v>
      </c>
      <c r="E1874" s="78">
        <v>1918.4121855999999</v>
      </c>
      <c r="F1874" s="78">
        <v>6431.1856469333334</v>
      </c>
      <c r="G1874" s="78">
        <v>6080.6844416000004</v>
      </c>
      <c r="H1874" s="78">
        <v>10557.814715733333</v>
      </c>
    </row>
    <row r="1875" spans="1:8" x14ac:dyDescent="0.2">
      <c r="A1875" s="72">
        <v>157</v>
      </c>
      <c r="B1875" s="20" t="s">
        <v>103</v>
      </c>
      <c r="C1875" s="78">
        <v>16659.337762133331</v>
      </c>
      <c r="D1875" s="78">
        <v>8300.0075605333332</v>
      </c>
      <c r="E1875" s="78">
        <v>1921.5809877333334</v>
      </c>
      <c r="F1875" s="78">
        <v>6437.7492138666667</v>
      </c>
      <c r="G1875" s="78">
        <v>6089.2402346666668</v>
      </c>
      <c r="H1875" s="78">
        <v>10570.097527466665</v>
      </c>
    </row>
    <row r="1876" spans="1:8" x14ac:dyDescent="0.2">
      <c r="A1876" s="72">
        <v>158</v>
      </c>
      <c r="B1876" s="20" t="s">
        <v>103</v>
      </c>
      <c r="C1876" s="78">
        <v>16685.814783999998</v>
      </c>
      <c r="D1876" s="78">
        <v>8310.2572543999995</v>
      </c>
      <c r="E1876" s="78">
        <v>1924.4554240000002</v>
      </c>
      <c r="F1876" s="78">
        <v>6451.1021056</v>
      </c>
      <c r="G1876" s="78">
        <v>6096.2969600000006</v>
      </c>
      <c r="H1876" s="78">
        <v>10589.517824</v>
      </c>
    </row>
    <row r="1877" spans="1:8" x14ac:dyDescent="0.2">
      <c r="A1877" s="72">
        <v>159</v>
      </c>
      <c r="B1877" s="20" t="s">
        <v>103</v>
      </c>
      <c r="C1877" s="78">
        <v>16703.309482666667</v>
      </c>
      <c r="D1877" s="78">
        <v>8320.1120938666663</v>
      </c>
      <c r="E1877" s="78">
        <v>1927.6820479999999</v>
      </c>
      <c r="F1877" s="78">
        <v>6455.5153408000006</v>
      </c>
      <c r="G1877" s="78">
        <v>6105.0101759999989</v>
      </c>
      <c r="H1877" s="78">
        <v>10598.299306666666</v>
      </c>
    </row>
    <row r="1878" spans="1:8" x14ac:dyDescent="0.2">
      <c r="A1878" s="72">
        <v>160</v>
      </c>
      <c r="B1878" s="20" t="s">
        <v>103</v>
      </c>
      <c r="C1878" s="78">
        <v>16728.346624000002</v>
      </c>
      <c r="D1878" s="78">
        <v>8334.3355904</v>
      </c>
      <c r="E1878" s="78">
        <v>1929.5309824000001</v>
      </c>
      <c r="F1878" s="78">
        <v>6464.4800511999993</v>
      </c>
      <c r="G1878" s="78">
        <v>6114.0914175999987</v>
      </c>
      <c r="H1878" s="78">
        <v>10614.255206400001</v>
      </c>
    </row>
    <row r="1879" spans="1:8" x14ac:dyDescent="0.2">
      <c r="A1879" s="72">
        <v>161</v>
      </c>
      <c r="B1879" s="20" t="s">
        <v>103</v>
      </c>
      <c r="C1879" s="78">
        <v>16742.196019200001</v>
      </c>
      <c r="D1879" s="78">
        <v>8342.7124565333343</v>
      </c>
      <c r="E1879" s="78">
        <v>1932.514304</v>
      </c>
      <c r="F1879" s="78">
        <v>6466.9692586666661</v>
      </c>
      <c r="G1879" s="78">
        <v>6121.3063167999999</v>
      </c>
      <c r="H1879" s="78">
        <v>10620.8897024</v>
      </c>
    </row>
    <row r="1880" spans="1:8" x14ac:dyDescent="0.2">
      <c r="A1880" s="72">
        <v>162</v>
      </c>
      <c r="B1880" s="20" t="s">
        <v>103</v>
      </c>
      <c r="C1880" s="78">
        <v>16777.174425599998</v>
      </c>
      <c r="D1880" s="78">
        <v>8357.5308970666665</v>
      </c>
      <c r="E1880" s="78">
        <v>1935.8865407999997</v>
      </c>
      <c r="F1880" s="78">
        <v>6483.7569877333335</v>
      </c>
      <c r="G1880" s="78">
        <v>6132.4642986666668</v>
      </c>
      <c r="H1880" s="78">
        <v>10644.710126933333</v>
      </c>
    </row>
    <row r="1881" spans="1:8" x14ac:dyDescent="0.2">
      <c r="A1881" s="72">
        <v>163</v>
      </c>
      <c r="B1881" s="20" t="s">
        <v>103</v>
      </c>
      <c r="C1881" s="78">
        <v>16786.557610666667</v>
      </c>
      <c r="D1881" s="78">
        <v>8362.8887381333334</v>
      </c>
      <c r="E1881" s="78">
        <v>1936.7477930666669</v>
      </c>
      <c r="F1881" s="78">
        <v>6486.9210794666669</v>
      </c>
      <c r="G1881" s="78">
        <v>6135.999692800001</v>
      </c>
      <c r="H1881" s="78">
        <v>10650.557917866665</v>
      </c>
    </row>
    <row r="1882" spans="1:8" x14ac:dyDescent="0.2">
      <c r="A1882" s="72">
        <v>164</v>
      </c>
      <c r="B1882" s="20" t="s">
        <v>103</v>
      </c>
      <c r="C1882" s="78">
        <v>16823.978393599999</v>
      </c>
      <c r="D1882" s="78">
        <v>8381.4944768000005</v>
      </c>
      <c r="E1882" s="78">
        <v>1941.0979498666668</v>
      </c>
      <c r="F1882" s="78">
        <v>6501.3859669333333</v>
      </c>
      <c r="G1882" s="78">
        <v>6150.1756757333333</v>
      </c>
      <c r="H1882" s="78">
        <v>10673.802717866667</v>
      </c>
    </row>
    <row r="1883" spans="1:8" x14ac:dyDescent="0.2">
      <c r="A1883" s="72">
        <v>165</v>
      </c>
      <c r="B1883" s="20" t="s">
        <v>103</v>
      </c>
      <c r="C1883" s="78">
        <v>16827.459993600001</v>
      </c>
      <c r="D1883" s="78">
        <v>8382.9652138666661</v>
      </c>
      <c r="E1883" s="78">
        <v>1941.5642794666667</v>
      </c>
      <c r="F1883" s="78">
        <v>6502.930500266667</v>
      </c>
      <c r="G1883" s="78">
        <v>6152.0039253333334</v>
      </c>
      <c r="H1883" s="78">
        <v>10675.456068266669</v>
      </c>
    </row>
    <row r="1884" spans="1:8" x14ac:dyDescent="0.2">
      <c r="A1884" s="72">
        <v>166</v>
      </c>
      <c r="B1884" s="20" t="s">
        <v>103</v>
      </c>
      <c r="C1884" s="78">
        <v>16867.891404799997</v>
      </c>
      <c r="D1884" s="78">
        <v>8403.2236202666663</v>
      </c>
      <c r="E1884" s="78">
        <v>1945.0560511999997</v>
      </c>
      <c r="F1884" s="78">
        <v>6519.6117333333341</v>
      </c>
      <c r="G1884" s="78">
        <v>6165.9321685333325</v>
      </c>
      <c r="H1884" s="78">
        <v>10701.959236266666</v>
      </c>
    </row>
    <row r="1885" spans="1:8" x14ac:dyDescent="0.2">
      <c r="A1885" s="72">
        <v>167</v>
      </c>
      <c r="B1885" s="20" t="s">
        <v>103</v>
      </c>
      <c r="C1885" s="78">
        <v>16871.386112</v>
      </c>
      <c r="D1885" s="78">
        <v>8403.568298666667</v>
      </c>
      <c r="E1885" s="78">
        <v>1947.1859712</v>
      </c>
      <c r="F1885" s="78">
        <v>6520.6318421333326</v>
      </c>
      <c r="G1885" s="78">
        <v>6166.3713280000002</v>
      </c>
      <c r="H1885" s="78">
        <v>10705.014783999999</v>
      </c>
    </row>
    <row r="1886" spans="1:8" x14ac:dyDescent="0.2">
      <c r="A1886" s="72">
        <v>168</v>
      </c>
      <c r="B1886" s="20" t="s">
        <v>103</v>
      </c>
      <c r="C1886" s="78">
        <v>16904.402193066668</v>
      </c>
      <c r="D1886" s="78">
        <v>8421.7419775999988</v>
      </c>
      <c r="E1886" s="78">
        <v>1950.9512192</v>
      </c>
      <c r="F1886" s="78">
        <v>6531.7089962666669</v>
      </c>
      <c r="G1886" s="78">
        <v>6178.7425450666669</v>
      </c>
      <c r="H1886" s="78">
        <v>10725.659648000001</v>
      </c>
    </row>
    <row r="1887" spans="1:8" x14ac:dyDescent="0.2">
      <c r="A1887" s="72">
        <v>169</v>
      </c>
      <c r="B1887" s="20" t="s">
        <v>103</v>
      </c>
      <c r="C1887" s="78">
        <v>16912.6447104</v>
      </c>
      <c r="D1887" s="78">
        <v>8424.8898218666673</v>
      </c>
      <c r="E1887" s="78">
        <v>1950.9284181333335</v>
      </c>
      <c r="F1887" s="78">
        <v>6536.8264704000003</v>
      </c>
      <c r="G1887" s="78">
        <v>6182.6134698666674</v>
      </c>
      <c r="H1887" s="78">
        <v>10730.031240533333</v>
      </c>
    </row>
    <row r="1888" spans="1:8" x14ac:dyDescent="0.2">
      <c r="A1888" s="72">
        <v>170</v>
      </c>
      <c r="B1888" s="20" t="s">
        <v>103</v>
      </c>
      <c r="C1888" s="78">
        <v>16944.410555733331</v>
      </c>
      <c r="D1888" s="78">
        <v>8438.5650005333337</v>
      </c>
      <c r="E1888" s="78">
        <v>1953.8436096</v>
      </c>
      <c r="F1888" s="78">
        <v>6552.0019456</v>
      </c>
      <c r="G1888" s="78">
        <v>6190.6802005333329</v>
      </c>
      <c r="H1888" s="78">
        <v>10753.730355200001</v>
      </c>
    </row>
    <row r="1889" spans="1:8" x14ac:dyDescent="0.2">
      <c r="A1889" s="72">
        <v>171</v>
      </c>
      <c r="B1889" s="20" t="s">
        <v>103</v>
      </c>
      <c r="C1889" s="78">
        <v>16957.185092266667</v>
      </c>
      <c r="D1889" s="78">
        <v>8444.9994069333316</v>
      </c>
      <c r="E1889" s="78">
        <v>1956.0857600000002</v>
      </c>
      <c r="F1889" s="78">
        <v>6556.099925333333</v>
      </c>
      <c r="G1889" s="78">
        <v>6195.6749994666661</v>
      </c>
      <c r="H1889" s="78">
        <v>10761.510092799999</v>
      </c>
    </row>
    <row r="1890" spans="1:8" x14ac:dyDescent="0.2">
      <c r="A1890" s="72">
        <v>172</v>
      </c>
      <c r="B1890" s="20" t="s">
        <v>103</v>
      </c>
      <c r="C1890" s="78">
        <v>16985.474867200002</v>
      </c>
      <c r="D1890" s="78">
        <v>8463.1783424000005</v>
      </c>
      <c r="E1890" s="78">
        <v>1960.3077802666667</v>
      </c>
      <c r="F1890" s="78">
        <v>6561.9887445333334</v>
      </c>
      <c r="G1890" s="78">
        <v>6210.9067264000005</v>
      </c>
      <c r="H1890" s="78">
        <v>10774.5681408</v>
      </c>
    </row>
    <row r="1891" spans="1:8" x14ac:dyDescent="0.2">
      <c r="A1891" s="72">
        <v>173</v>
      </c>
      <c r="B1891" s="20" t="s">
        <v>103</v>
      </c>
      <c r="C1891" s="78">
        <v>16998.785160533334</v>
      </c>
      <c r="D1891" s="78">
        <v>8467.4282154666671</v>
      </c>
      <c r="E1891" s="78">
        <v>1961.6111274666666</v>
      </c>
      <c r="F1891" s="78">
        <v>6569.7458175999991</v>
      </c>
      <c r="G1891" s="78">
        <v>6213.9612501333331</v>
      </c>
      <c r="H1891" s="78">
        <v>10784.8239104</v>
      </c>
    </row>
    <row r="1892" spans="1:8" x14ac:dyDescent="0.2">
      <c r="A1892" s="72">
        <v>174</v>
      </c>
      <c r="B1892" s="20" t="s">
        <v>103</v>
      </c>
      <c r="C1892" s="78">
        <v>17023.631291733334</v>
      </c>
      <c r="D1892" s="78">
        <v>8481.4509397333331</v>
      </c>
      <c r="E1892" s="78">
        <v>1964.3653461333336</v>
      </c>
      <c r="F1892" s="78">
        <v>6577.815005866667</v>
      </c>
      <c r="G1892" s="78">
        <v>6223.5774293333334</v>
      </c>
      <c r="H1892" s="78">
        <v>10800.0538624</v>
      </c>
    </row>
    <row r="1893" spans="1:8" x14ac:dyDescent="0.2">
      <c r="A1893" s="72">
        <v>175</v>
      </c>
      <c r="B1893" s="20" t="s">
        <v>103</v>
      </c>
      <c r="C1893" s="78">
        <v>17039.137723733333</v>
      </c>
      <c r="D1893" s="78">
        <v>8487.7989888000011</v>
      </c>
      <c r="E1893" s="78">
        <v>1965.1259733333331</v>
      </c>
      <c r="F1893" s="78">
        <v>6586.2127616000007</v>
      </c>
      <c r="G1893" s="78">
        <v>6227.6897450666665</v>
      </c>
      <c r="H1893" s="78">
        <v>10811.447978666667</v>
      </c>
    </row>
    <row r="1894" spans="1:8" x14ac:dyDescent="0.2">
      <c r="A1894" s="72">
        <v>176</v>
      </c>
      <c r="B1894" s="20" t="s">
        <v>103</v>
      </c>
      <c r="C1894" s="78">
        <v>17059.770845866664</v>
      </c>
      <c r="D1894" s="78">
        <v>8500.1321813333325</v>
      </c>
      <c r="E1894" s="78">
        <v>1968.7645183999998</v>
      </c>
      <c r="F1894" s="78">
        <v>6590.8741461333329</v>
      </c>
      <c r="G1894" s="78">
        <v>6238.2959957333333</v>
      </c>
      <c r="H1894" s="78">
        <v>10821.474850133332</v>
      </c>
    </row>
    <row r="1895" spans="1:8" x14ac:dyDescent="0.2">
      <c r="A1895" s="72">
        <v>177</v>
      </c>
      <c r="B1895" s="20" t="s">
        <v>103</v>
      </c>
      <c r="C1895" s="78">
        <v>17086.112017066669</v>
      </c>
      <c r="D1895" s="78">
        <v>8511.6934826666657</v>
      </c>
      <c r="E1895" s="78">
        <v>1972.0062293333331</v>
      </c>
      <c r="F1895" s="78">
        <v>6602.4123050666667</v>
      </c>
      <c r="G1895" s="78">
        <v>6245.9983189333334</v>
      </c>
      <c r="H1895" s="78">
        <v>10840.113698133333</v>
      </c>
    </row>
    <row r="1896" spans="1:8" x14ac:dyDescent="0.2">
      <c r="A1896" s="72">
        <v>178</v>
      </c>
      <c r="B1896" s="20" t="s">
        <v>103</v>
      </c>
      <c r="C1896" s="78">
        <v>17099.693806933334</v>
      </c>
      <c r="D1896" s="78">
        <v>8519.1156394666668</v>
      </c>
      <c r="E1896" s="78">
        <v>1973.1617792</v>
      </c>
      <c r="F1896" s="78">
        <v>6607.4163882666662</v>
      </c>
      <c r="G1896" s="78">
        <v>6251.6234922666663</v>
      </c>
      <c r="H1896" s="78">
        <v>10848.070314666667</v>
      </c>
    </row>
    <row r="1897" spans="1:8" x14ac:dyDescent="0.2">
      <c r="A1897" s="72">
        <v>179</v>
      </c>
      <c r="B1897" s="20" t="s">
        <v>103</v>
      </c>
      <c r="C1897" s="78">
        <v>17124.174847999999</v>
      </c>
      <c r="D1897" s="78">
        <v>8531.375991466668</v>
      </c>
      <c r="E1897" s="78">
        <v>1974.4350890666667</v>
      </c>
      <c r="F1897" s="78">
        <v>6618.363767466667</v>
      </c>
      <c r="G1897" s="78">
        <v>6259.2157696000004</v>
      </c>
      <c r="H1897" s="78">
        <v>10864.959078399999</v>
      </c>
    </row>
    <row r="1898" spans="1:8" x14ac:dyDescent="0.2">
      <c r="A1898" s="72">
        <v>180</v>
      </c>
      <c r="B1898" s="20" t="s">
        <v>103</v>
      </c>
      <c r="C1898" s="78">
        <v>17127.743283200001</v>
      </c>
      <c r="D1898" s="78">
        <v>8532.9285802666673</v>
      </c>
      <c r="E1898" s="78">
        <v>1976.0155989333334</v>
      </c>
      <c r="F1898" s="78">
        <v>6618.7991040000006</v>
      </c>
      <c r="G1898" s="78">
        <v>6260.6482090666659</v>
      </c>
      <c r="H1898" s="78">
        <v>10867.095074133334</v>
      </c>
    </row>
    <row r="1899" spans="1:8" x14ac:dyDescent="0.2">
      <c r="A1899" s="72">
        <v>181</v>
      </c>
      <c r="B1899" s="20" t="s">
        <v>103</v>
      </c>
      <c r="C1899" s="78">
        <v>17168.406459733334</v>
      </c>
      <c r="D1899" s="78">
        <v>8550.7271338666669</v>
      </c>
      <c r="E1899" s="78">
        <v>1981.0306047999998</v>
      </c>
      <c r="F1899" s="78">
        <v>6636.6487210666664</v>
      </c>
      <c r="G1899" s="78">
        <v>6274.0621312000003</v>
      </c>
      <c r="H1899" s="78">
        <v>10894.344328533334</v>
      </c>
    </row>
    <row r="1900" spans="1:8" x14ac:dyDescent="0.2">
      <c r="A1900" s="72">
        <v>182</v>
      </c>
      <c r="B1900" s="20" t="s">
        <v>103</v>
      </c>
      <c r="C1900" s="78">
        <v>17161.292731733331</v>
      </c>
      <c r="D1900" s="78">
        <v>8550.1153962666667</v>
      </c>
      <c r="E1900" s="78">
        <v>1980.2484735999999</v>
      </c>
      <c r="F1900" s="78">
        <v>6630.928861866666</v>
      </c>
      <c r="G1900" s="78">
        <v>6272.6866943999985</v>
      </c>
      <c r="H1900" s="78">
        <v>10888.606037333333</v>
      </c>
    </row>
    <row r="1901" spans="1:8" x14ac:dyDescent="0.2">
      <c r="A1901" s="72">
        <v>183</v>
      </c>
      <c r="B1901" s="20" t="s">
        <v>103</v>
      </c>
      <c r="C1901" s="78">
        <v>17162.167978666665</v>
      </c>
      <c r="D1901" s="78">
        <v>8550.978355199999</v>
      </c>
      <c r="E1901" s="78">
        <v>1981.0735445333335</v>
      </c>
      <c r="F1901" s="78">
        <v>6630.1160789333335</v>
      </c>
      <c r="G1901" s="78">
        <v>6274.9730133333333</v>
      </c>
      <c r="H1901" s="78">
        <v>10887.194965333332</v>
      </c>
    </row>
    <row r="1902" spans="1:8" x14ac:dyDescent="0.2">
      <c r="A1902" s="72">
        <v>184</v>
      </c>
      <c r="B1902" s="20" t="s">
        <v>103</v>
      </c>
      <c r="C1902" s="78">
        <v>17165.136896</v>
      </c>
      <c r="D1902" s="78">
        <v>8551.0887423999993</v>
      </c>
      <c r="E1902" s="78">
        <v>1980.6885205333335</v>
      </c>
      <c r="F1902" s="78">
        <v>6633.359633066666</v>
      </c>
      <c r="G1902" s="78">
        <v>6273.2571306666669</v>
      </c>
      <c r="H1902" s="78">
        <v>10891.879765333333</v>
      </c>
    </row>
    <row r="1903" spans="1:8" x14ac:dyDescent="0.2">
      <c r="A1903" s="72">
        <v>185</v>
      </c>
      <c r="B1903" s="20" t="s">
        <v>103</v>
      </c>
      <c r="C1903" s="78">
        <v>17163.856145066668</v>
      </c>
      <c r="D1903" s="78">
        <v>8550.8151978666665</v>
      </c>
      <c r="E1903" s="78">
        <v>1979.1229610666667</v>
      </c>
      <c r="F1903" s="78">
        <v>6633.9179861333341</v>
      </c>
      <c r="G1903" s="78">
        <v>6272.0479914666666</v>
      </c>
      <c r="H1903" s="78">
        <v>10891.808153600001</v>
      </c>
    </row>
    <row r="1904" spans="1:8" x14ac:dyDescent="0.2">
      <c r="A1904" s="72">
        <v>186</v>
      </c>
      <c r="B1904" s="20" t="s">
        <v>103</v>
      </c>
      <c r="C1904" s="78">
        <v>17166.580940800002</v>
      </c>
      <c r="D1904" s="78">
        <v>8551.2149674666653</v>
      </c>
      <c r="E1904" s="78">
        <v>1981.9120639999999</v>
      </c>
      <c r="F1904" s="78">
        <v>6633.4539093333333</v>
      </c>
      <c r="G1904" s="78">
        <v>6275.9875242666667</v>
      </c>
      <c r="H1904" s="78">
        <v>10890.593416533335</v>
      </c>
    </row>
    <row r="1905" spans="1:8" x14ac:dyDescent="0.2">
      <c r="A1905" s="72">
        <v>187</v>
      </c>
      <c r="B1905" s="20" t="s">
        <v>103</v>
      </c>
      <c r="C1905" s="78">
        <v>17163.8511616</v>
      </c>
      <c r="D1905" s="78">
        <v>8551.0163114666666</v>
      </c>
      <c r="E1905" s="78">
        <v>1980.3171498666666</v>
      </c>
      <c r="F1905" s="78">
        <v>6632.517700266666</v>
      </c>
      <c r="G1905" s="78">
        <v>6273.9451904000007</v>
      </c>
      <c r="H1905" s="78">
        <v>10889.9059712</v>
      </c>
    </row>
    <row r="1906" spans="1:8" x14ac:dyDescent="0.2">
      <c r="A1906" s="72">
        <v>188</v>
      </c>
      <c r="B1906" s="20" t="s">
        <v>103</v>
      </c>
      <c r="C1906" s="78">
        <v>17167.575449599997</v>
      </c>
      <c r="D1906" s="78">
        <v>8550.9287253333332</v>
      </c>
      <c r="E1906" s="78">
        <v>1979.9384746666667</v>
      </c>
      <c r="F1906" s="78">
        <v>6636.7082495999994</v>
      </c>
      <c r="G1906" s="78">
        <v>6274.1651455999991</v>
      </c>
      <c r="H1906" s="78">
        <v>10893.410303999999</v>
      </c>
    </row>
    <row r="1907" spans="1:8" x14ac:dyDescent="0.2">
      <c r="A1907" s="72">
        <v>189</v>
      </c>
      <c r="B1907" s="20" t="s">
        <v>103</v>
      </c>
      <c r="C1907" s="78">
        <v>17171.085858133334</v>
      </c>
      <c r="D1907" s="78">
        <v>8552.8568490666657</v>
      </c>
      <c r="E1907" s="78">
        <v>1981.2213418666665</v>
      </c>
      <c r="F1907" s="78">
        <v>6637.0076671999996</v>
      </c>
      <c r="G1907" s="78">
        <v>6276.7371605333328</v>
      </c>
      <c r="H1907" s="78">
        <v>10894.3486976</v>
      </c>
    </row>
    <row r="1908" spans="1:8" x14ac:dyDescent="0.2">
      <c r="A1908" s="72">
        <v>190</v>
      </c>
      <c r="B1908" s="20" t="s">
        <v>103</v>
      </c>
      <c r="C1908" s="78">
        <v>17168.572415999999</v>
      </c>
      <c r="D1908" s="78">
        <v>8550.3669589333331</v>
      </c>
      <c r="E1908" s="78">
        <v>1979.5794602666667</v>
      </c>
      <c r="F1908" s="78">
        <v>6638.6259967999995</v>
      </c>
      <c r="G1908" s="78">
        <v>6273.0323285333325</v>
      </c>
      <c r="H1908" s="78">
        <v>10895.540087466668</v>
      </c>
    </row>
    <row r="1909" spans="1:8" x14ac:dyDescent="0.2">
      <c r="A1909" s="72">
        <v>191</v>
      </c>
      <c r="B1909" s="20" t="s">
        <v>103</v>
      </c>
      <c r="C1909" s="78">
        <v>17167.010952533336</v>
      </c>
      <c r="D1909" s="78">
        <v>8550.6417322666675</v>
      </c>
      <c r="E1909" s="78">
        <v>1981.1032405333333</v>
      </c>
      <c r="F1909" s="78">
        <v>6635.2659797333336</v>
      </c>
      <c r="G1909" s="78">
        <v>6275.310523733333</v>
      </c>
      <c r="H1909" s="78">
        <v>10891.700428800001</v>
      </c>
    </row>
    <row r="1910" spans="1:8" x14ac:dyDescent="0.2">
      <c r="A1910" s="72">
        <v>192</v>
      </c>
      <c r="B1910" s="20" t="s">
        <v>103</v>
      </c>
      <c r="C1910" s="78">
        <v>17167.640507733337</v>
      </c>
      <c r="D1910" s="78">
        <v>8550.0334079999993</v>
      </c>
      <c r="E1910" s="78">
        <v>1980.8352938666669</v>
      </c>
      <c r="F1910" s="78">
        <v>6636.7718058666669</v>
      </c>
      <c r="G1910" s="78">
        <v>6272.8445952000002</v>
      </c>
      <c r="H1910" s="78">
        <v>10894.795912533335</v>
      </c>
    </row>
    <row r="1911" spans="1:8" x14ac:dyDescent="0.2">
      <c r="A1911" s="72">
        <v>193</v>
      </c>
      <c r="B1911" s="20" t="s">
        <v>103</v>
      </c>
      <c r="C1911" s="78">
        <v>17171.225326933331</v>
      </c>
      <c r="D1911" s="78">
        <v>8552.7827797333339</v>
      </c>
      <c r="E1911" s="78">
        <v>1981.1340288000001</v>
      </c>
      <c r="F1911" s="78">
        <v>6637.3085183999992</v>
      </c>
      <c r="G1911" s="78">
        <v>6275.3202176000004</v>
      </c>
      <c r="H1911" s="78">
        <v>10895.905109333333</v>
      </c>
    </row>
    <row r="1912" spans="1:8" x14ac:dyDescent="0.2">
      <c r="A1912" s="72">
        <v>194</v>
      </c>
      <c r="B1912" s="20" t="s">
        <v>103</v>
      </c>
      <c r="C1912" s="78">
        <v>17162.064554666667</v>
      </c>
      <c r="D1912" s="78">
        <v>8549.9824128000018</v>
      </c>
      <c r="E1912" s="78">
        <v>1978.4388607999999</v>
      </c>
      <c r="F1912" s="78">
        <v>6633.6432810666674</v>
      </c>
      <c r="G1912" s="78">
        <v>6271.963886933333</v>
      </c>
      <c r="H1912" s="78">
        <v>10890.100667733333</v>
      </c>
    </row>
    <row r="1913" spans="1:8" x14ac:dyDescent="0.2">
      <c r="A1913" s="72">
        <v>195</v>
      </c>
      <c r="B1913" s="20" t="s">
        <v>103</v>
      </c>
      <c r="C1913" s="78">
        <v>17162.536413866666</v>
      </c>
      <c r="D1913" s="78">
        <v>8549.7744725333341</v>
      </c>
      <c r="E1913" s="78">
        <v>1980.7726933333333</v>
      </c>
      <c r="F1913" s="78">
        <v>6631.9892479999999</v>
      </c>
      <c r="G1913" s="78">
        <v>6273.5305386666678</v>
      </c>
      <c r="H1913" s="78">
        <v>10889.0058752</v>
      </c>
    </row>
    <row r="1914" spans="1:8" x14ac:dyDescent="0.2">
      <c r="A1914" s="72">
        <v>196</v>
      </c>
      <c r="B1914" s="20" t="s">
        <v>103</v>
      </c>
      <c r="C1914" s="78">
        <v>17170.340932266667</v>
      </c>
      <c r="D1914" s="78">
        <v>8551.5726165333344</v>
      </c>
      <c r="E1914" s="78">
        <v>1981.2110336000003</v>
      </c>
      <c r="F1914" s="78">
        <v>6637.5572821333335</v>
      </c>
      <c r="G1914" s="78">
        <v>6275.7241514666666</v>
      </c>
      <c r="H1914" s="78">
        <v>10894.616780799999</v>
      </c>
    </row>
    <row r="1915" spans="1:8" x14ac:dyDescent="0.2">
      <c r="A1915" s="72">
        <v>197</v>
      </c>
      <c r="B1915" s="20" t="s">
        <v>103</v>
      </c>
      <c r="C1915" s="78">
        <v>17167.858824533334</v>
      </c>
      <c r="D1915" s="78">
        <v>8551.4844159999993</v>
      </c>
      <c r="E1915" s="78">
        <v>1981.2241408</v>
      </c>
      <c r="F1915" s="78">
        <v>6635.1502677333337</v>
      </c>
      <c r="G1915" s="78">
        <v>6275.1896234666665</v>
      </c>
      <c r="H1915" s="78">
        <v>10892.669201066667</v>
      </c>
    </row>
    <row r="1916" spans="1:8" x14ac:dyDescent="0.2">
      <c r="A1916" s="72">
        <v>198</v>
      </c>
      <c r="B1916" s="20" t="s">
        <v>103</v>
      </c>
      <c r="C1916" s="78">
        <v>17170.349738666668</v>
      </c>
      <c r="D1916" s="78">
        <v>8552.7767039999981</v>
      </c>
      <c r="E1916" s="78">
        <v>1981.1048789333331</v>
      </c>
      <c r="F1916" s="78">
        <v>6636.4681557333333</v>
      </c>
      <c r="G1916" s="78">
        <v>6276.2530133333339</v>
      </c>
      <c r="H1916" s="78">
        <v>10894.096725333333</v>
      </c>
    </row>
    <row r="1917" spans="1:8" x14ac:dyDescent="0.2">
      <c r="A1917" s="72">
        <v>199</v>
      </c>
      <c r="B1917" s="20" t="s">
        <v>103</v>
      </c>
      <c r="C1917" s="78">
        <v>17164.544477866664</v>
      </c>
      <c r="D1917" s="78">
        <v>8551.0959103999994</v>
      </c>
      <c r="E1917" s="78">
        <v>1981.4649855999999</v>
      </c>
      <c r="F1917" s="78">
        <v>6631.9835818666661</v>
      </c>
      <c r="G1917" s="78">
        <v>6274.3426389333326</v>
      </c>
      <c r="H1917" s="78">
        <v>10890.201838933333</v>
      </c>
    </row>
    <row r="1918" spans="1:8" x14ac:dyDescent="0.2">
      <c r="A1918" s="72">
        <v>200</v>
      </c>
      <c r="B1918" s="20" t="s">
        <v>103</v>
      </c>
      <c r="C1918" s="78">
        <v>17164.819319466667</v>
      </c>
      <c r="D1918" s="78">
        <v>8550.0088319999995</v>
      </c>
      <c r="E1918" s="78">
        <v>1980.7444991999998</v>
      </c>
      <c r="F1918" s="78">
        <v>6634.0659882666669</v>
      </c>
      <c r="G1918" s="78">
        <v>6273.3968725333352</v>
      </c>
      <c r="H1918" s="78">
        <v>10891.422446933335</v>
      </c>
    </row>
    <row r="1919" spans="1:8" x14ac:dyDescent="0.2">
      <c r="A1919" s="72">
        <v>201</v>
      </c>
      <c r="B1919" s="20" t="s">
        <v>103</v>
      </c>
      <c r="C1919" s="78">
        <v>17164.961587199999</v>
      </c>
      <c r="D1919" s="78">
        <v>8549.7805482666663</v>
      </c>
      <c r="E1919" s="78">
        <v>1980.5510314666667</v>
      </c>
      <c r="F1919" s="78">
        <v>6634.6300074666669</v>
      </c>
      <c r="G1919" s="78">
        <v>6272.418474666667</v>
      </c>
      <c r="H1919" s="78">
        <v>10892.543112533334</v>
      </c>
    </row>
    <row r="1920" spans="1:8" x14ac:dyDescent="0.2">
      <c r="A1920" s="72">
        <v>202</v>
      </c>
      <c r="B1920" s="20" t="s">
        <v>103</v>
      </c>
      <c r="C1920" s="78">
        <v>17165.975415466666</v>
      </c>
      <c r="D1920" s="78">
        <v>8553.2039850666661</v>
      </c>
      <c r="E1920" s="78">
        <v>1980.3764053333334</v>
      </c>
      <c r="F1920" s="78">
        <v>6632.3950250666667</v>
      </c>
      <c r="G1920" s="78">
        <v>6276.0144896000002</v>
      </c>
      <c r="H1920" s="78">
        <v>10889.960925866668</v>
      </c>
    </row>
    <row r="1921" spans="1:8" x14ac:dyDescent="0.2">
      <c r="A1921" s="72">
        <v>203</v>
      </c>
      <c r="B1921" s="20" t="s">
        <v>103</v>
      </c>
      <c r="C1921" s="78">
        <v>17162.224913066664</v>
      </c>
      <c r="D1921" s="78">
        <v>8550.1165567999997</v>
      </c>
      <c r="E1921" s="78">
        <v>1978.7498154666666</v>
      </c>
      <c r="F1921" s="78">
        <v>6633.3585408000008</v>
      </c>
      <c r="G1921" s="78">
        <v>6272.7060821333325</v>
      </c>
      <c r="H1921" s="78">
        <v>10889.518830933333</v>
      </c>
    </row>
    <row r="1922" spans="1:8" x14ac:dyDescent="0.2">
      <c r="A1922" s="72">
        <v>204</v>
      </c>
      <c r="B1922" s="20" t="s">
        <v>103</v>
      </c>
      <c r="C1922" s="78">
        <v>17167.742156799999</v>
      </c>
      <c r="D1922" s="78">
        <v>8551.928558933334</v>
      </c>
      <c r="E1922" s="78">
        <v>1980.589056</v>
      </c>
      <c r="F1922" s="78">
        <v>6635.2245418666671</v>
      </c>
      <c r="G1922" s="78">
        <v>6274.6798762666667</v>
      </c>
      <c r="H1922" s="78">
        <v>10893.062280533333</v>
      </c>
    </row>
    <row r="1923" spans="1:8" x14ac:dyDescent="0.2">
      <c r="A1923" s="72">
        <v>205</v>
      </c>
      <c r="B1923" s="20" t="s">
        <v>103</v>
      </c>
      <c r="C1923" s="78">
        <v>17172.746990933334</v>
      </c>
      <c r="D1923" s="78">
        <v>8553.2924586666668</v>
      </c>
      <c r="E1923" s="78">
        <v>1980.0595114666669</v>
      </c>
      <c r="F1923" s="78">
        <v>6639.3950208000006</v>
      </c>
      <c r="G1923" s="78">
        <v>6273.8922154666661</v>
      </c>
      <c r="H1923" s="78">
        <v>10898.854775466667</v>
      </c>
    </row>
    <row r="1924" spans="1:8" x14ac:dyDescent="0.2">
      <c r="A1924" s="72">
        <v>206</v>
      </c>
      <c r="B1924" s="20" t="s">
        <v>103</v>
      </c>
      <c r="C1924" s="78">
        <v>17165.354734933335</v>
      </c>
      <c r="D1924" s="78">
        <v>8552.2183509333336</v>
      </c>
      <c r="E1924" s="78">
        <v>1981.0600960000002</v>
      </c>
      <c r="F1924" s="78">
        <v>6632.0762880000002</v>
      </c>
      <c r="G1924" s="78">
        <v>6275.9357781333347</v>
      </c>
      <c r="H1924" s="78">
        <v>10889.418956800002</v>
      </c>
    </row>
    <row r="1925" spans="1:8" x14ac:dyDescent="0.2">
      <c r="A1925" s="72">
        <v>207</v>
      </c>
      <c r="B1925" s="20" t="s">
        <v>103</v>
      </c>
      <c r="C1925" s="78">
        <v>17167.086045866668</v>
      </c>
      <c r="D1925" s="78">
        <v>8554.2589098666667</v>
      </c>
      <c r="E1925" s="78">
        <v>1981.0365439999998</v>
      </c>
      <c r="F1925" s="78">
        <v>6631.7905920000003</v>
      </c>
      <c r="G1925" s="78">
        <v>6277.4665898666681</v>
      </c>
      <c r="H1925" s="78">
        <v>10889.619455999999</v>
      </c>
    </row>
    <row r="1926" spans="1:8" x14ac:dyDescent="0.2">
      <c r="A1926" s="72">
        <v>208</v>
      </c>
      <c r="B1926" s="20" t="s">
        <v>103</v>
      </c>
      <c r="C1926" s="78">
        <v>17173.080541866668</v>
      </c>
      <c r="D1926" s="78">
        <v>8555.4219007999982</v>
      </c>
      <c r="E1926" s="78">
        <v>1980.2065578666666</v>
      </c>
      <c r="F1926" s="78">
        <v>6637.4520831999998</v>
      </c>
      <c r="G1926" s="78">
        <v>6277.8202112000008</v>
      </c>
      <c r="H1926" s="78">
        <v>10895.260330666668</v>
      </c>
    </row>
    <row r="1927" spans="1:8" x14ac:dyDescent="0.2">
      <c r="A1927" s="72">
        <v>209</v>
      </c>
      <c r="B1927" s="20" t="s">
        <v>103</v>
      </c>
      <c r="C1927" s="78">
        <v>17164.379136</v>
      </c>
      <c r="D1927" s="78">
        <v>8551.233877333334</v>
      </c>
      <c r="E1927" s="78">
        <v>1980.5558101333334</v>
      </c>
      <c r="F1927" s="78">
        <v>6632.5894485333329</v>
      </c>
      <c r="G1927" s="78">
        <v>6274.146235733333</v>
      </c>
      <c r="H1927" s="78">
        <v>10890.232900266668</v>
      </c>
    </row>
    <row r="1928" spans="1:8" x14ac:dyDescent="0.2">
      <c r="A1928" s="72">
        <v>210</v>
      </c>
      <c r="B1928" s="20" t="s">
        <v>103</v>
      </c>
      <c r="C1928" s="78">
        <v>17166.999552000001</v>
      </c>
      <c r="D1928" s="78">
        <v>8553.1635711999988</v>
      </c>
      <c r="E1928" s="78">
        <v>1980.8692223999999</v>
      </c>
      <c r="F1928" s="78">
        <v>6632.9667583999999</v>
      </c>
      <c r="G1928" s="78">
        <v>6276.6883498666666</v>
      </c>
      <c r="H1928" s="78">
        <v>10890.311202133335</v>
      </c>
    </row>
    <row r="1929" spans="1:8" x14ac:dyDescent="0.2">
      <c r="A1929" s="72">
        <v>211</v>
      </c>
      <c r="B1929" s="20" t="s">
        <v>103</v>
      </c>
      <c r="C1929" s="78">
        <v>17169.236377600002</v>
      </c>
      <c r="D1929" s="78">
        <v>8554.495522133333</v>
      </c>
      <c r="E1929" s="78">
        <v>1980.5597696</v>
      </c>
      <c r="F1929" s="78">
        <v>6634.1810858666668</v>
      </c>
      <c r="G1929" s="78">
        <v>6275.7954218666682</v>
      </c>
      <c r="H1929" s="78">
        <v>10893.440955733333</v>
      </c>
    </row>
    <row r="1930" spans="1:8" x14ac:dyDescent="0.2">
      <c r="A1930" s="72">
        <v>212</v>
      </c>
      <c r="B1930" s="20" t="s">
        <v>103</v>
      </c>
      <c r="C1930" s="78">
        <v>17168.492407466667</v>
      </c>
      <c r="D1930" s="78">
        <v>8551.7476522666657</v>
      </c>
      <c r="E1930" s="78">
        <v>1980.9921706666669</v>
      </c>
      <c r="F1930" s="78">
        <v>6635.752584533333</v>
      </c>
      <c r="G1930" s="78">
        <v>6277.3538133333341</v>
      </c>
      <c r="H1930" s="78">
        <v>10891.138594133334</v>
      </c>
    </row>
    <row r="1931" spans="1:8" x14ac:dyDescent="0.2">
      <c r="A1931" s="72">
        <v>213</v>
      </c>
      <c r="B1931" s="20" t="s">
        <v>103</v>
      </c>
      <c r="C1931" s="78">
        <v>17161.706086399998</v>
      </c>
      <c r="D1931" s="78">
        <v>8549.9942912000006</v>
      </c>
      <c r="E1931" s="78">
        <v>1978.6872149333333</v>
      </c>
      <c r="F1931" s="78">
        <v>6633.0245802666659</v>
      </c>
      <c r="G1931" s="78">
        <v>6272.0209578666663</v>
      </c>
      <c r="H1931" s="78">
        <v>10889.685128533332</v>
      </c>
    </row>
    <row r="1932" spans="1:8" x14ac:dyDescent="0.2">
      <c r="A1932" s="72">
        <v>214</v>
      </c>
      <c r="B1932" s="20" t="s">
        <v>103</v>
      </c>
      <c r="C1932" s="78">
        <v>17166.833595733333</v>
      </c>
      <c r="D1932" s="78">
        <v>8550.6513578666654</v>
      </c>
      <c r="E1932" s="78">
        <v>1979.8274730666667</v>
      </c>
      <c r="F1932" s="78">
        <v>6636.3547647999994</v>
      </c>
      <c r="G1932" s="78">
        <v>6272.8329216000002</v>
      </c>
      <c r="H1932" s="78">
        <v>10894.000674133333</v>
      </c>
    </row>
    <row r="1933" spans="1:8" x14ac:dyDescent="0.2">
      <c r="A1933" s="72">
        <v>215</v>
      </c>
      <c r="B1933" s="20" t="s">
        <v>103</v>
      </c>
      <c r="C1933" s="78">
        <v>17161.3663232</v>
      </c>
      <c r="D1933" s="78">
        <v>8549.5699456000002</v>
      </c>
      <c r="E1933" s="78">
        <v>1980.9549653333333</v>
      </c>
      <c r="F1933" s="78">
        <v>6630.8414122666672</v>
      </c>
      <c r="G1933" s="78">
        <v>6273.5069183999994</v>
      </c>
      <c r="H1933" s="78">
        <v>10887.8594048</v>
      </c>
    </row>
    <row r="1934" spans="1:8" x14ac:dyDescent="0.2">
      <c r="A1934" s="72">
        <v>216</v>
      </c>
      <c r="B1934" s="20" t="s">
        <v>103</v>
      </c>
      <c r="C1934" s="78">
        <v>17161.877572266665</v>
      </c>
      <c r="D1934" s="78">
        <v>8550.0349781333334</v>
      </c>
      <c r="E1934" s="78">
        <v>1980.9199445333331</v>
      </c>
      <c r="F1934" s="78">
        <v>6630.9226496000001</v>
      </c>
      <c r="G1934" s="78">
        <v>6273.9183615999991</v>
      </c>
      <c r="H1934" s="78">
        <v>10887.959210666666</v>
      </c>
    </row>
    <row r="1935" spans="1:8" x14ac:dyDescent="0.2">
      <c r="A1935" s="72">
        <v>217</v>
      </c>
      <c r="B1935" s="20" t="s">
        <v>103</v>
      </c>
      <c r="C1935" s="78">
        <v>17167.81151573333</v>
      </c>
      <c r="D1935" s="78">
        <v>8552.3494911999987</v>
      </c>
      <c r="E1935" s="78">
        <v>1981.1193514666666</v>
      </c>
      <c r="F1935" s="78">
        <v>6634.342673066667</v>
      </c>
      <c r="G1935" s="78">
        <v>6275.9392597333326</v>
      </c>
      <c r="H1935" s="78">
        <v>10891.872256000001</v>
      </c>
    </row>
    <row r="1936" spans="1:8" x14ac:dyDescent="0.2">
      <c r="A1936" s="72">
        <v>218</v>
      </c>
      <c r="B1936" s="20" t="s">
        <v>103</v>
      </c>
      <c r="C1936" s="78">
        <v>17162.424456533332</v>
      </c>
      <c r="D1936" s="78">
        <v>8549.2570794666663</v>
      </c>
      <c r="E1936" s="78">
        <v>1979.6791296000001</v>
      </c>
      <c r="F1936" s="78">
        <v>6633.4882474666665</v>
      </c>
      <c r="G1936" s="78">
        <v>6271.3991168000002</v>
      </c>
      <c r="H1936" s="78">
        <v>10891.025339733334</v>
      </c>
    </row>
    <row r="1937" spans="1:8" x14ac:dyDescent="0.2">
      <c r="A1937" s="72">
        <v>219</v>
      </c>
      <c r="B1937" s="20" t="s">
        <v>103</v>
      </c>
      <c r="C1937" s="78">
        <v>17164.926702933335</v>
      </c>
      <c r="D1937" s="78">
        <v>8552.5562026666666</v>
      </c>
      <c r="E1937" s="78">
        <v>1979.4018303999997</v>
      </c>
      <c r="F1937" s="78">
        <v>6632.9686698666665</v>
      </c>
      <c r="G1937" s="78">
        <v>6273.350929066667</v>
      </c>
      <c r="H1937" s="78">
        <v>10891.575773866667</v>
      </c>
    </row>
    <row r="1938" spans="1:8" x14ac:dyDescent="0.2">
      <c r="A1938" s="72">
        <v>220</v>
      </c>
      <c r="B1938" s="20" t="s">
        <v>103</v>
      </c>
      <c r="C1938" s="78">
        <v>17167.4701824</v>
      </c>
      <c r="D1938" s="78">
        <v>8551.3921194666673</v>
      </c>
      <c r="E1938" s="78">
        <v>1980.3650730666666</v>
      </c>
      <c r="F1938" s="78">
        <v>6635.7129898666662</v>
      </c>
      <c r="G1938" s="78">
        <v>6274.6620586666668</v>
      </c>
      <c r="H1938" s="78">
        <v>10892.808123733332</v>
      </c>
    </row>
    <row r="1939" spans="1:8" x14ac:dyDescent="0.2">
      <c r="A1939" s="72">
        <v>221</v>
      </c>
      <c r="B1939" s="20" t="s">
        <v>103</v>
      </c>
      <c r="C1939" s="78">
        <v>17168.981811199996</v>
      </c>
      <c r="D1939" s="78">
        <v>8553.4115839999995</v>
      </c>
      <c r="E1939" s="78">
        <v>1980.8680618666665</v>
      </c>
      <c r="F1939" s="78">
        <v>6634.7021653333331</v>
      </c>
      <c r="G1939" s="78">
        <v>6275.5335509333327</v>
      </c>
      <c r="H1939" s="78">
        <v>10893.448260266665</v>
      </c>
    </row>
    <row r="1940" spans="1:8" x14ac:dyDescent="0.2">
      <c r="A1940" s="72">
        <v>222</v>
      </c>
      <c r="B1940" s="20" t="s">
        <v>103</v>
      </c>
      <c r="C1940" s="78">
        <v>17165.849600000001</v>
      </c>
      <c r="D1940" s="78">
        <v>8551.0673066666659</v>
      </c>
      <c r="E1940" s="78">
        <v>1979.9238656</v>
      </c>
      <c r="F1940" s="78">
        <v>6634.858427733333</v>
      </c>
      <c r="G1940" s="78">
        <v>6273.9970730666673</v>
      </c>
      <c r="H1940" s="78">
        <v>10891.852526933333</v>
      </c>
    </row>
    <row r="1941" spans="1:8" x14ac:dyDescent="0.2">
      <c r="A1941" s="72">
        <v>223</v>
      </c>
      <c r="B1941" s="20" t="s">
        <v>103</v>
      </c>
      <c r="C1941" s="78">
        <v>17167.150489600001</v>
      </c>
      <c r="D1941" s="78">
        <v>8552.5473962666674</v>
      </c>
      <c r="E1941" s="78">
        <v>1979.6314794666666</v>
      </c>
      <c r="F1941" s="78">
        <v>6634.9716138666672</v>
      </c>
      <c r="G1941" s="78">
        <v>6274.0761258666653</v>
      </c>
      <c r="H1941" s="78">
        <v>10893.074363733333</v>
      </c>
    </row>
    <row r="1942" spans="1:8" x14ac:dyDescent="0.2">
      <c r="A1942" s="72">
        <v>224</v>
      </c>
      <c r="B1942" s="20" t="s">
        <v>103</v>
      </c>
      <c r="C1942" s="78">
        <v>17167.443012266667</v>
      </c>
      <c r="D1942" s="78">
        <v>8550.698803199999</v>
      </c>
      <c r="E1942" s="78">
        <v>1980.3493717333336</v>
      </c>
      <c r="F1942" s="78">
        <v>6636.3948373333342</v>
      </c>
      <c r="G1942" s="78">
        <v>6272.8615935999997</v>
      </c>
      <c r="H1942" s="78">
        <v>10894.581418666667</v>
      </c>
    </row>
    <row r="1943" spans="1:8" x14ac:dyDescent="0.2">
      <c r="A1943" s="72">
        <v>225</v>
      </c>
      <c r="B1943" s="20" t="s">
        <v>103</v>
      </c>
      <c r="C1943" s="78">
        <v>17165.847278933332</v>
      </c>
      <c r="D1943" s="78">
        <v>8551.1430144000005</v>
      </c>
      <c r="E1943" s="78">
        <v>1980.4932096</v>
      </c>
      <c r="F1943" s="78">
        <v>6634.2110549333329</v>
      </c>
      <c r="G1943" s="78">
        <v>6274.6793983999996</v>
      </c>
      <c r="H1943" s="78">
        <v>10891.167880533332</v>
      </c>
    </row>
    <row r="1944" spans="1:8" x14ac:dyDescent="0.2">
      <c r="A1944" s="72">
        <v>226</v>
      </c>
      <c r="B1944" s="20" t="s">
        <v>103</v>
      </c>
      <c r="C1944" s="78">
        <v>17167.933098666665</v>
      </c>
      <c r="D1944" s="78">
        <v>8552.0309589333319</v>
      </c>
      <c r="E1944" s="78">
        <v>1980.7873024</v>
      </c>
      <c r="F1944" s="78">
        <v>6635.1148373333326</v>
      </c>
      <c r="G1944" s="78">
        <v>6275.7016917333331</v>
      </c>
      <c r="H1944" s="78">
        <v>10892.231406933333</v>
      </c>
    </row>
    <row r="1945" spans="1:8" x14ac:dyDescent="0.2">
      <c r="A1945" s="72">
        <v>227</v>
      </c>
      <c r="B1945" s="20" t="s">
        <v>103</v>
      </c>
      <c r="C1945" s="78">
        <v>17169.468552533333</v>
      </c>
      <c r="D1945" s="78">
        <v>8552.8727552</v>
      </c>
      <c r="E1945" s="78">
        <v>1981.6914261333334</v>
      </c>
      <c r="F1945" s="78">
        <v>6634.9043712000002</v>
      </c>
      <c r="G1945" s="78">
        <v>6275.9210325333324</v>
      </c>
      <c r="H1945" s="78">
        <v>10893.54752</v>
      </c>
    </row>
    <row r="1946" spans="1:8" x14ac:dyDescent="0.2">
      <c r="A1946" s="72">
        <v>228</v>
      </c>
      <c r="B1946" s="20" t="s">
        <v>103</v>
      </c>
      <c r="C1946" s="78">
        <v>17165.683097599998</v>
      </c>
      <c r="D1946" s="78">
        <v>8549.4790826666667</v>
      </c>
      <c r="E1946" s="78">
        <v>1981.2498090666668</v>
      </c>
      <c r="F1946" s="78">
        <v>6634.9542058666666</v>
      </c>
      <c r="G1946" s="78">
        <v>6273.8128895999998</v>
      </c>
      <c r="H1946" s="78">
        <v>10891.870208</v>
      </c>
    </row>
    <row r="1947" spans="1:8" x14ac:dyDescent="0.2">
      <c r="A1947" s="72">
        <v>229</v>
      </c>
      <c r="B1947" s="20" t="s">
        <v>103</v>
      </c>
      <c r="C1947" s="78">
        <v>17170.004036266666</v>
      </c>
      <c r="D1947" s="78">
        <v>8551.9045973333341</v>
      </c>
      <c r="E1947" s="78">
        <v>1981.0172928</v>
      </c>
      <c r="F1947" s="78">
        <v>6637.0821461333335</v>
      </c>
      <c r="G1947" s="78">
        <v>6275.3023317333336</v>
      </c>
      <c r="H1947" s="78">
        <v>10894.701704533332</v>
      </c>
    </row>
    <row r="1948" spans="1:8" x14ac:dyDescent="0.2">
      <c r="A1948" s="72">
        <v>230</v>
      </c>
      <c r="B1948" s="20" t="s">
        <v>103</v>
      </c>
      <c r="C1948" s="78">
        <v>17168.2801664</v>
      </c>
      <c r="D1948" s="78">
        <v>8552.7130794666664</v>
      </c>
      <c r="E1948" s="78">
        <v>1980.9979733333337</v>
      </c>
      <c r="F1948" s="78">
        <v>6634.5691135999996</v>
      </c>
      <c r="G1948" s="78">
        <v>6276.1193471999995</v>
      </c>
      <c r="H1948" s="78">
        <v>10892.1608192</v>
      </c>
    </row>
    <row r="1949" spans="1:8" x14ac:dyDescent="0.2">
      <c r="A1949" s="72">
        <v>231</v>
      </c>
      <c r="B1949" s="20" t="s">
        <v>103</v>
      </c>
      <c r="C1949" s="78">
        <v>17167.8785536</v>
      </c>
      <c r="D1949" s="78">
        <v>8552.2738517333328</v>
      </c>
      <c r="E1949" s="78">
        <v>1980.0629930666666</v>
      </c>
      <c r="F1949" s="78">
        <v>6635.5417087999995</v>
      </c>
      <c r="G1949" s="78">
        <v>6274.3562922666661</v>
      </c>
      <c r="H1949" s="78">
        <v>10893.522261333334</v>
      </c>
    </row>
    <row r="1950" spans="1:8" x14ac:dyDescent="0.2">
      <c r="A1950" s="72">
        <v>232</v>
      </c>
      <c r="B1950" s="20" t="s">
        <v>103</v>
      </c>
      <c r="C1950" s="78">
        <v>17167.65648213333</v>
      </c>
      <c r="D1950" s="78">
        <v>8552.2694144000016</v>
      </c>
      <c r="E1950" s="78">
        <v>1981.3127509333331</v>
      </c>
      <c r="F1950" s="78">
        <v>6634.0743167999999</v>
      </c>
      <c r="G1950" s="78">
        <v>6275.7728256</v>
      </c>
      <c r="H1950" s="78">
        <v>10891.883656533331</v>
      </c>
    </row>
    <row r="1951" spans="1:8" x14ac:dyDescent="0.2">
      <c r="A1951" s="72">
        <v>233</v>
      </c>
      <c r="B1951" s="20" t="s">
        <v>103</v>
      </c>
      <c r="C1951" s="78">
        <v>17167.417958399998</v>
      </c>
      <c r="D1951" s="78">
        <v>8553.6827391999996</v>
      </c>
      <c r="E1951" s="78">
        <v>1980.4363434666668</v>
      </c>
      <c r="F1951" s="78">
        <v>6633.2988757333333</v>
      </c>
      <c r="G1951" s="78">
        <v>6276.5839018666657</v>
      </c>
      <c r="H1951" s="78">
        <v>10890.834056533333</v>
      </c>
    </row>
    <row r="1952" spans="1:8" x14ac:dyDescent="0.2">
      <c r="A1952" s="72">
        <v>234</v>
      </c>
      <c r="B1952" s="20" t="s">
        <v>103</v>
      </c>
      <c r="C1952" s="78">
        <v>17165.916569600002</v>
      </c>
      <c r="D1952" s="78">
        <v>8551.9721130666658</v>
      </c>
      <c r="E1952" s="78">
        <v>1981.6926549333332</v>
      </c>
      <c r="F1952" s="78">
        <v>6632.2518015999995</v>
      </c>
      <c r="G1952" s="78">
        <v>6277.3140138666668</v>
      </c>
      <c r="H1952" s="78">
        <v>10888.602555733332</v>
      </c>
    </row>
    <row r="1953" spans="1:8" x14ac:dyDescent="0.2">
      <c r="A1953" s="72">
        <v>235</v>
      </c>
      <c r="B1953" s="20" t="s">
        <v>103</v>
      </c>
      <c r="C1953" s="78">
        <v>17167.572104533334</v>
      </c>
      <c r="D1953" s="78">
        <v>8551.5621717333343</v>
      </c>
      <c r="E1953" s="78">
        <v>1980.3173546666665</v>
      </c>
      <c r="F1953" s="78">
        <v>6635.692578133333</v>
      </c>
      <c r="G1953" s="78">
        <v>6274.6137258666668</v>
      </c>
      <c r="H1953" s="78">
        <v>10892.958378666666</v>
      </c>
    </row>
    <row r="1954" spans="1:8" x14ac:dyDescent="0.2">
      <c r="A1954" s="72">
        <v>236</v>
      </c>
      <c r="B1954" s="20" t="s">
        <v>103</v>
      </c>
      <c r="C1954" s="78">
        <v>17164.857139199998</v>
      </c>
      <c r="D1954" s="78">
        <v>8552.0388095999988</v>
      </c>
      <c r="E1954" s="78">
        <v>1980.0102229333338</v>
      </c>
      <c r="F1954" s="78">
        <v>6632.8081066666664</v>
      </c>
      <c r="G1954" s="78">
        <v>6273.7164970666663</v>
      </c>
      <c r="H1954" s="78">
        <v>10891.140642133334</v>
      </c>
    </row>
    <row r="1955" spans="1:8" x14ac:dyDescent="0.2">
      <c r="A1955" s="72">
        <v>237</v>
      </c>
      <c r="B1955" s="20" t="s">
        <v>103</v>
      </c>
      <c r="C1955" s="78">
        <v>17163.859558400003</v>
      </c>
      <c r="D1955" s="78">
        <v>8552.5650090666659</v>
      </c>
      <c r="E1955" s="78">
        <v>1980.3929258666665</v>
      </c>
      <c r="F1955" s="78">
        <v>6630.901623466666</v>
      </c>
      <c r="G1955" s="78">
        <v>6274.6978986666672</v>
      </c>
      <c r="H1955" s="78">
        <v>10889.161659733334</v>
      </c>
    </row>
    <row r="1956" spans="1:8" x14ac:dyDescent="0.2">
      <c r="A1956" s="72">
        <v>238</v>
      </c>
      <c r="B1956" s="20" t="s">
        <v>103</v>
      </c>
      <c r="C1956" s="78">
        <v>17163.357184000004</v>
      </c>
      <c r="D1956" s="78">
        <v>8550.197521066666</v>
      </c>
      <c r="E1956" s="78">
        <v>1979.160576</v>
      </c>
      <c r="F1956" s="78">
        <v>6633.9990869333333</v>
      </c>
      <c r="G1956" s="78">
        <v>6271.8936405333343</v>
      </c>
      <c r="H1956" s="78">
        <v>10891.463543466669</v>
      </c>
    </row>
    <row r="1957" spans="1:8" x14ac:dyDescent="0.2">
      <c r="A1957" s="72">
        <v>239</v>
      </c>
      <c r="B1957" s="20" t="s">
        <v>103</v>
      </c>
      <c r="C1957" s="78">
        <v>17165.817651199999</v>
      </c>
      <c r="D1957" s="78">
        <v>8549.3149013333332</v>
      </c>
      <c r="E1957" s="78">
        <v>1981.4167210666667</v>
      </c>
      <c r="F1957" s="78">
        <v>6635.0860287999994</v>
      </c>
      <c r="G1957" s="78">
        <v>6271.9926271999993</v>
      </c>
      <c r="H1957" s="78">
        <v>10893.825024</v>
      </c>
    </row>
    <row r="1958" spans="1:8" x14ac:dyDescent="0.2">
      <c r="A1958" s="72">
        <v>240</v>
      </c>
      <c r="B1958" s="20" t="s">
        <v>103</v>
      </c>
      <c r="C1958" s="78">
        <v>17167.299993600001</v>
      </c>
      <c r="D1958" s="78">
        <v>8551.8647978666668</v>
      </c>
      <c r="E1958" s="78">
        <v>1981.6340821333331</v>
      </c>
      <c r="F1958" s="78">
        <v>6633.8011135999996</v>
      </c>
      <c r="G1958" s="78">
        <v>6275.6159488000003</v>
      </c>
      <c r="H1958" s="78">
        <v>10891.6840448</v>
      </c>
    </row>
    <row r="1959" spans="1:8" x14ac:dyDescent="0.2">
      <c r="A1959" s="72">
        <v>241</v>
      </c>
      <c r="B1959" s="20" t="s">
        <v>103</v>
      </c>
      <c r="C1959" s="78">
        <v>17167.045085866666</v>
      </c>
      <c r="D1959" s="78">
        <v>8550.3797247999992</v>
      </c>
      <c r="E1959" s="78">
        <v>1982.1435562666666</v>
      </c>
      <c r="F1959" s="78">
        <v>6634.5218047999997</v>
      </c>
      <c r="G1959" s="78">
        <v>6274.0845226666661</v>
      </c>
      <c r="H1959" s="78">
        <v>10892.9605632</v>
      </c>
    </row>
    <row r="1960" spans="1:8" x14ac:dyDescent="0.2">
      <c r="A1960" s="72">
        <v>242</v>
      </c>
      <c r="B1960" s="20" t="s">
        <v>103</v>
      </c>
      <c r="C1960" s="78">
        <v>17170.548531199998</v>
      </c>
      <c r="D1960" s="78">
        <v>8552.5879466666665</v>
      </c>
      <c r="E1960" s="78">
        <v>1981.0486272000001</v>
      </c>
      <c r="F1960" s="78">
        <v>6636.9119573333328</v>
      </c>
      <c r="G1960" s="78">
        <v>6276.1913685333329</v>
      </c>
      <c r="H1960" s="78">
        <v>10894.357162666665</v>
      </c>
    </row>
    <row r="1961" spans="1:8" x14ac:dyDescent="0.2">
      <c r="A1961" s="72">
        <v>243</v>
      </c>
      <c r="B1961" s="20" t="s">
        <v>103</v>
      </c>
      <c r="C1961" s="78">
        <v>17161.885149866666</v>
      </c>
      <c r="D1961" s="78">
        <v>8548.4713984000009</v>
      </c>
      <c r="E1961" s="78">
        <v>1978.2839637333334</v>
      </c>
      <c r="F1961" s="78">
        <v>6635.1297877333327</v>
      </c>
      <c r="G1961" s="78">
        <v>6270.2037674666662</v>
      </c>
      <c r="H1961" s="78">
        <v>10891.6813824</v>
      </c>
    </row>
    <row r="1962" spans="1:8" x14ac:dyDescent="0.2">
      <c r="A1962" s="72">
        <v>244</v>
      </c>
      <c r="B1962" s="20" t="s">
        <v>103</v>
      </c>
      <c r="C1962" s="78">
        <v>17166.752767999998</v>
      </c>
      <c r="D1962" s="78">
        <v>8551.5588266666655</v>
      </c>
      <c r="E1962" s="78">
        <v>1980.9536682666667</v>
      </c>
      <c r="F1962" s="78">
        <v>6634.2402730666663</v>
      </c>
      <c r="G1962" s="78">
        <v>6275.0395733333326</v>
      </c>
      <c r="H1962" s="78">
        <v>10891.713194666667</v>
      </c>
    </row>
    <row r="1963" spans="1:8" x14ac:dyDescent="0.2">
      <c r="A1963" s="72">
        <v>245</v>
      </c>
      <c r="B1963" s="20" t="s">
        <v>103</v>
      </c>
      <c r="C1963" s="78">
        <v>17165.193352533333</v>
      </c>
      <c r="D1963" s="78">
        <v>8550.3677781333336</v>
      </c>
      <c r="E1963" s="78">
        <v>1979.8844074666665</v>
      </c>
      <c r="F1963" s="78">
        <v>6634.9411669333331</v>
      </c>
      <c r="G1963" s="78">
        <v>6271.7717845333345</v>
      </c>
      <c r="H1963" s="78">
        <v>10893.421567999998</v>
      </c>
    </row>
    <row r="1964" spans="1:8" x14ac:dyDescent="0.2">
      <c r="A1964" s="72">
        <v>246</v>
      </c>
      <c r="B1964" s="20" t="s">
        <v>103</v>
      </c>
      <c r="C1964" s="78">
        <v>17167.500765866665</v>
      </c>
      <c r="D1964" s="78">
        <v>8552.8099498666652</v>
      </c>
      <c r="E1964" s="78">
        <v>1982.0101632000001</v>
      </c>
      <c r="F1964" s="78">
        <v>6632.6806527999997</v>
      </c>
      <c r="G1964" s="78">
        <v>6277.0962431999988</v>
      </c>
      <c r="H1964" s="78">
        <v>10890.404522666668</v>
      </c>
    </row>
    <row r="1965" spans="1:8" x14ac:dyDescent="0.2">
      <c r="A1965" s="72">
        <v>247</v>
      </c>
      <c r="B1965" s="20" t="s">
        <v>103</v>
      </c>
      <c r="C1965" s="78">
        <v>17165.229875200002</v>
      </c>
      <c r="D1965" s="78">
        <v>8551.6492800000015</v>
      </c>
      <c r="E1965" s="78">
        <v>1979.5388416000001</v>
      </c>
      <c r="F1965" s="78">
        <v>6634.0417536000004</v>
      </c>
      <c r="G1965" s="78">
        <v>6273.1840853333324</v>
      </c>
      <c r="H1965" s="78">
        <v>10892.045789866668</v>
      </c>
    </row>
    <row r="1966" spans="1:8" x14ac:dyDescent="0.2">
      <c r="A1966" s="72">
        <v>248</v>
      </c>
      <c r="B1966" s="20" t="s">
        <v>103</v>
      </c>
      <c r="C1966" s="78">
        <v>17166.179054933331</v>
      </c>
      <c r="D1966" s="78">
        <v>8552.8209408000002</v>
      </c>
      <c r="E1966" s="78">
        <v>1980.4932778666669</v>
      </c>
      <c r="F1966" s="78">
        <v>6632.8648362666672</v>
      </c>
      <c r="G1966" s="78">
        <v>6275.6310357333323</v>
      </c>
      <c r="H1966" s="78">
        <v>10890.548019200001</v>
      </c>
    </row>
    <row r="1967" spans="1:8" x14ac:dyDescent="0.2">
      <c r="A1967" s="72">
        <v>249</v>
      </c>
      <c r="B1967" s="20" t="s">
        <v>103</v>
      </c>
      <c r="C1967" s="78">
        <v>17167.196842666668</v>
      </c>
      <c r="D1967" s="78">
        <v>8550.7902805333342</v>
      </c>
      <c r="E1967" s="78">
        <v>1978.741691733333</v>
      </c>
      <c r="F1967" s="78">
        <v>6637.6648703999999</v>
      </c>
      <c r="G1967" s="78">
        <v>6271.9835477333345</v>
      </c>
      <c r="H1967" s="78">
        <v>10895.213294933334</v>
      </c>
    </row>
    <row r="1968" spans="1:8" x14ac:dyDescent="0.2">
      <c r="A1968" s="72">
        <v>250</v>
      </c>
      <c r="B1968" s="20" t="s">
        <v>103</v>
      </c>
      <c r="C1968" s="78">
        <v>17165.226120533334</v>
      </c>
      <c r="D1968" s="78">
        <v>8551.6563797333329</v>
      </c>
      <c r="E1968" s="78">
        <v>1980.8290816000001</v>
      </c>
      <c r="F1968" s="78">
        <v>6632.7406592000007</v>
      </c>
      <c r="G1968" s="78">
        <v>6274.3231829333336</v>
      </c>
      <c r="H1968" s="78">
        <v>10890.902937600002</v>
      </c>
    </row>
    <row r="1969" spans="1:8" x14ac:dyDescent="0.2">
      <c r="A1969" s="72">
        <v>251</v>
      </c>
      <c r="B1969" s="20" t="s">
        <v>103</v>
      </c>
      <c r="C1969" s="78">
        <v>17162.873241600002</v>
      </c>
      <c r="D1969" s="78">
        <v>8549.9467093333333</v>
      </c>
      <c r="E1969" s="78">
        <v>1981.1131392</v>
      </c>
      <c r="F1969" s="78">
        <v>6631.8133930666663</v>
      </c>
      <c r="G1969" s="78">
        <v>6274.8493141333338</v>
      </c>
      <c r="H1969" s="78">
        <v>10888.023927466666</v>
      </c>
    </row>
    <row r="1970" spans="1:8" x14ac:dyDescent="0.2">
      <c r="A1970" s="72">
        <v>252</v>
      </c>
      <c r="B1970" s="20" t="s">
        <v>103</v>
      </c>
      <c r="C1970" s="78">
        <v>17164.130781866665</v>
      </c>
      <c r="D1970" s="78">
        <v>8550.9584213333328</v>
      </c>
      <c r="E1970" s="78">
        <v>1979.2703488</v>
      </c>
      <c r="F1970" s="78">
        <v>6633.902011733333</v>
      </c>
      <c r="G1970" s="78">
        <v>6273.7562282666659</v>
      </c>
      <c r="H1970" s="78">
        <v>10890.374553600001</v>
      </c>
    </row>
    <row r="1971" spans="1:8" x14ac:dyDescent="0.2">
      <c r="A1971" s="72">
        <v>253</v>
      </c>
      <c r="B1971" s="20" t="s">
        <v>103</v>
      </c>
      <c r="C1971" s="78">
        <v>17166.110310399999</v>
      </c>
      <c r="D1971" s="78">
        <v>8549.899605333334</v>
      </c>
      <c r="E1971" s="78">
        <v>1980.3192661333335</v>
      </c>
      <c r="F1971" s="78">
        <v>6635.8914389333331</v>
      </c>
      <c r="G1971" s="78">
        <v>6273.0360832000006</v>
      </c>
      <c r="H1971" s="78">
        <v>10893.074227199999</v>
      </c>
    </row>
    <row r="1972" spans="1:8" x14ac:dyDescent="0.2">
      <c r="A1972" s="72">
        <v>254</v>
      </c>
      <c r="B1972" s="20" t="s">
        <v>103</v>
      </c>
      <c r="C1972" s="78">
        <v>17165.060369066665</v>
      </c>
      <c r="D1972" s="78">
        <v>8551.6064085333328</v>
      </c>
      <c r="E1972" s="78">
        <v>1979.1788032000002</v>
      </c>
      <c r="F1972" s="78">
        <v>6634.2751573333335</v>
      </c>
      <c r="G1972" s="78">
        <v>6274.5726293333328</v>
      </c>
      <c r="H1972" s="78">
        <v>10890.487739733333</v>
      </c>
    </row>
    <row r="1973" spans="1:8" x14ac:dyDescent="0.2">
      <c r="A1973" s="72">
        <v>255</v>
      </c>
      <c r="B1973" s="20" t="s">
        <v>103</v>
      </c>
      <c r="C1973" s="78">
        <v>17169.099434666667</v>
      </c>
      <c r="D1973" s="78">
        <v>8552.5039104000007</v>
      </c>
      <c r="E1973" s="78">
        <v>1980.7586986666668</v>
      </c>
      <c r="F1973" s="78">
        <v>6635.8368255999994</v>
      </c>
      <c r="G1973" s="78">
        <v>6275.5724629333326</v>
      </c>
      <c r="H1973" s="78">
        <v>10893.526971733334</v>
      </c>
    </row>
    <row r="1974" spans="1:8" x14ac:dyDescent="0.2">
      <c r="A1974" s="72">
        <v>256</v>
      </c>
      <c r="B1974" s="20" t="s">
        <v>103</v>
      </c>
      <c r="C1974" s="78">
        <v>17162.264098133332</v>
      </c>
      <c r="D1974" s="78">
        <v>8549.1135146666675</v>
      </c>
      <c r="E1974" s="78">
        <v>1980.9572181333331</v>
      </c>
      <c r="F1974" s="78">
        <v>6632.1933653333335</v>
      </c>
      <c r="G1974" s="78">
        <v>6273.8268842666666</v>
      </c>
      <c r="H1974" s="78">
        <v>10888.437213866668</v>
      </c>
    </row>
    <row r="1975" spans="1:8" x14ac:dyDescent="0.2">
      <c r="A1975" s="72">
        <v>257</v>
      </c>
      <c r="B1975" s="20" t="s">
        <v>103</v>
      </c>
      <c r="C1975" s="78">
        <v>17165.986542933333</v>
      </c>
      <c r="D1975" s="78">
        <v>8552.2655231999997</v>
      </c>
      <c r="E1975" s="78">
        <v>1980.1619797333333</v>
      </c>
      <c r="F1975" s="78">
        <v>6633.5590399999992</v>
      </c>
      <c r="G1975" s="78">
        <v>6275.4420053333324</v>
      </c>
      <c r="H1975" s="78">
        <v>10890.544537600001</v>
      </c>
    </row>
    <row r="1976" spans="1:8" x14ac:dyDescent="0.2">
      <c r="A1976" s="72">
        <v>258</v>
      </c>
      <c r="B1976" s="20" t="s">
        <v>103</v>
      </c>
      <c r="C1976" s="78">
        <v>17169.071786666667</v>
      </c>
      <c r="D1976" s="78">
        <v>8551.5111082666663</v>
      </c>
      <c r="E1976" s="78">
        <v>1981.9140437333333</v>
      </c>
      <c r="F1976" s="78">
        <v>6635.6466346666666</v>
      </c>
      <c r="G1976" s="78">
        <v>6275.2325632000011</v>
      </c>
      <c r="H1976" s="78">
        <v>10893.839223466666</v>
      </c>
    </row>
    <row r="1977" spans="1:8" x14ac:dyDescent="0.2">
      <c r="A1977" s="72">
        <v>259</v>
      </c>
      <c r="B1977" s="20" t="s">
        <v>103</v>
      </c>
      <c r="C1977" s="78">
        <v>17165.679138133335</v>
      </c>
      <c r="D1977" s="78">
        <v>8551.8902613333339</v>
      </c>
      <c r="E1977" s="78">
        <v>1981.6088917333332</v>
      </c>
      <c r="F1977" s="78">
        <v>6632.1799850666666</v>
      </c>
      <c r="G1977" s="78">
        <v>6275.5703466666664</v>
      </c>
      <c r="H1977" s="78">
        <v>10890.108791466666</v>
      </c>
    </row>
    <row r="1978" spans="1:8" x14ac:dyDescent="0.2">
      <c r="A1978" s="72">
        <v>260</v>
      </c>
      <c r="B1978" s="20" t="s">
        <v>103</v>
      </c>
      <c r="C1978" s="78">
        <v>17164.501265066669</v>
      </c>
      <c r="D1978" s="78">
        <v>8551.0196565333335</v>
      </c>
      <c r="E1978" s="78">
        <v>1979.3631232</v>
      </c>
      <c r="F1978" s="78">
        <v>6634.1184853333334</v>
      </c>
      <c r="G1978" s="78">
        <v>6273.3306538666675</v>
      </c>
      <c r="H1978" s="78">
        <v>10891.170611200001</v>
      </c>
    </row>
    <row r="1979" spans="1:8" x14ac:dyDescent="0.2">
      <c r="A1979" s="72">
        <v>261</v>
      </c>
      <c r="B1979" s="20" t="s">
        <v>103</v>
      </c>
      <c r="C1979" s="78">
        <v>17168.491997866669</v>
      </c>
      <c r="D1979" s="78">
        <v>8551.6341930666658</v>
      </c>
      <c r="E1979" s="78">
        <v>1982.1497002666665</v>
      </c>
      <c r="F1979" s="78">
        <v>6634.7081045333334</v>
      </c>
      <c r="G1979" s="78">
        <v>6276.5351594666681</v>
      </c>
      <c r="H1979" s="78">
        <v>10891.956838399999</v>
      </c>
    </row>
    <row r="1980" spans="1:8" x14ac:dyDescent="0.2">
      <c r="A1980" s="72">
        <v>262</v>
      </c>
      <c r="B1980" s="20" t="s">
        <v>103</v>
      </c>
      <c r="C1980" s="78">
        <v>17165.981354666666</v>
      </c>
      <c r="D1980" s="78">
        <v>8549.4360746666662</v>
      </c>
      <c r="E1980" s="78">
        <v>1981.1297279999999</v>
      </c>
      <c r="F1980" s="78">
        <v>6635.4155520000004</v>
      </c>
      <c r="G1980" s="78">
        <v>6273.6160768000009</v>
      </c>
      <c r="H1980" s="78">
        <v>10892.365277866666</v>
      </c>
    </row>
    <row r="1981" spans="1:8" x14ac:dyDescent="0.2">
      <c r="A1981" s="72">
        <v>263</v>
      </c>
      <c r="B1981" s="20" t="s">
        <v>103</v>
      </c>
      <c r="C1981" s="78">
        <v>17167.749324799999</v>
      </c>
      <c r="D1981" s="78">
        <v>8553.1863040000007</v>
      </c>
      <c r="E1981" s="78">
        <v>1981.654016</v>
      </c>
      <c r="F1981" s="78">
        <v>6632.9090047999989</v>
      </c>
      <c r="G1981" s="78">
        <v>6276.9298090666671</v>
      </c>
      <c r="H1981" s="78">
        <v>10890.819515733334</v>
      </c>
    </row>
    <row r="1982" spans="1:8" x14ac:dyDescent="0.2">
      <c r="A1982" s="72">
        <v>264</v>
      </c>
      <c r="B1982" s="20" t="s">
        <v>103</v>
      </c>
      <c r="C1982" s="78">
        <v>17168.949111466663</v>
      </c>
      <c r="D1982" s="78">
        <v>8550.0394154666665</v>
      </c>
      <c r="E1982" s="78">
        <v>1981.0020693333333</v>
      </c>
      <c r="F1982" s="78">
        <v>6637.9076266666671</v>
      </c>
      <c r="G1982" s="78">
        <v>6274.4198485333327</v>
      </c>
      <c r="H1982" s="78">
        <v>10894.529262933333</v>
      </c>
    </row>
    <row r="1983" spans="1:8" x14ac:dyDescent="0.2">
      <c r="A1983" s="72">
        <v>265</v>
      </c>
      <c r="B1983" s="20" t="s">
        <v>103</v>
      </c>
      <c r="C1983" s="78">
        <v>17166.676309333332</v>
      </c>
      <c r="D1983" s="78">
        <v>8553.8551807999993</v>
      </c>
      <c r="E1983" s="78">
        <v>1979.1811925333334</v>
      </c>
      <c r="F1983" s="78">
        <v>6633.6399360000005</v>
      </c>
      <c r="G1983" s="78">
        <v>6276.5728426666656</v>
      </c>
      <c r="H1983" s="78">
        <v>10890.103466666666</v>
      </c>
    </row>
    <row r="1984" spans="1:8" x14ac:dyDescent="0.2">
      <c r="A1984" s="72">
        <v>266</v>
      </c>
      <c r="B1984" s="20" t="s">
        <v>103</v>
      </c>
      <c r="C1984" s="78">
        <v>17162.937275733333</v>
      </c>
      <c r="D1984" s="78">
        <v>8549.2046506666666</v>
      </c>
      <c r="E1984" s="78">
        <v>1980.0572586666667</v>
      </c>
      <c r="F1984" s="78">
        <v>6633.6753663999998</v>
      </c>
      <c r="G1984" s="78">
        <v>6271.7343744</v>
      </c>
      <c r="H1984" s="78">
        <v>10891.202901333334</v>
      </c>
    </row>
    <row r="1985" spans="1:8" x14ac:dyDescent="0.2">
      <c r="A1985" s="72">
        <v>267</v>
      </c>
      <c r="B1985" s="20" t="s">
        <v>103</v>
      </c>
      <c r="C1985" s="78">
        <v>17165.618244266665</v>
      </c>
      <c r="D1985" s="78">
        <v>8551.0773418666668</v>
      </c>
      <c r="E1985" s="78">
        <v>1981.5737343999999</v>
      </c>
      <c r="F1985" s="78">
        <v>6632.9671680000001</v>
      </c>
      <c r="G1985" s="78">
        <v>6275.7160960000001</v>
      </c>
      <c r="H1985" s="78">
        <v>10889.902148266667</v>
      </c>
    </row>
    <row r="1986" spans="1:8" x14ac:dyDescent="0.2">
      <c r="A1986" s="72">
        <v>268</v>
      </c>
      <c r="B1986" s="20" t="s">
        <v>103</v>
      </c>
      <c r="C1986" s="78">
        <v>17166.976750933332</v>
      </c>
      <c r="D1986" s="78">
        <v>8552.6008490666663</v>
      </c>
      <c r="E1986" s="78">
        <v>1980.6732287999998</v>
      </c>
      <c r="F1986" s="78">
        <v>6633.7026730666666</v>
      </c>
      <c r="G1986" s="78">
        <v>6274.7482111999998</v>
      </c>
      <c r="H1986" s="78">
        <v>10892.228539733333</v>
      </c>
    </row>
    <row r="1987" spans="1:8" x14ac:dyDescent="0.2">
      <c r="A1987" s="72">
        <v>269</v>
      </c>
      <c r="B1987" s="20" t="s">
        <v>103</v>
      </c>
      <c r="C1987" s="78">
        <v>17166.953472000001</v>
      </c>
      <c r="D1987" s="78">
        <v>8553.4676309333336</v>
      </c>
      <c r="E1987" s="78">
        <v>1979.3284437333334</v>
      </c>
      <c r="F1987" s="78">
        <v>6634.1573973333334</v>
      </c>
      <c r="G1987" s="78">
        <v>6274.1777749333323</v>
      </c>
      <c r="H1987" s="78">
        <v>10892.775697066665</v>
      </c>
    </row>
    <row r="1988" spans="1:8" x14ac:dyDescent="0.2">
      <c r="A1988" s="72">
        <v>270</v>
      </c>
      <c r="B1988" s="20" t="s">
        <v>103</v>
      </c>
      <c r="C1988" s="78">
        <v>17168.7655424</v>
      </c>
      <c r="D1988" s="78">
        <v>8551.3578495999991</v>
      </c>
      <c r="E1988" s="78">
        <v>1980.5594965333332</v>
      </c>
      <c r="F1988" s="78">
        <v>6636.8481962666665</v>
      </c>
      <c r="G1988" s="78">
        <v>6274.5245696000011</v>
      </c>
      <c r="H1988" s="78">
        <v>10894.2409728</v>
      </c>
    </row>
    <row r="1989" spans="1:8" x14ac:dyDescent="0.2">
      <c r="A1989" s="72">
        <v>271</v>
      </c>
      <c r="B1989" s="20" t="s">
        <v>103</v>
      </c>
      <c r="C1989" s="78">
        <v>17164.777813333334</v>
      </c>
      <c r="D1989" s="78">
        <v>8551.4571093333325</v>
      </c>
      <c r="E1989" s="78">
        <v>1980.5978624000002</v>
      </c>
      <c r="F1989" s="78">
        <v>6632.7228415999998</v>
      </c>
      <c r="G1989" s="78">
        <v>6274.8260352000007</v>
      </c>
      <c r="H1989" s="78">
        <v>10889.951778133334</v>
      </c>
    </row>
    <row r="1990" spans="1:8" x14ac:dyDescent="0.2">
      <c r="A1990" s="72">
        <v>272</v>
      </c>
      <c r="B1990" s="20" t="s">
        <v>103</v>
      </c>
      <c r="C1990" s="78">
        <v>17166.145740800002</v>
      </c>
      <c r="D1990" s="78">
        <v>8552.4652031999995</v>
      </c>
      <c r="E1990" s="78">
        <v>1979.0142122666666</v>
      </c>
      <c r="F1990" s="78">
        <v>6634.6663253333336</v>
      </c>
      <c r="G1990" s="78">
        <v>6274.0025343999996</v>
      </c>
      <c r="H1990" s="78">
        <v>10892.143206400002</v>
      </c>
    </row>
    <row r="1991" spans="1:8" x14ac:dyDescent="0.2">
      <c r="A1991" s="72">
        <v>273</v>
      </c>
      <c r="B1991" s="20" t="s">
        <v>103</v>
      </c>
      <c r="C1991" s="78">
        <v>17167.893845333332</v>
      </c>
      <c r="D1991" s="78">
        <v>8553.8151765333332</v>
      </c>
      <c r="E1991" s="78">
        <v>1980.1454592</v>
      </c>
      <c r="F1991" s="78">
        <v>6633.9332095999998</v>
      </c>
      <c r="G1991" s="78">
        <v>6276.3962368000002</v>
      </c>
      <c r="H1991" s="78">
        <v>10891.497608533333</v>
      </c>
    </row>
    <row r="1992" spans="1:8" x14ac:dyDescent="0.2">
      <c r="A1992" s="72">
        <v>274</v>
      </c>
      <c r="B1992" s="20" t="s">
        <v>103</v>
      </c>
      <c r="C1992" s="78">
        <v>17166.295927466665</v>
      </c>
      <c r="D1992" s="78">
        <v>8552.7109632000011</v>
      </c>
      <c r="E1992" s="78">
        <v>1981.1386709333335</v>
      </c>
      <c r="F1992" s="78">
        <v>6632.4462933333325</v>
      </c>
      <c r="G1992" s="78">
        <v>6276.9704959999999</v>
      </c>
      <c r="H1992" s="78">
        <v>10889.325431466665</v>
      </c>
    </row>
    <row r="1993" spans="1:8" x14ac:dyDescent="0.2">
      <c r="A1993" s="72">
        <v>275</v>
      </c>
      <c r="B1993" s="20" t="s">
        <v>103</v>
      </c>
      <c r="C1993" s="78">
        <v>17165.352550399999</v>
      </c>
      <c r="D1993" s="78">
        <v>8552.1975295999982</v>
      </c>
      <c r="E1993" s="78">
        <v>1979.6502527999996</v>
      </c>
      <c r="F1993" s="78">
        <v>6633.5047679999998</v>
      </c>
      <c r="G1993" s="78">
        <v>6273.9756373333339</v>
      </c>
      <c r="H1993" s="78">
        <v>10891.376913066666</v>
      </c>
    </row>
    <row r="1994" spans="1:8" x14ac:dyDescent="0.2">
      <c r="A1994" s="72">
        <v>276</v>
      </c>
      <c r="B1994" s="20" t="s">
        <v>103</v>
      </c>
      <c r="C1994" s="78">
        <v>17168.757145600001</v>
      </c>
      <c r="D1994" s="78">
        <v>8553.2555264000002</v>
      </c>
      <c r="E1994" s="78">
        <v>1980.5959509333334</v>
      </c>
      <c r="F1994" s="78">
        <v>6634.9056682666669</v>
      </c>
      <c r="G1994" s="78">
        <v>6276.3365034666667</v>
      </c>
      <c r="H1994" s="78">
        <v>10892.420642133333</v>
      </c>
    </row>
    <row r="1995" spans="1:8" x14ac:dyDescent="0.2">
      <c r="A1995" s="72">
        <v>277</v>
      </c>
      <c r="B1995" s="20" t="s">
        <v>103</v>
      </c>
      <c r="C1995" s="78">
        <v>17163.84638293333</v>
      </c>
      <c r="D1995" s="78">
        <v>8550.549845333333</v>
      </c>
      <c r="E1995" s="78">
        <v>1980.5831850666666</v>
      </c>
      <c r="F1995" s="78">
        <v>6632.7133525333329</v>
      </c>
      <c r="G1995" s="78">
        <v>6274.676462933332</v>
      </c>
      <c r="H1995" s="78">
        <v>10889.169919999998</v>
      </c>
    </row>
    <row r="1996" spans="1:8" x14ac:dyDescent="0.2">
      <c r="A1996" s="72">
        <v>278</v>
      </c>
      <c r="B1996" s="20" t="s">
        <v>103</v>
      </c>
      <c r="C1996" s="78">
        <v>17168.977851733332</v>
      </c>
      <c r="D1996" s="78">
        <v>8550.7233792000006</v>
      </c>
      <c r="E1996" s="78">
        <v>1980.6156799999999</v>
      </c>
      <c r="F1996" s="78">
        <v>6637.6387925333338</v>
      </c>
      <c r="G1996" s="78">
        <v>6274.0781738666665</v>
      </c>
      <c r="H1996" s="78">
        <v>10894.899677866666</v>
      </c>
    </row>
    <row r="1997" spans="1:8" x14ac:dyDescent="0.2">
      <c r="A1997" s="72">
        <v>279</v>
      </c>
      <c r="B1997" s="20" t="s">
        <v>103</v>
      </c>
      <c r="C1997" s="78">
        <v>17168.843161599998</v>
      </c>
      <c r="D1997" s="78">
        <v>8554.1412181333344</v>
      </c>
      <c r="E1997" s="78">
        <v>1981.0177024000002</v>
      </c>
      <c r="F1997" s="78">
        <v>6633.6842410666668</v>
      </c>
      <c r="G1997" s="78">
        <v>6275.8402047999998</v>
      </c>
      <c r="H1997" s="78">
        <v>10893.002956799999</v>
      </c>
    </row>
    <row r="1998" spans="1:8" x14ac:dyDescent="0.2">
      <c r="A1998" s="72">
        <v>280</v>
      </c>
      <c r="B1998" s="20" t="s">
        <v>103</v>
      </c>
      <c r="C1998" s="78">
        <v>17166.090990933335</v>
      </c>
      <c r="D1998" s="78">
        <v>8551.7101055999992</v>
      </c>
      <c r="E1998" s="78">
        <v>1980.0470869333333</v>
      </c>
      <c r="F1998" s="78">
        <v>6634.3337984</v>
      </c>
      <c r="G1998" s="78">
        <v>6275.0570496</v>
      </c>
      <c r="H1998" s="78">
        <v>10891.033941333333</v>
      </c>
    </row>
    <row r="1999" spans="1:8" x14ac:dyDescent="0.2">
      <c r="A1999" s="72">
        <v>281</v>
      </c>
      <c r="B1999" s="20" t="s">
        <v>103</v>
      </c>
      <c r="C1999" s="78">
        <v>17161.701853866671</v>
      </c>
      <c r="D1999" s="78">
        <v>8548.5686784000009</v>
      </c>
      <c r="E1999" s="78">
        <v>1978.6668714666666</v>
      </c>
      <c r="F1999" s="78">
        <v>6634.4663040000005</v>
      </c>
      <c r="G1999" s="78">
        <v>6271.8741162666674</v>
      </c>
      <c r="H1999" s="78">
        <v>10889.827737600001</v>
      </c>
    </row>
    <row r="2000" spans="1:8" x14ac:dyDescent="0.2">
      <c r="A2000" s="72">
        <v>282</v>
      </c>
      <c r="B2000" s="20" t="s">
        <v>103</v>
      </c>
      <c r="C2000" s="78">
        <v>17165.689582933333</v>
      </c>
      <c r="D2000" s="78">
        <v>8552.222037333333</v>
      </c>
      <c r="E2000" s="78">
        <v>1981.8072746666667</v>
      </c>
      <c r="F2000" s="78">
        <v>6631.6602709333338</v>
      </c>
      <c r="G2000" s="78">
        <v>6276.8413354666673</v>
      </c>
      <c r="H2000" s="78">
        <v>10888.848247466667</v>
      </c>
    </row>
    <row r="2001" spans="1:8" x14ac:dyDescent="0.2">
      <c r="A2001" s="72">
        <v>283</v>
      </c>
      <c r="B2001" s="20" t="s">
        <v>103</v>
      </c>
      <c r="C2001" s="78">
        <v>17168.656452266667</v>
      </c>
      <c r="D2001" s="78">
        <v>8551.475677866667</v>
      </c>
      <c r="E2001" s="78">
        <v>1980.7047679999998</v>
      </c>
      <c r="F2001" s="78">
        <v>6636.4760064000002</v>
      </c>
      <c r="G2001" s="78">
        <v>6274.0471125333324</v>
      </c>
      <c r="H2001" s="78">
        <v>10894.609339733335</v>
      </c>
    </row>
    <row r="2002" spans="1:8" x14ac:dyDescent="0.2">
      <c r="A2002" s="72">
        <v>284</v>
      </c>
      <c r="B2002" s="20" t="s">
        <v>103</v>
      </c>
      <c r="C2002" s="78">
        <v>17163.487163733334</v>
      </c>
      <c r="D2002" s="78">
        <v>8549.5046144000007</v>
      </c>
      <c r="E2002" s="78">
        <v>1981.5860224</v>
      </c>
      <c r="F2002" s="78">
        <v>6632.396526933333</v>
      </c>
      <c r="G2002" s="78">
        <v>6274.5666218666674</v>
      </c>
      <c r="H2002" s="78">
        <v>10888.920541866666</v>
      </c>
    </row>
    <row r="2003" spans="1:8" x14ac:dyDescent="0.2">
      <c r="A2003" s="72">
        <v>285</v>
      </c>
      <c r="B2003" s="20" t="s">
        <v>103</v>
      </c>
      <c r="C2003" s="78">
        <v>17165.412693333335</v>
      </c>
      <c r="D2003" s="78">
        <v>8551.0668970666666</v>
      </c>
      <c r="E2003" s="78">
        <v>1980.5091157333334</v>
      </c>
      <c r="F2003" s="78">
        <v>6633.8366805333335</v>
      </c>
      <c r="G2003" s="78">
        <v>6275.0511786666666</v>
      </c>
      <c r="H2003" s="78">
        <v>10890.361514666667</v>
      </c>
    </row>
    <row r="2004" spans="1:8" x14ac:dyDescent="0.2">
      <c r="A2004" s="72">
        <v>286</v>
      </c>
      <c r="B2004" s="20" t="s">
        <v>103</v>
      </c>
      <c r="C2004" s="78">
        <v>17162.478591999999</v>
      </c>
      <c r="D2004" s="78">
        <v>8550.6606421333327</v>
      </c>
      <c r="E2004" s="78">
        <v>1977.9272021333336</v>
      </c>
      <c r="F2004" s="78">
        <v>6633.8907477333332</v>
      </c>
      <c r="G2004" s="78">
        <v>6272.3721215999994</v>
      </c>
      <c r="H2004" s="78">
        <v>10890.1064704</v>
      </c>
    </row>
    <row r="2005" spans="1:8" x14ac:dyDescent="0.2">
      <c r="A2005" s="72">
        <v>287</v>
      </c>
      <c r="B2005" s="20" t="s">
        <v>103</v>
      </c>
      <c r="C2005" s="78">
        <v>17164.321041066669</v>
      </c>
      <c r="D2005" s="78">
        <v>8548.9093290666679</v>
      </c>
      <c r="E2005" s="78">
        <v>1979.3713834666667</v>
      </c>
      <c r="F2005" s="78">
        <v>6636.0403285333332</v>
      </c>
      <c r="G2005" s="78">
        <v>6271.5913557333351</v>
      </c>
      <c r="H2005" s="78">
        <v>10892.729685333332</v>
      </c>
    </row>
    <row r="2006" spans="1:8" x14ac:dyDescent="0.2">
      <c r="A2006" s="72">
        <v>288</v>
      </c>
      <c r="B2006" s="20" t="s">
        <v>103</v>
      </c>
      <c r="C2006" s="78">
        <v>17164.617523199999</v>
      </c>
      <c r="D2006" s="78">
        <v>8551.6525567999997</v>
      </c>
      <c r="E2006" s="78">
        <v>1979.9235925333332</v>
      </c>
      <c r="F2006" s="78">
        <v>6633.0413738666666</v>
      </c>
      <c r="G2006" s="78">
        <v>6274.2670677333344</v>
      </c>
      <c r="H2006" s="78">
        <v>10890.350455466665</v>
      </c>
    </row>
    <row r="2007" spans="1:8" x14ac:dyDescent="0.2">
      <c r="A2007" s="72">
        <v>289</v>
      </c>
      <c r="B2007" s="20" t="s">
        <v>103</v>
      </c>
      <c r="C2007" s="78">
        <v>17165.996578133334</v>
      </c>
      <c r="D2007" s="78">
        <v>8551.6442282666667</v>
      </c>
      <c r="E2007" s="78">
        <v>1980.5358080000001</v>
      </c>
      <c r="F2007" s="78">
        <v>6633.8165418666667</v>
      </c>
      <c r="G2007" s="78">
        <v>6275.3047210666673</v>
      </c>
      <c r="H2007" s="78">
        <v>10890.691857066668</v>
      </c>
    </row>
    <row r="2008" spans="1:8" x14ac:dyDescent="0.2">
      <c r="A2008" s="72">
        <v>290</v>
      </c>
      <c r="B2008" s="20" t="s">
        <v>103</v>
      </c>
      <c r="C2008" s="78">
        <v>17163.004177066665</v>
      </c>
      <c r="D2008" s="78">
        <v>8553.1596117333338</v>
      </c>
      <c r="E2008" s="78">
        <v>1979.6476586666665</v>
      </c>
      <c r="F2008" s="78">
        <v>6630.1969066666661</v>
      </c>
      <c r="G2008" s="78">
        <v>6275.6552021333328</v>
      </c>
      <c r="H2008" s="78">
        <v>10887.348974933333</v>
      </c>
    </row>
    <row r="2009" spans="1:8" x14ac:dyDescent="0.2">
      <c r="A2009" s="72">
        <v>291</v>
      </c>
      <c r="B2009" s="20" t="s">
        <v>103</v>
      </c>
      <c r="C2009" s="78">
        <v>17164.361932799999</v>
      </c>
      <c r="D2009" s="78">
        <v>8551.4114389333336</v>
      </c>
      <c r="E2009" s="78">
        <v>1980.1447082666666</v>
      </c>
      <c r="F2009" s="78">
        <v>6632.8057855999996</v>
      </c>
      <c r="G2009" s="78">
        <v>6274.8232362666668</v>
      </c>
      <c r="H2009" s="78">
        <v>10889.538696533333</v>
      </c>
    </row>
    <row r="2010" spans="1:8" x14ac:dyDescent="0.2">
      <c r="A2010" s="72">
        <v>292</v>
      </c>
      <c r="B2010" s="20" t="s">
        <v>103</v>
      </c>
      <c r="C2010" s="78">
        <v>17168.284603733333</v>
      </c>
      <c r="D2010" s="78">
        <v>8552.173636266667</v>
      </c>
      <c r="E2010" s="78">
        <v>1982.0991146666668</v>
      </c>
      <c r="F2010" s="78">
        <v>6634.0118528000003</v>
      </c>
      <c r="G2010" s="78">
        <v>6275.6509013333334</v>
      </c>
      <c r="H2010" s="78">
        <v>10892.6337024</v>
      </c>
    </row>
    <row r="2011" spans="1:8" x14ac:dyDescent="0.2">
      <c r="A2011" s="72">
        <v>293</v>
      </c>
      <c r="B2011" s="20" t="s">
        <v>103</v>
      </c>
      <c r="C2011" s="78">
        <v>17163.699063466669</v>
      </c>
      <c r="D2011" s="78">
        <v>8549.6661333333341</v>
      </c>
      <c r="E2011" s="78">
        <v>1980.7590399999999</v>
      </c>
      <c r="F2011" s="78">
        <v>6633.2738901333332</v>
      </c>
      <c r="G2011" s="78">
        <v>6273.7441450666665</v>
      </c>
      <c r="H2011" s="78">
        <v>10889.954918400001</v>
      </c>
    </row>
    <row r="2012" spans="1:8" x14ac:dyDescent="0.2">
      <c r="A2012" s="72">
        <v>294</v>
      </c>
      <c r="B2012" s="20" t="s">
        <v>103</v>
      </c>
      <c r="C2012" s="78">
        <v>17166.3251456</v>
      </c>
      <c r="D2012" s="78">
        <v>8551.9116970666673</v>
      </c>
      <c r="E2012" s="78">
        <v>1981.0504021333331</v>
      </c>
      <c r="F2012" s="78">
        <v>6633.3630463999998</v>
      </c>
      <c r="G2012" s="78">
        <v>6276.5335210666663</v>
      </c>
      <c r="H2012" s="78">
        <v>10889.791624533333</v>
      </c>
    </row>
    <row r="2013" spans="1:8" x14ac:dyDescent="0.2">
      <c r="A2013" s="72">
        <v>295</v>
      </c>
      <c r="B2013" s="20" t="s">
        <v>103</v>
      </c>
      <c r="C2013" s="78">
        <v>17167.0368256</v>
      </c>
      <c r="D2013" s="78">
        <v>8554.3336618666672</v>
      </c>
      <c r="E2013" s="78">
        <v>1980.9907370666667</v>
      </c>
      <c r="F2013" s="78">
        <v>6631.7124266666669</v>
      </c>
      <c r="G2013" s="78">
        <v>6276.7574357333342</v>
      </c>
      <c r="H2013" s="78">
        <v>10890.279389866666</v>
      </c>
    </row>
    <row r="2014" spans="1:8" x14ac:dyDescent="0.2">
      <c r="A2014" s="72">
        <v>296</v>
      </c>
      <c r="B2014" s="20" t="s">
        <v>103</v>
      </c>
      <c r="C2014" s="78">
        <v>17166.571315199999</v>
      </c>
      <c r="D2014" s="78">
        <v>8551.6777471999994</v>
      </c>
      <c r="E2014" s="78">
        <v>1980.1072981333336</v>
      </c>
      <c r="F2014" s="78">
        <v>6634.7862698666668</v>
      </c>
      <c r="G2014" s="78">
        <v>6274.5715370666667</v>
      </c>
      <c r="H2014" s="78">
        <v>10891.999778133331</v>
      </c>
    </row>
    <row r="2015" spans="1:8" x14ac:dyDescent="0.2">
      <c r="A2015" s="72">
        <v>297</v>
      </c>
      <c r="B2015" s="20" t="s">
        <v>103</v>
      </c>
      <c r="C2015" s="78">
        <v>17163.361143466664</v>
      </c>
      <c r="D2015" s="78">
        <v>8552.2842282666661</v>
      </c>
      <c r="E2015" s="78">
        <v>1981.1576490666666</v>
      </c>
      <c r="F2015" s="78">
        <v>6629.9192661333336</v>
      </c>
      <c r="G2015" s="78">
        <v>6276.1856341333323</v>
      </c>
      <c r="H2015" s="78">
        <v>10887.175509333332</v>
      </c>
    </row>
    <row r="2016" spans="1:8" x14ac:dyDescent="0.2">
      <c r="A2016" s="72">
        <v>298</v>
      </c>
      <c r="B2016" s="20" t="s">
        <v>103</v>
      </c>
      <c r="C2016" s="78">
        <v>17166.830045866667</v>
      </c>
      <c r="D2016" s="78">
        <v>8551.8865066666658</v>
      </c>
      <c r="E2016" s="78">
        <v>1982.2224042666669</v>
      </c>
      <c r="F2016" s="78">
        <v>6632.7211349333338</v>
      </c>
      <c r="G2016" s="78">
        <v>6276.9494698666667</v>
      </c>
      <c r="H2016" s="78">
        <v>10889.880576</v>
      </c>
    </row>
    <row r="2017" spans="1:8" x14ac:dyDescent="0.2">
      <c r="A2017" s="72">
        <v>299</v>
      </c>
      <c r="B2017" s="20" t="s">
        <v>103</v>
      </c>
      <c r="C2017" s="78">
        <v>17162.542421333335</v>
      </c>
      <c r="D2017" s="78">
        <v>8550.1316437333335</v>
      </c>
      <c r="E2017" s="78">
        <v>1978.9037567999999</v>
      </c>
      <c r="F2017" s="78">
        <v>6633.5070207999997</v>
      </c>
      <c r="G2017" s="78">
        <v>6272.0344746666669</v>
      </c>
      <c r="H2017" s="78">
        <v>10890.507946666668</v>
      </c>
    </row>
    <row r="2018" spans="1:8" x14ac:dyDescent="0.2">
      <c r="A2018" s="72">
        <v>300</v>
      </c>
      <c r="B2018" s="20" t="s">
        <v>103</v>
      </c>
      <c r="C2018" s="78">
        <v>17162.815488</v>
      </c>
      <c r="D2018" s="78">
        <v>8550.2735701333331</v>
      </c>
      <c r="E2018" s="78">
        <v>1980.0713898666668</v>
      </c>
      <c r="F2018" s="78">
        <v>6632.4705280000007</v>
      </c>
      <c r="G2018" s="78">
        <v>6272.5731669333318</v>
      </c>
      <c r="H2018" s="78">
        <v>10890.242321066668</v>
      </c>
    </row>
    <row r="2019" spans="1:8" x14ac:dyDescent="0.2">
      <c r="A2019" s="72">
        <v>301</v>
      </c>
      <c r="B2019" s="20" t="s">
        <v>103</v>
      </c>
      <c r="C2019" s="78">
        <v>17168.814830933334</v>
      </c>
      <c r="D2019" s="78">
        <v>8550.6604373333339</v>
      </c>
      <c r="E2019" s="78">
        <v>1980.3346261333334</v>
      </c>
      <c r="F2019" s="78">
        <v>6637.8197674666671</v>
      </c>
      <c r="G2019" s="78">
        <v>6274.3121237333344</v>
      </c>
      <c r="H2019" s="78">
        <v>10894.502707200001</v>
      </c>
    </row>
    <row r="2020" spans="1:8" x14ac:dyDescent="0.2">
      <c r="A2020" s="72">
        <v>302</v>
      </c>
      <c r="B2020" s="20" t="s">
        <v>103</v>
      </c>
      <c r="C2020" s="78">
        <v>17167.108505600001</v>
      </c>
      <c r="D2020" s="78">
        <v>8551.1985152000016</v>
      </c>
      <c r="E2020" s="78">
        <v>1981.2763648000002</v>
      </c>
      <c r="F2020" s="78">
        <v>6634.6336256000004</v>
      </c>
      <c r="G2020" s="78">
        <v>6275.8592512000005</v>
      </c>
      <c r="H2020" s="78">
        <v>10891.2492544</v>
      </c>
    </row>
    <row r="2021" spans="1:8" x14ac:dyDescent="0.2">
      <c r="A2021" s="72">
        <v>303</v>
      </c>
      <c r="B2021" s="20" t="s">
        <v>103</v>
      </c>
      <c r="C2021" s="78">
        <v>17165.256635733334</v>
      </c>
      <c r="D2021" s="78">
        <v>8553.1071829333341</v>
      </c>
      <c r="E2021" s="78">
        <v>1979.4762410666667</v>
      </c>
      <c r="F2021" s="78">
        <v>6632.6732117333331</v>
      </c>
      <c r="G2021" s="78">
        <v>6274.1159935999995</v>
      </c>
      <c r="H2021" s="78">
        <v>10891.140642133334</v>
      </c>
    </row>
    <row r="2022" spans="1:8" x14ac:dyDescent="0.2">
      <c r="A2022" s="72">
        <v>304</v>
      </c>
      <c r="B2022" s="20" t="s">
        <v>103</v>
      </c>
      <c r="C2022" s="78">
        <v>17172.164607999999</v>
      </c>
      <c r="D2022" s="78">
        <v>8555.7953194666679</v>
      </c>
      <c r="E2022" s="78">
        <v>1979.0957909333333</v>
      </c>
      <c r="F2022" s="78">
        <v>6637.2734976000002</v>
      </c>
      <c r="G2022" s="78">
        <v>6276.3642879999998</v>
      </c>
      <c r="H2022" s="78">
        <v>10895.80032</v>
      </c>
    </row>
    <row r="2023" spans="1:8" x14ac:dyDescent="0.2">
      <c r="A2023" s="72">
        <v>305</v>
      </c>
      <c r="B2023" s="20" t="s">
        <v>103</v>
      </c>
      <c r="C2023" s="78">
        <v>17166.207044266666</v>
      </c>
      <c r="D2023" s="78">
        <v>8550.1099349333326</v>
      </c>
      <c r="E2023" s="78">
        <v>1980.4070570666665</v>
      </c>
      <c r="F2023" s="78">
        <v>6635.6900522666665</v>
      </c>
      <c r="G2023" s="78">
        <v>6272.9117696000003</v>
      </c>
      <c r="H2023" s="78">
        <v>10893.295274666665</v>
      </c>
    </row>
    <row r="2024" spans="1:8" x14ac:dyDescent="0.2">
      <c r="A2024" s="72">
        <v>306</v>
      </c>
      <c r="B2024" s="20" t="s">
        <v>103</v>
      </c>
      <c r="C2024" s="78">
        <v>17164.659370666668</v>
      </c>
      <c r="D2024" s="78">
        <v>8552.9630720000005</v>
      </c>
      <c r="E2024" s="78">
        <v>1980.8464213333332</v>
      </c>
      <c r="F2024" s="78">
        <v>6630.8498773333331</v>
      </c>
      <c r="G2024" s="78">
        <v>6275.732821333333</v>
      </c>
      <c r="H2024" s="78">
        <v>10888.926549333333</v>
      </c>
    </row>
    <row r="2025" spans="1:8" x14ac:dyDescent="0.2">
      <c r="A2025" s="72">
        <v>307</v>
      </c>
      <c r="B2025" s="20" t="s">
        <v>103</v>
      </c>
      <c r="C2025" s="78">
        <v>17162.234811733335</v>
      </c>
      <c r="D2025" s="78">
        <v>8550.4338602666649</v>
      </c>
      <c r="E2025" s="78">
        <v>1979.66336</v>
      </c>
      <c r="F2025" s="78">
        <v>6632.1375914666669</v>
      </c>
      <c r="G2025" s="78">
        <v>6272.8639146666665</v>
      </c>
      <c r="H2025" s="78">
        <v>10889.370897066667</v>
      </c>
    </row>
    <row r="2026" spans="1:8" x14ac:dyDescent="0.2">
      <c r="A2026" s="72">
        <v>308</v>
      </c>
      <c r="B2026" s="20" t="s">
        <v>103</v>
      </c>
      <c r="C2026" s="78">
        <v>17163.584034133335</v>
      </c>
      <c r="D2026" s="78">
        <v>8549.4261760000009</v>
      </c>
      <c r="E2026" s="78">
        <v>1983.2778069333335</v>
      </c>
      <c r="F2026" s="78">
        <v>6630.8800511999998</v>
      </c>
      <c r="G2026" s="78">
        <v>6275.5095893333328</v>
      </c>
      <c r="H2026" s="78">
        <v>10888.0744448</v>
      </c>
    </row>
    <row r="2027" spans="1:8" x14ac:dyDescent="0.2">
      <c r="A2027" s="72">
        <v>309</v>
      </c>
      <c r="B2027" s="20" t="s">
        <v>103</v>
      </c>
      <c r="C2027" s="78">
        <v>17164.353467733334</v>
      </c>
      <c r="D2027" s="78">
        <v>8550.4361813333326</v>
      </c>
      <c r="E2027" s="78">
        <v>1981.2451669333334</v>
      </c>
      <c r="F2027" s="78">
        <v>6632.6721194666661</v>
      </c>
      <c r="G2027" s="78">
        <v>6273.6101375999997</v>
      </c>
      <c r="H2027" s="78">
        <v>10890.743330133333</v>
      </c>
    </row>
    <row r="2028" spans="1:8" x14ac:dyDescent="0.2">
      <c r="A2028" s="72">
        <v>310</v>
      </c>
      <c r="B2028" s="20" t="s">
        <v>103</v>
      </c>
      <c r="C2028" s="78">
        <v>17163.948168533334</v>
      </c>
      <c r="D2028" s="78">
        <v>8551.9284906666671</v>
      </c>
      <c r="E2028" s="78">
        <v>1981.4004053333333</v>
      </c>
      <c r="F2028" s="78">
        <v>6630.619272533334</v>
      </c>
      <c r="G2028" s="78">
        <v>6275.7714602666665</v>
      </c>
      <c r="H2028" s="78">
        <v>10888.176708266667</v>
      </c>
    </row>
    <row r="2029" spans="1:8" x14ac:dyDescent="0.2">
      <c r="A2029" s="72">
        <v>311</v>
      </c>
      <c r="B2029" s="20" t="s">
        <v>103</v>
      </c>
      <c r="C2029" s="78">
        <v>17166.29858986667</v>
      </c>
      <c r="D2029" s="78">
        <v>8552.083114666666</v>
      </c>
      <c r="E2029" s="78">
        <v>1979.2457727999999</v>
      </c>
      <c r="F2029" s="78">
        <v>6634.9697024000006</v>
      </c>
      <c r="G2029" s="78">
        <v>6272.7690240000002</v>
      </c>
      <c r="H2029" s="78">
        <v>10893.529565866667</v>
      </c>
    </row>
    <row r="2030" spans="1:8" x14ac:dyDescent="0.2">
      <c r="A2030" s="72">
        <v>312</v>
      </c>
      <c r="B2030" s="20" t="s">
        <v>103</v>
      </c>
      <c r="C2030" s="78">
        <v>17163.927210666665</v>
      </c>
      <c r="D2030" s="78">
        <v>8549.6715263999995</v>
      </c>
      <c r="E2030" s="78">
        <v>1980.2182997333334</v>
      </c>
      <c r="F2030" s="78">
        <v>6634.0373845333334</v>
      </c>
      <c r="G2030" s="78">
        <v>6272.688605866666</v>
      </c>
      <c r="H2030" s="78">
        <v>10891.238604799999</v>
      </c>
    </row>
    <row r="2031" spans="1:8" x14ac:dyDescent="0.2">
      <c r="A2031" s="72">
        <v>313</v>
      </c>
      <c r="B2031" s="20" t="s">
        <v>103</v>
      </c>
      <c r="C2031" s="78">
        <v>17170.221533866668</v>
      </c>
      <c r="D2031" s="78">
        <v>8554.013764266665</v>
      </c>
      <c r="E2031" s="78">
        <v>1979.9773184000001</v>
      </c>
      <c r="F2031" s="78">
        <v>6636.2304512000001</v>
      </c>
      <c r="G2031" s="78">
        <v>6275.3731925333332</v>
      </c>
      <c r="H2031" s="78">
        <v>10894.848341333334</v>
      </c>
    </row>
    <row r="2032" spans="1:8" x14ac:dyDescent="0.2">
      <c r="A2032" s="72">
        <v>314</v>
      </c>
      <c r="B2032" s="20" t="s">
        <v>103</v>
      </c>
      <c r="C2032" s="78">
        <v>17166.102050133333</v>
      </c>
      <c r="D2032" s="78">
        <v>8550.7807914666664</v>
      </c>
      <c r="E2032" s="78">
        <v>1980.3807744000001</v>
      </c>
      <c r="F2032" s="78">
        <v>6634.9404842666672</v>
      </c>
      <c r="G2032" s="78">
        <v>6274.0611072000002</v>
      </c>
      <c r="H2032" s="78">
        <v>10892.040942933332</v>
      </c>
    </row>
    <row r="2033" spans="1:8" x14ac:dyDescent="0.2">
      <c r="A2033" s="72">
        <v>315</v>
      </c>
      <c r="B2033" s="20" t="s">
        <v>103</v>
      </c>
      <c r="C2033" s="78">
        <v>17168.140834133334</v>
      </c>
      <c r="D2033" s="78">
        <v>8552.0239274666656</v>
      </c>
      <c r="E2033" s="78">
        <v>1980.8450559999997</v>
      </c>
      <c r="F2033" s="78">
        <v>6635.271850666667</v>
      </c>
      <c r="G2033" s="78">
        <v>6275.4565461333341</v>
      </c>
      <c r="H2033" s="78">
        <v>10892.684288</v>
      </c>
    </row>
    <row r="2034" spans="1:8" x14ac:dyDescent="0.2">
      <c r="A2034" s="72">
        <v>316</v>
      </c>
      <c r="B2034" s="20" t="s">
        <v>103</v>
      </c>
      <c r="C2034" s="78">
        <v>17169.058065066663</v>
      </c>
      <c r="D2034" s="78">
        <v>8552.193092266667</v>
      </c>
      <c r="E2034" s="78">
        <v>1981.2750677333331</v>
      </c>
      <c r="F2034" s="78">
        <v>6635.5899050666667</v>
      </c>
      <c r="G2034" s="78">
        <v>6276.2008575999989</v>
      </c>
      <c r="H2034" s="78">
        <v>10892.857207466666</v>
      </c>
    </row>
    <row r="2035" spans="1:8" x14ac:dyDescent="0.2">
      <c r="A2035" s="72">
        <v>317</v>
      </c>
      <c r="B2035" s="20" t="s">
        <v>103</v>
      </c>
      <c r="C2035" s="78">
        <v>17167.356108799999</v>
      </c>
      <c r="D2035" s="78">
        <v>8554.3002794666663</v>
      </c>
      <c r="E2035" s="78">
        <v>1980.8468309333332</v>
      </c>
      <c r="F2035" s="78">
        <v>6632.2089984000004</v>
      </c>
      <c r="G2035" s="78">
        <v>6276.2202453333339</v>
      </c>
      <c r="H2035" s="78">
        <v>10891.135863466665</v>
      </c>
    </row>
    <row r="2036" spans="1:8" x14ac:dyDescent="0.2">
      <c r="A2036" s="72">
        <v>318</v>
      </c>
      <c r="B2036" s="20" t="s">
        <v>103</v>
      </c>
      <c r="C2036" s="78">
        <v>17164.285337599998</v>
      </c>
      <c r="D2036" s="78">
        <v>8551.2635050666668</v>
      </c>
      <c r="E2036" s="78">
        <v>1980.5042688000001</v>
      </c>
      <c r="F2036" s="78">
        <v>6632.5175637333332</v>
      </c>
      <c r="G2036" s="78">
        <v>6274.5628671999993</v>
      </c>
      <c r="H2036" s="78">
        <v>10889.722470400002</v>
      </c>
    </row>
    <row r="2037" spans="1:8" x14ac:dyDescent="0.2">
      <c r="A2037" s="72">
        <v>319</v>
      </c>
      <c r="B2037" s="20" t="s">
        <v>103</v>
      </c>
      <c r="C2037" s="78">
        <v>17169.208320000002</v>
      </c>
      <c r="D2037" s="78">
        <v>8551.035016533333</v>
      </c>
      <c r="E2037" s="78">
        <v>1982.3942997333331</v>
      </c>
      <c r="F2037" s="78">
        <v>6635.7790037333334</v>
      </c>
      <c r="G2037" s="78">
        <v>6277.0472960000006</v>
      </c>
      <c r="H2037" s="78">
        <v>10892.161024000001</v>
      </c>
    </row>
    <row r="2038" spans="1:8" x14ac:dyDescent="0.2">
      <c r="A2038" s="72">
        <v>320</v>
      </c>
      <c r="B2038" s="20" t="s">
        <v>103</v>
      </c>
      <c r="C2038" s="78">
        <v>17164.554035199999</v>
      </c>
      <c r="D2038" s="78">
        <v>8551.4249557333333</v>
      </c>
      <c r="E2038" s="78">
        <v>1980.4871338666669</v>
      </c>
      <c r="F2038" s="78">
        <v>6632.6419456000003</v>
      </c>
      <c r="G2038" s="78">
        <v>6273.7707007999998</v>
      </c>
      <c r="H2038" s="78">
        <v>10890.783334400001</v>
      </c>
    </row>
    <row r="2039" spans="1:8" x14ac:dyDescent="0.2">
      <c r="A2039" s="72">
        <v>321</v>
      </c>
      <c r="B2039" s="20" t="s">
        <v>103</v>
      </c>
      <c r="C2039" s="78">
        <v>17166.078634666668</v>
      </c>
      <c r="D2039" s="78">
        <v>8551.8477994666664</v>
      </c>
      <c r="E2039" s="78">
        <v>1980.3982506666666</v>
      </c>
      <c r="F2039" s="78">
        <v>6633.8325845333329</v>
      </c>
      <c r="G2039" s="78">
        <v>6273.3619199999994</v>
      </c>
      <c r="H2039" s="78">
        <v>10892.716714666667</v>
      </c>
    </row>
    <row r="2040" spans="1:8" x14ac:dyDescent="0.2">
      <c r="A2040" s="72">
        <v>322</v>
      </c>
      <c r="B2040" s="20" t="s">
        <v>103</v>
      </c>
      <c r="C2040" s="78">
        <v>17166.199671466667</v>
      </c>
      <c r="D2040" s="78">
        <v>8551.8475946666676</v>
      </c>
      <c r="E2040" s="78">
        <v>1979.9578624000001</v>
      </c>
      <c r="F2040" s="78">
        <v>6634.3942144000002</v>
      </c>
      <c r="G2040" s="78">
        <v>6274.0029440000008</v>
      </c>
      <c r="H2040" s="78">
        <v>10892.196727466666</v>
      </c>
    </row>
    <row r="2041" spans="1:8" x14ac:dyDescent="0.2">
      <c r="A2041" s="72">
        <v>323</v>
      </c>
      <c r="B2041" s="20" t="s">
        <v>103</v>
      </c>
      <c r="C2041" s="78">
        <v>17166.788198400001</v>
      </c>
      <c r="D2041" s="78">
        <v>8552.2876415999999</v>
      </c>
      <c r="E2041" s="78">
        <v>1980.4175018666667</v>
      </c>
      <c r="F2041" s="78">
        <v>6634.0830549333332</v>
      </c>
      <c r="G2041" s="78">
        <v>6275.4000213333338</v>
      </c>
      <c r="H2041" s="78">
        <v>10891.388177066667</v>
      </c>
    </row>
    <row r="2042" spans="1:8" x14ac:dyDescent="0.2">
      <c r="A2042" s="72">
        <v>324</v>
      </c>
      <c r="B2042" s="20" t="s">
        <v>103</v>
      </c>
      <c r="C2042" s="78">
        <v>17168.837222399998</v>
      </c>
      <c r="D2042" s="78">
        <v>8554.1173247999996</v>
      </c>
      <c r="E2042" s="78">
        <v>1979.3913855999999</v>
      </c>
      <c r="F2042" s="78">
        <v>6635.3285119999991</v>
      </c>
      <c r="G2042" s="78">
        <v>6275.8802773333327</v>
      </c>
      <c r="H2042" s="78">
        <v>10892.956945066666</v>
      </c>
    </row>
    <row r="2043" spans="1:8" x14ac:dyDescent="0.2">
      <c r="A2043" s="72">
        <v>325</v>
      </c>
      <c r="B2043" s="20" t="s">
        <v>103</v>
      </c>
      <c r="C2043" s="78">
        <v>17165.7744384</v>
      </c>
      <c r="D2043" s="78">
        <v>8551.3306112000009</v>
      </c>
      <c r="E2043" s="78">
        <v>1979.5858773333332</v>
      </c>
      <c r="F2043" s="78">
        <v>6634.8579498666668</v>
      </c>
      <c r="G2043" s="78">
        <v>6273.9473749333329</v>
      </c>
      <c r="H2043" s="78">
        <v>10891.827063466666</v>
      </c>
    </row>
    <row r="2044" spans="1:8" x14ac:dyDescent="0.2">
      <c r="A2044" s="72">
        <v>326</v>
      </c>
      <c r="B2044" s="20" t="s">
        <v>103</v>
      </c>
      <c r="C2044" s="78">
        <v>17166.406724266668</v>
      </c>
      <c r="D2044" s="78">
        <v>8553.9200341333326</v>
      </c>
      <c r="E2044" s="78">
        <v>1979.7087573333333</v>
      </c>
      <c r="F2044" s="78">
        <v>6632.7779328000006</v>
      </c>
      <c r="G2044" s="78">
        <v>6276.0900607999993</v>
      </c>
      <c r="H2044" s="78">
        <v>10890.316663466667</v>
      </c>
    </row>
    <row r="2045" spans="1:8" x14ac:dyDescent="0.2">
      <c r="A2045" s="72">
        <v>327</v>
      </c>
      <c r="B2045" s="20" t="s">
        <v>103</v>
      </c>
      <c r="C2045" s="78">
        <v>17167.732258133336</v>
      </c>
      <c r="D2045" s="78">
        <v>8551.5669504000016</v>
      </c>
      <c r="E2045" s="78">
        <v>1982.0887381333334</v>
      </c>
      <c r="F2045" s="78">
        <v>6634.0765695999999</v>
      </c>
      <c r="G2045" s="78">
        <v>6275.9345493333331</v>
      </c>
      <c r="H2045" s="78">
        <v>10891.797708800001</v>
      </c>
    </row>
    <row r="2046" spans="1:8" x14ac:dyDescent="0.2">
      <c r="A2046" s="72">
        <v>328</v>
      </c>
      <c r="B2046" s="20" t="s">
        <v>103</v>
      </c>
      <c r="C2046" s="78">
        <v>17169.414553600003</v>
      </c>
      <c r="D2046" s="78">
        <v>8553.8157226666663</v>
      </c>
      <c r="E2046" s="78">
        <v>1979.7235029333335</v>
      </c>
      <c r="F2046" s="78">
        <v>6635.8753280000001</v>
      </c>
      <c r="G2046" s="78">
        <v>6274.9059072</v>
      </c>
      <c r="H2046" s="78">
        <v>10894.508646400001</v>
      </c>
    </row>
    <row r="2047" spans="1:8" x14ac:dyDescent="0.2">
      <c r="A2047" s="72">
        <v>329</v>
      </c>
      <c r="B2047" s="20" t="s">
        <v>103</v>
      </c>
      <c r="C2047" s="78">
        <v>17164.827852800001</v>
      </c>
      <c r="D2047" s="78">
        <v>8549.9751765333331</v>
      </c>
      <c r="E2047" s="78">
        <v>1980.5950634666667</v>
      </c>
      <c r="F2047" s="78">
        <v>6634.2576127999992</v>
      </c>
      <c r="G2047" s="78">
        <v>6273.4652757333342</v>
      </c>
      <c r="H2047" s="78">
        <v>10891.362577066668</v>
      </c>
    </row>
    <row r="2048" spans="1:8" x14ac:dyDescent="0.2">
      <c r="A2048" s="72">
        <v>330</v>
      </c>
      <c r="B2048" s="20" t="s">
        <v>103</v>
      </c>
      <c r="C2048" s="78">
        <v>17162.729403733334</v>
      </c>
      <c r="D2048" s="78">
        <v>8548.6209024</v>
      </c>
      <c r="E2048" s="78">
        <v>1981.0196138666665</v>
      </c>
      <c r="F2048" s="78">
        <v>6633.0888874666671</v>
      </c>
      <c r="G2048" s="78">
        <v>6272.1439743999999</v>
      </c>
      <c r="H2048" s="78">
        <v>10890.585429333332</v>
      </c>
    </row>
    <row r="2049" spans="1:8" x14ac:dyDescent="0.2">
      <c r="A2049" s="72">
        <v>331</v>
      </c>
      <c r="B2049" s="20" t="s">
        <v>103</v>
      </c>
      <c r="C2049" s="78">
        <v>17166.223428266665</v>
      </c>
      <c r="D2049" s="78">
        <v>8552.4817237333336</v>
      </c>
      <c r="E2049" s="78">
        <v>1979.9678976</v>
      </c>
      <c r="F2049" s="78">
        <v>6633.7738069333327</v>
      </c>
      <c r="G2049" s="78">
        <v>6275.6091221333336</v>
      </c>
      <c r="H2049" s="78">
        <v>10890.614306133333</v>
      </c>
    </row>
    <row r="2050" spans="1:8" x14ac:dyDescent="0.2">
      <c r="A2050" s="72">
        <v>332</v>
      </c>
      <c r="B2050" s="20" t="s">
        <v>103</v>
      </c>
      <c r="C2050" s="78">
        <v>17170.424285866666</v>
      </c>
      <c r="D2050" s="78">
        <v>8553.5398570666657</v>
      </c>
      <c r="E2050" s="78">
        <v>1980.6691328000002</v>
      </c>
      <c r="F2050" s="78">
        <v>6636.2152959999994</v>
      </c>
      <c r="G2050" s="78">
        <v>6275.1786325333333</v>
      </c>
      <c r="H2050" s="78">
        <v>10895.245653333333</v>
      </c>
    </row>
    <row r="2051" spans="1:8" x14ac:dyDescent="0.2">
      <c r="A2051" s="72">
        <v>333</v>
      </c>
      <c r="B2051" s="20" t="s">
        <v>103</v>
      </c>
      <c r="C2051" s="78">
        <v>17169.386427733334</v>
      </c>
      <c r="D2051" s="78">
        <v>8550.9474303999996</v>
      </c>
      <c r="E2051" s="78">
        <v>1980.2298367999999</v>
      </c>
      <c r="F2051" s="78">
        <v>6638.2091605333326</v>
      </c>
      <c r="G2051" s="78">
        <v>6274.5948159999989</v>
      </c>
      <c r="H2051" s="78">
        <v>10894.791611733333</v>
      </c>
    </row>
    <row r="2052" spans="1:8" x14ac:dyDescent="0.2">
      <c r="A2052" s="72">
        <v>334</v>
      </c>
      <c r="B2052" s="20" t="s">
        <v>103</v>
      </c>
      <c r="C2052" s="78">
        <v>17169.075199999999</v>
      </c>
      <c r="D2052" s="78">
        <v>8550.5895765333335</v>
      </c>
      <c r="E2052" s="78">
        <v>1979.8491818666666</v>
      </c>
      <c r="F2052" s="78">
        <v>6638.6364415999997</v>
      </c>
      <c r="G2052" s="78">
        <v>6273.3202773333333</v>
      </c>
      <c r="H2052" s="78">
        <v>10895.754922666667</v>
      </c>
    </row>
    <row r="2053" spans="1:8" x14ac:dyDescent="0.2">
      <c r="A2053" s="72">
        <v>335</v>
      </c>
      <c r="B2053" s="20" t="s">
        <v>103</v>
      </c>
      <c r="C2053" s="78">
        <v>17166.245546666665</v>
      </c>
      <c r="D2053" s="78">
        <v>8550.8711082666669</v>
      </c>
      <c r="E2053" s="78">
        <v>1980.4177066666666</v>
      </c>
      <c r="F2053" s="78">
        <v>6634.9567317333331</v>
      </c>
      <c r="G2053" s="78">
        <v>6273.9297621333335</v>
      </c>
      <c r="H2053" s="78">
        <v>10892.315784533333</v>
      </c>
    </row>
    <row r="2054" spans="1:8" x14ac:dyDescent="0.2">
      <c r="A2054" s="72">
        <v>336</v>
      </c>
      <c r="B2054" s="20" t="s">
        <v>103</v>
      </c>
      <c r="C2054" s="78">
        <v>17164.624964266666</v>
      </c>
      <c r="D2054" s="78">
        <v>8550.8073471999996</v>
      </c>
      <c r="E2054" s="78">
        <v>1980.9568768000001</v>
      </c>
      <c r="F2054" s="78">
        <v>6632.8607402666667</v>
      </c>
      <c r="G2054" s="78">
        <v>6273.9031381333334</v>
      </c>
      <c r="H2054" s="78">
        <v>10890.721826133335</v>
      </c>
    </row>
    <row r="2055" spans="1:8" x14ac:dyDescent="0.2">
      <c r="A2055" s="72">
        <v>337</v>
      </c>
      <c r="B2055" s="20" t="s">
        <v>103</v>
      </c>
      <c r="C2055" s="78">
        <v>17164.442350933336</v>
      </c>
      <c r="D2055" s="78">
        <v>8551.7792597333337</v>
      </c>
      <c r="E2055" s="78">
        <v>1980.3035648</v>
      </c>
      <c r="F2055" s="78">
        <v>6632.3595264000005</v>
      </c>
      <c r="G2055" s="78">
        <v>6273.6655018666661</v>
      </c>
      <c r="H2055" s="78">
        <v>10890.776849066668</v>
      </c>
    </row>
    <row r="2056" spans="1:8" x14ac:dyDescent="0.2">
      <c r="A2056" s="72">
        <v>338</v>
      </c>
      <c r="B2056" s="20" t="s">
        <v>103</v>
      </c>
      <c r="C2056" s="78">
        <v>17165.341764266668</v>
      </c>
      <c r="D2056" s="78">
        <v>8550.364228266666</v>
      </c>
      <c r="E2056" s="78">
        <v>1980.3186517333334</v>
      </c>
      <c r="F2056" s="78">
        <v>6634.658884266667</v>
      </c>
      <c r="G2056" s="78">
        <v>6271.955080533332</v>
      </c>
      <c r="H2056" s="78">
        <v>10893.386683733335</v>
      </c>
    </row>
    <row r="2057" spans="1:8" x14ac:dyDescent="0.2">
      <c r="A2057" s="72">
        <v>339</v>
      </c>
      <c r="B2057" s="20" t="s">
        <v>103</v>
      </c>
      <c r="C2057" s="78">
        <v>17166.033851733333</v>
      </c>
      <c r="D2057" s="78">
        <v>8549.7666218666673</v>
      </c>
      <c r="E2057" s="78">
        <v>1980.7102293333335</v>
      </c>
      <c r="F2057" s="78">
        <v>6635.5570005333329</v>
      </c>
      <c r="G2057" s="78">
        <v>6274.2349141333334</v>
      </c>
      <c r="H2057" s="78">
        <v>10891.798937599999</v>
      </c>
    </row>
    <row r="2058" spans="1:8" x14ac:dyDescent="0.2">
      <c r="A2058" s="72">
        <v>340</v>
      </c>
      <c r="B2058" s="20" t="s">
        <v>103</v>
      </c>
      <c r="C2058" s="78">
        <v>17166.717883733334</v>
      </c>
      <c r="D2058" s="78">
        <v>8550.7514367999993</v>
      </c>
      <c r="E2058" s="78">
        <v>1980.2309290666667</v>
      </c>
      <c r="F2058" s="78">
        <v>6635.7355178666667</v>
      </c>
      <c r="G2058" s="78">
        <v>6273.3951658666674</v>
      </c>
      <c r="H2058" s="78">
        <v>10893.322717866666</v>
      </c>
    </row>
    <row r="2059" spans="1:8" x14ac:dyDescent="0.2">
      <c r="A2059" s="72">
        <v>341</v>
      </c>
      <c r="B2059" s="20" t="s">
        <v>103</v>
      </c>
      <c r="C2059" s="78">
        <v>17169.411754666668</v>
      </c>
      <c r="D2059" s="78">
        <v>8555.6430848</v>
      </c>
      <c r="E2059" s="78">
        <v>1978.789888</v>
      </c>
      <c r="F2059" s="78">
        <v>6634.9787818666664</v>
      </c>
      <c r="G2059" s="78">
        <v>6275.840068266667</v>
      </c>
      <c r="H2059" s="78">
        <v>10893.571686400001</v>
      </c>
    </row>
    <row r="2060" spans="1:8" x14ac:dyDescent="0.2">
      <c r="A2060" s="72">
        <v>342</v>
      </c>
      <c r="B2060" s="20" t="s">
        <v>103</v>
      </c>
      <c r="C2060" s="78">
        <v>17171.362884266666</v>
      </c>
      <c r="D2060" s="78">
        <v>8553.5141887999998</v>
      </c>
      <c r="E2060" s="78">
        <v>1979.6130474666668</v>
      </c>
      <c r="F2060" s="78">
        <v>6638.2356479999999</v>
      </c>
      <c r="G2060" s="78">
        <v>6275.7240831999998</v>
      </c>
      <c r="H2060" s="78">
        <v>10895.638801066667</v>
      </c>
    </row>
    <row r="2061" spans="1:8" x14ac:dyDescent="0.2">
      <c r="A2061" s="72">
        <v>343</v>
      </c>
      <c r="B2061" s="20" t="s">
        <v>103</v>
      </c>
      <c r="C2061" s="78">
        <v>17168.875451733336</v>
      </c>
      <c r="D2061" s="78">
        <v>8550.2599850666666</v>
      </c>
      <c r="E2061" s="78">
        <v>1980.2144085333334</v>
      </c>
      <c r="F2061" s="78">
        <v>6638.4010581333332</v>
      </c>
      <c r="G2061" s="78">
        <v>6273.435921066668</v>
      </c>
      <c r="H2061" s="78">
        <v>10895.439530666667</v>
      </c>
    </row>
    <row r="2062" spans="1:8" x14ac:dyDescent="0.2">
      <c r="A2062" s="72">
        <v>344</v>
      </c>
      <c r="B2062" s="20" t="s">
        <v>103</v>
      </c>
      <c r="C2062" s="78">
        <v>17161.409877333332</v>
      </c>
      <c r="D2062" s="78">
        <v>8549.8444458666672</v>
      </c>
      <c r="E2062" s="78">
        <v>1979.3765717333333</v>
      </c>
      <c r="F2062" s="78">
        <v>6632.1888597333336</v>
      </c>
      <c r="G2062" s="78">
        <v>6271.3750869333326</v>
      </c>
      <c r="H2062" s="78">
        <v>10890.034790400001</v>
      </c>
    </row>
    <row r="2063" spans="1:8" x14ac:dyDescent="0.2">
      <c r="A2063" s="72">
        <v>345</v>
      </c>
      <c r="B2063" s="20" t="s">
        <v>103</v>
      </c>
      <c r="C2063" s="78">
        <v>17166.089352533334</v>
      </c>
      <c r="D2063" s="78">
        <v>8549.5280298666676</v>
      </c>
      <c r="E2063" s="78">
        <v>1979.4268160000001</v>
      </c>
      <c r="F2063" s="78">
        <v>6637.1345066666672</v>
      </c>
      <c r="G2063" s="78">
        <v>6273.1483135999997</v>
      </c>
      <c r="H2063" s="78">
        <v>10892.941038933333</v>
      </c>
    </row>
    <row r="2064" spans="1:8" x14ac:dyDescent="0.2">
      <c r="A2064" s="72">
        <v>346</v>
      </c>
      <c r="B2064" s="20" t="s">
        <v>103</v>
      </c>
      <c r="C2064" s="78">
        <v>17165.623842133333</v>
      </c>
      <c r="D2064" s="78">
        <v>8552.5353813333331</v>
      </c>
      <c r="E2064" s="78">
        <v>1979.5470336000001</v>
      </c>
      <c r="F2064" s="78">
        <v>6633.5414272000007</v>
      </c>
      <c r="G2064" s="78">
        <v>6274.3331498666657</v>
      </c>
      <c r="H2064" s="78">
        <v>10891.290692266666</v>
      </c>
    </row>
    <row r="2065" spans="1:8" x14ac:dyDescent="0.2">
      <c r="A2065" s="72">
        <v>347</v>
      </c>
      <c r="B2065" s="20" t="s">
        <v>103</v>
      </c>
      <c r="C2065" s="78">
        <v>17167.591492266667</v>
      </c>
      <c r="D2065" s="78">
        <v>8551.4595669333321</v>
      </c>
      <c r="E2065" s="78">
        <v>1979.9706282666666</v>
      </c>
      <c r="F2065" s="78">
        <v>6636.1612970666665</v>
      </c>
      <c r="G2065" s="78">
        <v>6274.624648533334</v>
      </c>
      <c r="H2065" s="78">
        <v>10892.966843733333</v>
      </c>
    </row>
    <row r="2066" spans="1:8" x14ac:dyDescent="0.2">
      <c r="A2066" s="72">
        <v>348</v>
      </c>
      <c r="B2066" s="20" t="s">
        <v>103</v>
      </c>
      <c r="C2066" s="78">
        <v>17161.027174400002</v>
      </c>
      <c r="D2066" s="78">
        <v>8550.1273429333341</v>
      </c>
      <c r="E2066" s="78">
        <v>1979.7928618666667</v>
      </c>
      <c r="F2066" s="78">
        <v>6631.1069696000004</v>
      </c>
      <c r="G2066" s="78">
        <v>6272.5922816000011</v>
      </c>
      <c r="H2066" s="78">
        <v>10888.4348928</v>
      </c>
    </row>
    <row r="2067" spans="1:8" x14ac:dyDescent="0.2">
      <c r="A2067" s="72">
        <v>349</v>
      </c>
      <c r="B2067" s="20" t="s">
        <v>103</v>
      </c>
      <c r="C2067" s="78">
        <v>17166.905412266668</v>
      </c>
      <c r="D2067" s="78">
        <v>8550.5774250666673</v>
      </c>
      <c r="E2067" s="78">
        <v>1980.3316906666669</v>
      </c>
      <c r="F2067" s="78">
        <v>6635.9962965333334</v>
      </c>
      <c r="G2067" s="78">
        <v>6274.6203477333338</v>
      </c>
      <c r="H2067" s="78">
        <v>10892.285064533333</v>
      </c>
    </row>
    <row r="2068" spans="1:8" x14ac:dyDescent="0.2">
      <c r="A2068" s="72">
        <v>350</v>
      </c>
      <c r="B2068" s="20" t="s">
        <v>103</v>
      </c>
      <c r="C2068" s="78">
        <v>17167.214933333333</v>
      </c>
      <c r="D2068" s="78">
        <v>8551.9452842666669</v>
      </c>
      <c r="E2068" s="78">
        <v>1980.624896</v>
      </c>
      <c r="F2068" s="78">
        <v>6634.6447530666665</v>
      </c>
      <c r="G2068" s="78">
        <v>6275.027080533333</v>
      </c>
      <c r="H2068" s="78">
        <v>10892.187852800002</v>
      </c>
    </row>
    <row r="2069" spans="1:8" x14ac:dyDescent="0.2">
      <c r="A2069" s="72">
        <v>351</v>
      </c>
      <c r="B2069" s="20" t="s">
        <v>103</v>
      </c>
      <c r="C2069" s="78">
        <v>17169.973998933332</v>
      </c>
      <c r="D2069" s="78">
        <v>8553.6617130666655</v>
      </c>
      <c r="E2069" s="78">
        <v>1980.9069738666667</v>
      </c>
      <c r="F2069" s="78">
        <v>6635.4053119999999</v>
      </c>
      <c r="G2069" s="78">
        <v>6275.5381930666663</v>
      </c>
      <c r="H2069" s="78">
        <v>10894.435805866666</v>
      </c>
    </row>
    <row r="2070" spans="1:8" x14ac:dyDescent="0.2">
      <c r="A2070" s="72">
        <v>352</v>
      </c>
      <c r="B2070" s="20" t="s">
        <v>103</v>
      </c>
      <c r="C2070" s="78">
        <v>17164.525772799996</v>
      </c>
      <c r="D2070" s="78">
        <v>8551.631189333335</v>
      </c>
      <c r="E2070" s="78">
        <v>1980.0457216</v>
      </c>
      <c r="F2070" s="78">
        <v>6632.8488618666661</v>
      </c>
      <c r="G2070" s="78">
        <v>6273.6850261333329</v>
      </c>
      <c r="H2070" s="78">
        <v>10890.840746666665</v>
      </c>
    </row>
    <row r="2071" spans="1:8" x14ac:dyDescent="0.2">
      <c r="A2071" s="72">
        <v>353</v>
      </c>
      <c r="B2071" s="20" t="s">
        <v>103</v>
      </c>
      <c r="C2071" s="78">
        <v>17166.926916266668</v>
      </c>
      <c r="D2071" s="78">
        <v>8551.2984575999999</v>
      </c>
      <c r="E2071" s="78">
        <v>1980.0718677333332</v>
      </c>
      <c r="F2071" s="78">
        <v>6635.5565909333336</v>
      </c>
      <c r="G2071" s="78">
        <v>6274.2432426666664</v>
      </c>
      <c r="H2071" s="78">
        <v>10892.6836736</v>
      </c>
    </row>
    <row r="2072" spans="1:8" x14ac:dyDescent="0.2">
      <c r="A2072" s="72">
        <v>354</v>
      </c>
      <c r="B2072" s="20" t="s">
        <v>103</v>
      </c>
      <c r="C2072" s="78">
        <v>17168.417382400003</v>
      </c>
      <c r="D2072" s="78">
        <v>8552.5001557333344</v>
      </c>
      <c r="E2072" s="78">
        <v>1981.1028309333333</v>
      </c>
      <c r="F2072" s="78">
        <v>6634.8143957333332</v>
      </c>
      <c r="G2072" s="78">
        <v>6276.3494741333352</v>
      </c>
      <c r="H2072" s="78">
        <v>10892.067908266668</v>
      </c>
    </row>
    <row r="2073" spans="1:8" x14ac:dyDescent="0.2">
      <c r="A2073" s="72">
        <v>355</v>
      </c>
      <c r="B2073" s="20" t="s">
        <v>103</v>
      </c>
      <c r="C2073" s="78">
        <v>17167.864831999999</v>
      </c>
      <c r="D2073" s="78">
        <v>8551.4031786666656</v>
      </c>
      <c r="E2073" s="78">
        <v>1981.2951381333335</v>
      </c>
      <c r="F2073" s="78">
        <v>6635.1665152000005</v>
      </c>
      <c r="G2073" s="78">
        <v>6274.8428287999996</v>
      </c>
      <c r="H2073" s="78">
        <v>10893.0220032</v>
      </c>
    </row>
    <row r="2074" spans="1:8" x14ac:dyDescent="0.2">
      <c r="A2074" s="72">
        <v>356</v>
      </c>
      <c r="B2074" s="20" t="s">
        <v>103</v>
      </c>
      <c r="C2074" s="78">
        <v>17167.224763733331</v>
      </c>
      <c r="D2074" s="78">
        <v>8550.7691861333333</v>
      </c>
      <c r="E2074" s="78">
        <v>1981.3050368000002</v>
      </c>
      <c r="F2074" s="78">
        <v>6635.1505407999994</v>
      </c>
      <c r="G2074" s="78">
        <v>6273.7359530666672</v>
      </c>
      <c r="H2074" s="78">
        <v>10893.488810666666</v>
      </c>
    </row>
    <row r="2075" spans="1:8" x14ac:dyDescent="0.2">
      <c r="A2075" s="72">
        <v>357</v>
      </c>
      <c r="B2075" s="20" t="s">
        <v>103</v>
      </c>
      <c r="C2075" s="78">
        <v>17165.443686399998</v>
      </c>
      <c r="D2075" s="78">
        <v>8553.1952469333319</v>
      </c>
      <c r="E2075" s="78">
        <v>1980.5614762666667</v>
      </c>
      <c r="F2075" s="78">
        <v>6631.6869631999998</v>
      </c>
      <c r="G2075" s="78">
        <v>6275.9035562666659</v>
      </c>
      <c r="H2075" s="78">
        <v>10889.540130133333</v>
      </c>
    </row>
    <row r="2076" spans="1:8" x14ac:dyDescent="0.2">
      <c r="A2076" s="72">
        <v>358</v>
      </c>
      <c r="B2076" s="20" t="s">
        <v>103</v>
      </c>
      <c r="C2076" s="78">
        <v>17168.775168</v>
      </c>
      <c r="D2076" s="78">
        <v>8551.8798848000006</v>
      </c>
      <c r="E2076" s="78">
        <v>1980.7612245333332</v>
      </c>
      <c r="F2076" s="78">
        <v>6636.1340586666665</v>
      </c>
      <c r="G2076" s="78">
        <v>6274.3133525333333</v>
      </c>
      <c r="H2076" s="78">
        <v>10894.461815466668</v>
      </c>
    </row>
    <row r="2077" spans="1:8" x14ac:dyDescent="0.2">
      <c r="A2077" s="72">
        <v>359</v>
      </c>
      <c r="B2077" s="20" t="s">
        <v>103</v>
      </c>
      <c r="C2077" s="78">
        <v>17161.931502933334</v>
      </c>
      <c r="D2077" s="78">
        <v>8552.3603456000001</v>
      </c>
      <c r="E2077" s="78">
        <v>1982.2140757333336</v>
      </c>
      <c r="F2077" s="78">
        <v>6627.3570816000001</v>
      </c>
      <c r="G2077" s="78">
        <v>6275.513890133333</v>
      </c>
      <c r="H2077" s="78">
        <v>10886.4176128</v>
      </c>
    </row>
    <row r="2078" spans="1:8" x14ac:dyDescent="0.2">
      <c r="A2078" s="72">
        <v>360</v>
      </c>
      <c r="B2078" s="20" t="s">
        <v>103</v>
      </c>
      <c r="C2078" s="78">
        <v>17167.201757866667</v>
      </c>
      <c r="D2078" s="78">
        <v>8551.2772949333321</v>
      </c>
      <c r="E2078" s="78">
        <v>1981.0065749333332</v>
      </c>
      <c r="F2078" s="78">
        <v>6634.9178879999999</v>
      </c>
      <c r="G2078" s="78">
        <v>6274.7290282666663</v>
      </c>
      <c r="H2078" s="78">
        <v>10892.4727296</v>
      </c>
    </row>
    <row r="2079" spans="1:8" x14ac:dyDescent="0.2">
      <c r="A2079" s="72">
        <v>361</v>
      </c>
      <c r="B2079" s="20" t="s">
        <v>103</v>
      </c>
      <c r="C2079" s="78">
        <v>17164.399001599999</v>
      </c>
      <c r="D2079" s="78">
        <v>8551.0425941333342</v>
      </c>
      <c r="E2079" s="78">
        <v>1979.9593642666664</v>
      </c>
      <c r="F2079" s="78">
        <v>6633.3970432000006</v>
      </c>
      <c r="G2079" s="78">
        <v>6273.5556607999997</v>
      </c>
      <c r="H2079" s="78">
        <v>10890.8433408</v>
      </c>
    </row>
    <row r="2080" spans="1:8" x14ac:dyDescent="0.2">
      <c r="A2080" s="72">
        <v>362</v>
      </c>
      <c r="B2080" s="20" t="s">
        <v>103</v>
      </c>
      <c r="C2080" s="78">
        <v>17165.776213333334</v>
      </c>
      <c r="D2080" s="78">
        <v>8552.5746346666674</v>
      </c>
      <c r="E2080" s="78">
        <v>1980.3976362666667</v>
      </c>
      <c r="F2080" s="78">
        <v>6632.8039423999999</v>
      </c>
      <c r="G2080" s="78">
        <v>6275.4148352000002</v>
      </c>
      <c r="H2080" s="78">
        <v>10890.361378133333</v>
      </c>
    </row>
    <row r="2081" spans="1:8" x14ac:dyDescent="0.2">
      <c r="A2081" s="72">
        <v>363</v>
      </c>
      <c r="B2081" s="20" t="s">
        <v>43</v>
      </c>
      <c r="C2081" s="78">
        <v>17166.063069866668</v>
      </c>
      <c r="D2081" s="78">
        <v>8550.5742847999991</v>
      </c>
      <c r="E2081" s="78">
        <v>1980.4967594666668</v>
      </c>
      <c r="F2081" s="78">
        <v>6634.9920256000005</v>
      </c>
      <c r="G2081" s="78">
        <v>6274.0626090666665</v>
      </c>
      <c r="H2081" s="78">
        <v>10892.0004608</v>
      </c>
    </row>
    <row r="2082" spans="1:8" x14ac:dyDescent="0.2">
      <c r="A2082" s="72">
        <v>364</v>
      </c>
      <c r="B2082" s="20" t="s">
        <v>43</v>
      </c>
      <c r="C2082" s="78">
        <v>17169.496814933333</v>
      </c>
      <c r="D2082" s="78">
        <v>8552.3888810666667</v>
      </c>
      <c r="E2082" s="78">
        <v>1980.7354879999998</v>
      </c>
      <c r="F2082" s="78">
        <v>6636.3724458666666</v>
      </c>
      <c r="G2082" s="78">
        <v>6275.5636565333325</v>
      </c>
      <c r="H2082" s="78">
        <v>10893.933158399999</v>
      </c>
    </row>
    <row r="2083" spans="1:8" x14ac:dyDescent="0.2">
      <c r="A2083" s="72">
        <v>365</v>
      </c>
      <c r="B2083" s="20" t="s">
        <v>43</v>
      </c>
      <c r="C2083" s="78">
        <v>17163.533858133331</v>
      </c>
      <c r="D2083" s="78">
        <v>8551.3323178666669</v>
      </c>
      <c r="E2083" s="78">
        <v>1981.0788693333334</v>
      </c>
      <c r="F2083" s="78">
        <v>6631.1226709333332</v>
      </c>
      <c r="G2083" s="78">
        <v>6274.7400191999996</v>
      </c>
      <c r="H2083" s="78">
        <v>10888.793838933334</v>
      </c>
    </row>
    <row r="2084" spans="1:8" x14ac:dyDescent="0.2">
      <c r="A2084" s="72">
        <v>366</v>
      </c>
      <c r="B2084" s="20" t="s">
        <v>43</v>
      </c>
      <c r="C2084" s="78">
        <v>17166.066619733334</v>
      </c>
      <c r="D2084" s="78">
        <v>8549.6954197333325</v>
      </c>
      <c r="E2084" s="78">
        <v>1979.1323818666669</v>
      </c>
      <c r="F2084" s="78">
        <v>6637.2388181333336</v>
      </c>
      <c r="G2084" s="78">
        <v>6273.1986261333332</v>
      </c>
      <c r="H2084" s="78">
        <v>10892.867993599999</v>
      </c>
    </row>
    <row r="2085" spans="1:8" x14ac:dyDescent="0.2">
      <c r="A2085" s="72">
        <v>367</v>
      </c>
      <c r="B2085" s="20" t="s">
        <v>43</v>
      </c>
      <c r="C2085" s="78">
        <v>17162.12578986667</v>
      </c>
      <c r="D2085" s="78">
        <v>8549.4489770666678</v>
      </c>
      <c r="E2085" s="78">
        <v>1980.5259775999998</v>
      </c>
      <c r="F2085" s="78">
        <v>6632.1508352000001</v>
      </c>
      <c r="G2085" s="78">
        <v>6273.9518805333337</v>
      </c>
      <c r="H2085" s="78">
        <v>10888.173909333334</v>
      </c>
    </row>
    <row r="2086" spans="1:8" x14ac:dyDescent="0.2">
      <c r="A2086" s="72">
        <v>368</v>
      </c>
      <c r="B2086" s="20" t="s">
        <v>43</v>
      </c>
      <c r="C2086" s="78">
        <v>17168.852787199998</v>
      </c>
      <c r="D2086" s="78">
        <v>8553.6288085333344</v>
      </c>
      <c r="E2086" s="78">
        <v>1982.4592895999999</v>
      </c>
      <c r="F2086" s="78">
        <v>6632.7646890666665</v>
      </c>
      <c r="G2086" s="78">
        <v>6277.3476010666654</v>
      </c>
      <c r="H2086" s="78">
        <v>10891.505186133332</v>
      </c>
    </row>
    <row r="2087" spans="1:8" x14ac:dyDescent="0.2">
      <c r="A2087" s="72">
        <v>369</v>
      </c>
      <c r="B2087" s="20" t="s">
        <v>43</v>
      </c>
      <c r="C2087" s="78">
        <v>17165.250013866666</v>
      </c>
      <c r="D2087" s="78">
        <v>8551.4953386666675</v>
      </c>
      <c r="E2087" s="78">
        <v>1979.7078016</v>
      </c>
      <c r="F2087" s="78">
        <v>6634.0468736000003</v>
      </c>
      <c r="G2087" s="78">
        <v>6274.6593279999988</v>
      </c>
      <c r="H2087" s="78">
        <v>10890.590685866666</v>
      </c>
    </row>
    <row r="2088" spans="1:8" x14ac:dyDescent="0.2">
      <c r="A2088" s="72">
        <v>370</v>
      </c>
      <c r="B2088" s="20" t="s">
        <v>43</v>
      </c>
      <c r="C2088" s="78">
        <v>17166.168951466665</v>
      </c>
      <c r="D2088" s="78">
        <v>8550.2717269333334</v>
      </c>
      <c r="E2088" s="78">
        <v>1980.7535786666665</v>
      </c>
      <c r="F2088" s="78">
        <v>6635.1436458666667</v>
      </c>
      <c r="G2088" s="78">
        <v>6274.197367466666</v>
      </c>
      <c r="H2088" s="78">
        <v>10891.971584000001</v>
      </c>
    </row>
    <row r="2089" spans="1:8" x14ac:dyDescent="0.2">
      <c r="A2089" s="72">
        <v>371</v>
      </c>
      <c r="B2089" s="20" t="s">
        <v>43</v>
      </c>
      <c r="C2089" s="78">
        <v>17164.277555199998</v>
      </c>
      <c r="D2089" s="78">
        <v>8551.3680895999987</v>
      </c>
      <c r="E2089" s="78">
        <v>1980.3163989333334</v>
      </c>
      <c r="F2089" s="78">
        <v>6632.5930666666663</v>
      </c>
      <c r="G2089" s="78">
        <v>6275.347660800001</v>
      </c>
      <c r="H2089" s="78">
        <v>10888.9298944</v>
      </c>
    </row>
    <row r="2090" spans="1:8" x14ac:dyDescent="0.2">
      <c r="A2090" s="72">
        <v>372</v>
      </c>
      <c r="B2090" s="20" t="s">
        <v>43</v>
      </c>
      <c r="C2090" s="78">
        <v>17165.954935466671</v>
      </c>
      <c r="D2090" s="78">
        <v>8551.1133183999991</v>
      </c>
      <c r="E2090" s="78">
        <v>1980.8318122666667</v>
      </c>
      <c r="F2090" s="78">
        <v>6634.0098048000009</v>
      </c>
      <c r="G2090" s="78">
        <v>6275.0912512000014</v>
      </c>
      <c r="H2090" s="78">
        <v>10890.863684266667</v>
      </c>
    </row>
    <row r="2091" spans="1:8" x14ac:dyDescent="0.2">
      <c r="A2091" s="72">
        <v>373</v>
      </c>
      <c r="B2091" s="20" t="s">
        <v>43</v>
      </c>
      <c r="C2091" s="78">
        <v>17168.004095999997</v>
      </c>
      <c r="D2091" s="78">
        <v>8553.2438527999984</v>
      </c>
      <c r="E2091" s="78">
        <v>1980.4317013333334</v>
      </c>
      <c r="F2091" s="78">
        <v>6634.3285418666665</v>
      </c>
      <c r="G2091" s="78">
        <v>6275.8215679999994</v>
      </c>
      <c r="H2091" s="78">
        <v>10892.182527999999</v>
      </c>
    </row>
    <row r="2092" spans="1:8" x14ac:dyDescent="0.2">
      <c r="A2092" s="72">
        <v>374</v>
      </c>
      <c r="B2092" s="20" t="s">
        <v>43</v>
      </c>
      <c r="C2092" s="78">
        <v>17168.590916266669</v>
      </c>
      <c r="D2092" s="78">
        <v>8550.2283776000004</v>
      </c>
      <c r="E2092" s="78">
        <v>1980.6900223999999</v>
      </c>
      <c r="F2092" s="78">
        <v>6637.6725162666671</v>
      </c>
      <c r="G2092" s="78">
        <v>6272.5227861333324</v>
      </c>
      <c r="H2092" s="78">
        <v>10896.068130133333</v>
      </c>
    </row>
    <row r="2093" spans="1:8" x14ac:dyDescent="0.2">
      <c r="A2093" s="72">
        <v>375</v>
      </c>
      <c r="B2093" s="20" t="s">
        <v>43</v>
      </c>
      <c r="C2093" s="78">
        <v>17165.914385066666</v>
      </c>
      <c r="D2093" s="78">
        <v>8551.780147200001</v>
      </c>
      <c r="E2093" s="78">
        <v>1981.8096639999999</v>
      </c>
      <c r="F2093" s="78">
        <v>6632.3245738666674</v>
      </c>
      <c r="G2093" s="78">
        <v>6275.1707135999995</v>
      </c>
      <c r="H2093" s="78">
        <v>10890.743671466666</v>
      </c>
    </row>
    <row r="2094" spans="1:8" x14ac:dyDescent="0.2">
      <c r="A2094" s="72">
        <v>376</v>
      </c>
      <c r="B2094" s="20" t="s">
        <v>43</v>
      </c>
      <c r="C2094" s="78">
        <v>17167.204078933333</v>
      </c>
      <c r="D2094" s="78">
        <v>8550.9187583999992</v>
      </c>
      <c r="E2094" s="78">
        <v>1981.470583466667</v>
      </c>
      <c r="F2094" s="78">
        <v>6634.8147370666666</v>
      </c>
      <c r="G2094" s="78">
        <v>6275.5207167999997</v>
      </c>
      <c r="H2094" s="78">
        <v>10891.683362133334</v>
      </c>
    </row>
    <row r="2095" spans="1:8" x14ac:dyDescent="0.2">
      <c r="A2095" s="72">
        <v>377</v>
      </c>
      <c r="B2095" s="20" t="s">
        <v>43</v>
      </c>
      <c r="C2095" s="78">
        <v>17169.964032</v>
      </c>
      <c r="D2095" s="78">
        <v>8554.2184277333345</v>
      </c>
      <c r="E2095" s="78">
        <v>1980.9071104</v>
      </c>
      <c r="F2095" s="78">
        <v>6634.8384938666668</v>
      </c>
      <c r="G2095" s="78">
        <v>6277.1707903999986</v>
      </c>
      <c r="H2095" s="78">
        <v>10892.7932416</v>
      </c>
    </row>
    <row r="2096" spans="1:8" x14ac:dyDescent="0.2">
      <c r="A2096" s="72">
        <v>378</v>
      </c>
      <c r="B2096" s="20" t="s">
        <v>43</v>
      </c>
      <c r="C2096" s="78">
        <v>17168.927197866669</v>
      </c>
      <c r="D2096" s="78">
        <v>8552.2854570666659</v>
      </c>
      <c r="E2096" s="78">
        <v>1979.8091093333335</v>
      </c>
      <c r="F2096" s="78">
        <v>6636.8326314666665</v>
      </c>
      <c r="G2096" s="78">
        <v>6274.694690133334</v>
      </c>
      <c r="H2096" s="78">
        <v>10894.232507733333</v>
      </c>
    </row>
    <row r="2097" spans="1:8" x14ac:dyDescent="0.2">
      <c r="A2097" s="72">
        <v>379</v>
      </c>
      <c r="B2097" s="20" t="s">
        <v>43</v>
      </c>
      <c r="C2097" s="78">
        <v>17169.394551466667</v>
      </c>
      <c r="D2097" s="78">
        <v>8554.5953962666663</v>
      </c>
      <c r="E2097" s="78">
        <v>1980.0659285333334</v>
      </c>
      <c r="F2097" s="78">
        <v>6634.7332266666663</v>
      </c>
      <c r="G2097" s="78">
        <v>6275.8053205333335</v>
      </c>
      <c r="H2097" s="78">
        <v>10893.589230933334</v>
      </c>
    </row>
    <row r="2098" spans="1:8" x14ac:dyDescent="0.2">
      <c r="A2098" s="72">
        <v>380</v>
      </c>
      <c r="B2098" s="20" t="s">
        <v>43</v>
      </c>
      <c r="C2098" s="78">
        <v>17165.904486400002</v>
      </c>
      <c r="D2098" s="78">
        <v>8552.296516266666</v>
      </c>
      <c r="E2098" s="78">
        <v>1979.8066517333334</v>
      </c>
      <c r="F2098" s="78">
        <v>6633.8013184000001</v>
      </c>
      <c r="G2098" s="78">
        <v>6273.1708416000001</v>
      </c>
      <c r="H2098" s="78">
        <v>10892.733644800001</v>
      </c>
    </row>
    <row r="2099" spans="1:8" x14ac:dyDescent="0.2">
      <c r="A2099" s="72">
        <v>381</v>
      </c>
      <c r="B2099" s="20" t="s">
        <v>43</v>
      </c>
      <c r="C2099" s="78">
        <v>17169.994410666666</v>
      </c>
      <c r="D2099" s="78">
        <v>8553.4099456000004</v>
      </c>
      <c r="E2099" s="78">
        <v>1980.2784426666665</v>
      </c>
      <c r="F2099" s="78">
        <v>6636.3060223999992</v>
      </c>
      <c r="G2099" s="78">
        <v>6275.472725333334</v>
      </c>
      <c r="H2099" s="78">
        <v>10894.521685333333</v>
      </c>
    </row>
    <row r="2100" spans="1:8" x14ac:dyDescent="0.2">
      <c r="A2100" s="72">
        <v>382</v>
      </c>
      <c r="B2100" s="20" t="s">
        <v>43</v>
      </c>
      <c r="C2100" s="78">
        <v>17165.793416533335</v>
      </c>
      <c r="D2100" s="78">
        <v>8549.3153109333325</v>
      </c>
      <c r="E2100" s="78">
        <v>1979.9904256</v>
      </c>
      <c r="F2100" s="78">
        <v>6636.4876800000002</v>
      </c>
      <c r="G2100" s="78">
        <v>6273.1489962666665</v>
      </c>
      <c r="H2100" s="78">
        <v>10892.644420266668</v>
      </c>
    </row>
    <row r="2101" spans="1:8" x14ac:dyDescent="0.2">
      <c r="A2101" s="72">
        <v>383</v>
      </c>
      <c r="B2101" s="20" t="s">
        <v>43</v>
      </c>
      <c r="C2101" s="78">
        <v>17170.720767999999</v>
      </c>
      <c r="D2101" s="78">
        <v>8555.2483669333342</v>
      </c>
      <c r="E2101" s="78">
        <v>1978.9787818666666</v>
      </c>
      <c r="F2101" s="78">
        <v>6636.4936192000005</v>
      </c>
      <c r="G2101" s="78">
        <v>6275.9983786666662</v>
      </c>
      <c r="H2101" s="78">
        <v>10894.722389333334</v>
      </c>
    </row>
    <row r="2102" spans="1:8" x14ac:dyDescent="0.2">
      <c r="A2102" s="72">
        <v>384</v>
      </c>
      <c r="B2102" s="20" t="s">
        <v>43</v>
      </c>
      <c r="C2102" s="78">
        <v>17169.198967466669</v>
      </c>
      <c r="D2102" s="78">
        <v>8551.6972714666663</v>
      </c>
      <c r="E2102" s="78">
        <v>1981.2766378666668</v>
      </c>
      <c r="F2102" s="78">
        <v>6636.2250581333337</v>
      </c>
      <c r="G2102" s="78">
        <v>6275.3727829333338</v>
      </c>
      <c r="H2102" s="78">
        <v>10893.826184533335</v>
      </c>
    </row>
    <row r="2103" spans="1:8" x14ac:dyDescent="0.2">
      <c r="A2103" s="72">
        <v>385</v>
      </c>
      <c r="B2103" s="20" t="s">
        <v>43</v>
      </c>
      <c r="C2103" s="78">
        <v>17165.353710933334</v>
      </c>
      <c r="D2103" s="78">
        <v>8551.4655743999992</v>
      </c>
      <c r="E2103" s="78">
        <v>1979.7962069333332</v>
      </c>
      <c r="F2103" s="78">
        <v>6634.0919296000002</v>
      </c>
      <c r="G2103" s="78">
        <v>6274.8135424000002</v>
      </c>
      <c r="H2103" s="78">
        <v>10890.540168533335</v>
      </c>
    </row>
    <row r="2104" spans="1:8" x14ac:dyDescent="0.2">
      <c r="A2104" s="72">
        <v>386</v>
      </c>
      <c r="B2104" s="20" t="s">
        <v>43</v>
      </c>
      <c r="C2104" s="78">
        <v>17163.034692266669</v>
      </c>
      <c r="D2104" s="78">
        <v>8552.3680597333332</v>
      </c>
      <c r="E2104" s="78">
        <v>1980.3422037333335</v>
      </c>
      <c r="F2104" s="78">
        <v>6630.3244287999996</v>
      </c>
      <c r="G2104" s="78">
        <v>6274.7490986666662</v>
      </c>
      <c r="H2104" s="78">
        <v>10888.285593600001</v>
      </c>
    </row>
    <row r="2105" spans="1:8" x14ac:dyDescent="0.2">
      <c r="A2105" s="72">
        <v>387</v>
      </c>
      <c r="B2105" s="20" t="s">
        <v>43</v>
      </c>
      <c r="C2105" s="78">
        <v>17165.122764799999</v>
      </c>
      <c r="D2105" s="78">
        <v>8549.5792981333325</v>
      </c>
      <c r="E2105" s="78">
        <v>1980.8826709333334</v>
      </c>
      <c r="F2105" s="78">
        <v>6634.6607957333335</v>
      </c>
      <c r="G2105" s="78">
        <v>6273.3037568</v>
      </c>
      <c r="H2105" s="78">
        <v>10891.819008</v>
      </c>
    </row>
    <row r="2106" spans="1:8" x14ac:dyDescent="0.2">
      <c r="A2106" s="72">
        <v>388</v>
      </c>
      <c r="B2106" s="20" t="s">
        <v>43</v>
      </c>
      <c r="C2106" s="78">
        <v>17169.039701333335</v>
      </c>
      <c r="D2106" s="78">
        <v>8552.5772287999989</v>
      </c>
      <c r="E2106" s="78">
        <v>1981.1204437333331</v>
      </c>
      <c r="F2106" s="78">
        <v>6635.3420288000007</v>
      </c>
      <c r="G2106" s="78">
        <v>6274.8689749333334</v>
      </c>
      <c r="H2106" s="78">
        <v>10894.170726400002</v>
      </c>
    </row>
    <row r="2107" spans="1:8" x14ac:dyDescent="0.2">
      <c r="A2107" s="72">
        <v>389</v>
      </c>
      <c r="B2107" s="20" t="s">
        <v>43</v>
      </c>
      <c r="C2107" s="78">
        <v>17162.331477333333</v>
      </c>
      <c r="D2107" s="78">
        <v>8550.0512256000002</v>
      </c>
      <c r="E2107" s="78">
        <v>1980.6031189333335</v>
      </c>
      <c r="F2107" s="78">
        <v>6631.6771328000004</v>
      </c>
      <c r="G2107" s="78">
        <v>6272.3612671999999</v>
      </c>
      <c r="H2107" s="78">
        <v>10889.970210133333</v>
      </c>
    </row>
    <row r="2108" spans="1:8" x14ac:dyDescent="0.2">
      <c r="A2108" s="72">
        <v>390</v>
      </c>
      <c r="B2108" s="20" t="s">
        <v>43</v>
      </c>
      <c r="C2108" s="78">
        <v>17166.393548800002</v>
      </c>
      <c r="D2108" s="78">
        <v>8551.7157717333339</v>
      </c>
      <c r="E2108" s="78">
        <v>1980.9525759999999</v>
      </c>
      <c r="F2108" s="78">
        <v>6633.7252010666671</v>
      </c>
      <c r="G2108" s="78">
        <v>6274.7029504000011</v>
      </c>
      <c r="H2108" s="78">
        <v>10891.690598399999</v>
      </c>
    </row>
    <row r="2109" spans="1:8" x14ac:dyDescent="0.2">
      <c r="A2109" s="72">
        <v>391</v>
      </c>
      <c r="B2109" s="20" t="s">
        <v>43</v>
      </c>
      <c r="C2109" s="78">
        <v>17167.0859776</v>
      </c>
      <c r="D2109" s="78">
        <v>8553.5544661333333</v>
      </c>
      <c r="E2109" s="78">
        <v>1980.5850282666665</v>
      </c>
      <c r="F2109" s="78">
        <v>6632.9464831999994</v>
      </c>
      <c r="G2109" s="78">
        <v>6276.0379733333339</v>
      </c>
      <c r="H2109" s="78">
        <v>10891.048004266666</v>
      </c>
    </row>
    <row r="2110" spans="1:8" x14ac:dyDescent="0.2">
      <c r="A2110" s="72">
        <v>392</v>
      </c>
      <c r="B2110" s="20" t="s">
        <v>43</v>
      </c>
      <c r="C2110" s="78">
        <v>17167.020987733333</v>
      </c>
      <c r="D2110" s="78">
        <v>8552.0727381333327</v>
      </c>
      <c r="E2110" s="78">
        <v>1980.4137472000002</v>
      </c>
      <c r="F2110" s="78">
        <v>6634.5345023999998</v>
      </c>
      <c r="G2110" s="78">
        <v>6275.1505066666678</v>
      </c>
      <c r="H2110" s="78">
        <v>10891.870481066666</v>
      </c>
    </row>
    <row r="2111" spans="1:8" x14ac:dyDescent="0.2">
      <c r="A2111" s="72">
        <v>393</v>
      </c>
      <c r="B2111" s="20" t="s">
        <v>43</v>
      </c>
      <c r="C2111" s="78">
        <v>17160.551901866667</v>
      </c>
      <c r="D2111" s="78">
        <v>8550.4614400000009</v>
      </c>
      <c r="E2111" s="78">
        <v>1979.2898048000002</v>
      </c>
      <c r="F2111" s="78">
        <v>6630.8006570666666</v>
      </c>
      <c r="G2111" s="78">
        <v>6272.7077205333335</v>
      </c>
      <c r="H2111" s="78">
        <v>10887.844181333336</v>
      </c>
    </row>
    <row r="2112" spans="1:8" x14ac:dyDescent="0.2">
      <c r="A2112" s="72">
        <v>394</v>
      </c>
      <c r="B2112" s="20" t="s">
        <v>43</v>
      </c>
      <c r="C2112" s="78">
        <v>17166.909917866669</v>
      </c>
      <c r="D2112" s="78">
        <v>8551.0903125333334</v>
      </c>
      <c r="E2112" s="78">
        <v>1980.5592234666667</v>
      </c>
      <c r="F2112" s="78">
        <v>6635.2603818666666</v>
      </c>
      <c r="G2112" s="78">
        <v>6274.3650304000012</v>
      </c>
      <c r="H2112" s="78">
        <v>10892.544887466667</v>
      </c>
    </row>
    <row r="2113" spans="1:8" x14ac:dyDescent="0.2">
      <c r="A2113" s="72">
        <v>395</v>
      </c>
      <c r="B2113" s="20" t="s">
        <v>43</v>
      </c>
      <c r="C2113" s="78">
        <v>17171.475797333336</v>
      </c>
      <c r="D2113" s="78">
        <v>8553.8333354666665</v>
      </c>
      <c r="E2113" s="78">
        <v>1981.0669909333335</v>
      </c>
      <c r="F2113" s="78">
        <v>6636.5754709333332</v>
      </c>
      <c r="G2113" s="78">
        <v>6276.7888384000007</v>
      </c>
      <c r="H2113" s="78">
        <v>10894.686958933335</v>
      </c>
    </row>
    <row r="2114" spans="1:8" x14ac:dyDescent="0.2">
      <c r="A2114" s="72">
        <v>396</v>
      </c>
      <c r="B2114" s="20" t="s">
        <v>43</v>
      </c>
      <c r="C2114" s="78">
        <v>17163.6105216</v>
      </c>
      <c r="D2114" s="78">
        <v>8552.0231765333338</v>
      </c>
      <c r="E2114" s="78">
        <v>1980.4451498666667</v>
      </c>
      <c r="F2114" s="78">
        <v>6631.1421952000001</v>
      </c>
      <c r="G2114" s="78">
        <v>6274.2910293333343</v>
      </c>
      <c r="H2114" s="78">
        <v>10889.319492266666</v>
      </c>
    </row>
    <row r="2115" spans="1:8" x14ac:dyDescent="0.2">
      <c r="A2115" s="72">
        <v>397</v>
      </c>
      <c r="B2115" s="20" t="s">
        <v>43</v>
      </c>
      <c r="C2115" s="78">
        <v>17165.041527466667</v>
      </c>
      <c r="D2115" s="78">
        <v>8551.0148778666662</v>
      </c>
      <c r="E2115" s="78">
        <v>1980.5517824000001</v>
      </c>
      <c r="F2115" s="78">
        <v>6633.4748671999996</v>
      </c>
      <c r="G2115" s="78">
        <v>6274.5033386666664</v>
      </c>
      <c r="H2115" s="78">
        <v>10890.538188800001</v>
      </c>
    </row>
    <row r="2116" spans="1:8" x14ac:dyDescent="0.2">
      <c r="A2116" s="72">
        <v>398</v>
      </c>
      <c r="B2116" s="20" t="s">
        <v>43</v>
      </c>
      <c r="C2116" s="78">
        <v>17168.918186666666</v>
      </c>
      <c r="D2116" s="78">
        <v>8553.4390271999982</v>
      </c>
      <c r="E2116" s="78">
        <v>1978.9292202666666</v>
      </c>
      <c r="F2116" s="78">
        <v>6636.5499392000002</v>
      </c>
      <c r="G2116" s="78">
        <v>6275.0086485333331</v>
      </c>
      <c r="H2116" s="78">
        <v>10893.909538133334</v>
      </c>
    </row>
    <row r="2117" spans="1:8" x14ac:dyDescent="0.2">
      <c r="A2117" s="72">
        <v>399</v>
      </c>
      <c r="B2117" s="20" t="s">
        <v>43</v>
      </c>
      <c r="C2117" s="78">
        <v>17162.768657066666</v>
      </c>
      <c r="D2117" s="78">
        <v>8550.9695487999998</v>
      </c>
      <c r="E2117" s="78">
        <v>1979.1056213333334</v>
      </c>
      <c r="F2117" s="78">
        <v>6632.6934869333336</v>
      </c>
      <c r="G2117" s="78">
        <v>6273.8355541333331</v>
      </c>
      <c r="H2117" s="78">
        <v>10888.933102933333</v>
      </c>
    </row>
    <row r="2118" spans="1:8" x14ac:dyDescent="0.2">
      <c r="A2118" s="72">
        <v>400</v>
      </c>
      <c r="B2118" s="20" t="s">
        <v>43</v>
      </c>
      <c r="C2118" s="78">
        <v>17165.226598400001</v>
      </c>
      <c r="D2118" s="78">
        <v>8551.845819733333</v>
      </c>
      <c r="E2118" s="78">
        <v>1979.3127424000002</v>
      </c>
      <c r="F2118" s="78">
        <v>6634.0680362666662</v>
      </c>
      <c r="G2118" s="78">
        <v>6275.0773248000005</v>
      </c>
      <c r="H2118" s="78">
        <v>10890.1492736</v>
      </c>
    </row>
    <row r="2119" spans="1:8" x14ac:dyDescent="0.2">
      <c r="A2119" s="72">
        <v>401</v>
      </c>
      <c r="B2119" s="20" t="s">
        <v>43</v>
      </c>
      <c r="C2119" s="78">
        <v>17164.1055232</v>
      </c>
      <c r="D2119" s="78">
        <v>8550.9591722666682</v>
      </c>
      <c r="E2119" s="78">
        <v>1979.4328917333335</v>
      </c>
      <c r="F2119" s="78">
        <v>6633.7134591999993</v>
      </c>
      <c r="G2119" s="78">
        <v>6273.0545834666673</v>
      </c>
      <c r="H2119" s="78">
        <v>10891.050939733334</v>
      </c>
    </row>
    <row r="2120" spans="1:8" x14ac:dyDescent="0.2">
      <c r="A2120" s="72">
        <v>402</v>
      </c>
      <c r="B2120" s="20" t="s">
        <v>43</v>
      </c>
      <c r="C2120" s="78">
        <v>17166.194005333335</v>
      </c>
      <c r="D2120" s="78">
        <v>8551.9158613333329</v>
      </c>
      <c r="E2120" s="78">
        <v>1979.3084415999999</v>
      </c>
      <c r="F2120" s="78">
        <v>6634.9697024000006</v>
      </c>
      <c r="G2120" s="78">
        <v>6274.2489087999993</v>
      </c>
      <c r="H2120" s="78">
        <v>10891.945096533334</v>
      </c>
    </row>
    <row r="2121" spans="1:8" x14ac:dyDescent="0.2">
      <c r="A2121" s="72">
        <v>403</v>
      </c>
      <c r="B2121" s="20" t="s">
        <v>43</v>
      </c>
      <c r="C2121" s="78">
        <v>17162.858837333333</v>
      </c>
      <c r="D2121" s="78">
        <v>8550.6739541333336</v>
      </c>
      <c r="E2121" s="78">
        <v>1978.6916522666666</v>
      </c>
      <c r="F2121" s="78">
        <v>6633.4932309333335</v>
      </c>
      <c r="G2121" s="78">
        <v>6272.1074517333336</v>
      </c>
      <c r="H2121" s="78">
        <v>10890.751385599999</v>
      </c>
    </row>
    <row r="2122" spans="1:8" x14ac:dyDescent="0.2">
      <c r="A2122" s="72">
        <v>404</v>
      </c>
      <c r="B2122" s="20" t="s">
        <v>43</v>
      </c>
      <c r="C2122" s="78">
        <v>17162.959598933332</v>
      </c>
      <c r="D2122" s="78">
        <v>8551.2577706666671</v>
      </c>
      <c r="E2122" s="78">
        <v>1979.7169493333336</v>
      </c>
      <c r="F2122" s="78">
        <v>6631.9848789333337</v>
      </c>
      <c r="G2122" s="78">
        <v>6274.406331733333</v>
      </c>
      <c r="H2122" s="78">
        <v>10888.553267200001</v>
      </c>
    </row>
    <row r="2123" spans="1:8" x14ac:dyDescent="0.2">
      <c r="A2123" s="72">
        <v>405</v>
      </c>
      <c r="B2123" s="20" t="s">
        <v>43</v>
      </c>
      <c r="C2123" s="78">
        <v>17165.799765333333</v>
      </c>
      <c r="D2123" s="78">
        <v>8550.5379669333324</v>
      </c>
      <c r="E2123" s="78">
        <v>1981.5697066666664</v>
      </c>
      <c r="F2123" s="78">
        <v>6633.6920917333337</v>
      </c>
      <c r="G2123" s="78">
        <v>6275.2823295999997</v>
      </c>
      <c r="H2123" s="78">
        <v>10890.517435733334</v>
      </c>
    </row>
    <row r="2124" spans="1:8" x14ac:dyDescent="0.2">
      <c r="A2124" s="72">
        <v>406</v>
      </c>
      <c r="B2124" s="20" t="s">
        <v>43</v>
      </c>
      <c r="C2124" s="78">
        <v>17167.28845653333</v>
      </c>
      <c r="D2124" s="78">
        <v>8551.6933119999994</v>
      </c>
      <c r="E2124" s="78">
        <v>1979.6805632000001</v>
      </c>
      <c r="F2124" s="78">
        <v>6635.9145813333334</v>
      </c>
      <c r="G2124" s="78">
        <v>6274.295261866665</v>
      </c>
      <c r="H2124" s="78">
        <v>10892.993194666666</v>
      </c>
    </row>
    <row r="2125" spans="1:8" x14ac:dyDescent="0.2">
      <c r="A2125" s="72">
        <v>407</v>
      </c>
      <c r="B2125" s="20" t="s">
        <v>43</v>
      </c>
      <c r="C2125" s="78">
        <v>17165.076138666667</v>
      </c>
      <c r="D2125" s="78">
        <v>8551.8361941333333</v>
      </c>
      <c r="E2125" s="78">
        <v>1981.2321279999999</v>
      </c>
      <c r="F2125" s="78">
        <v>6632.0078165333334</v>
      </c>
      <c r="G2125" s="78">
        <v>6276.0436394666667</v>
      </c>
      <c r="H2125" s="78">
        <v>10889.032499200001</v>
      </c>
    </row>
    <row r="2126" spans="1:8" x14ac:dyDescent="0.2">
      <c r="A2126" s="72">
        <v>408</v>
      </c>
      <c r="B2126" s="20" t="s">
        <v>43</v>
      </c>
      <c r="C2126" s="78">
        <v>17165.013811199999</v>
      </c>
      <c r="D2126" s="78">
        <v>8550.9161642666677</v>
      </c>
      <c r="E2126" s="78">
        <v>1981.1819519999999</v>
      </c>
      <c r="F2126" s="78">
        <v>6632.9156949333328</v>
      </c>
      <c r="G2126" s="78">
        <v>6275.3441791999994</v>
      </c>
      <c r="H2126" s="78">
        <v>10889.669631999999</v>
      </c>
    </row>
    <row r="2127" spans="1:8" x14ac:dyDescent="0.2">
      <c r="A2127" s="72">
        <v>409</v>
      </c>
      <c r="B2127" s="20" t="s">
        <v>43</v>
      </c>
      <c r="C2127" s="78">
        <v>17159.994436266665</v>
      </c>
      <c r="D2127" s="78">
        <v>8550.1217450666663</v>
      </c>
      <c r="E2127" s="78">
        <v>1980.0266069333331</v>
      </c>
      <c r="F2127" s="78">
        <v>6629.8460842666664</v>
      </c>
      <c r="G2127" s="78">
        <v>6273.7326080000003</v>
      </c>
      <c r="H2127" s="78">
        <v>10886.261828266666</v>
      </c>
    </row>
    <row r="2128" spans="1:8" x14ac:dyDescent="0.2">
      <c r="A2128" s="72">
        <v>410</v>
      </c>
      <c r="B2128" s="20" t="s">
        <v>43</v>
      </c>
      <c r="C2128" s="78">
        <v>17168.209851733332</v>
      </c>
      <c r="D2128" s="78">
        <v>8553.2587349333335</v>
      </c>
      <c r="E2128" s="78">
        <v>1980.0788309333334</v>
      </c>
      <c r="F2128" s="78">
        <v>6634.872285866667</v>
      </c>
      <c r="G2128" s="78">
        <v>6275.1778815999996</v>
      </c>
      <c r="H2128" s="78">
        <v>10893.031970133334</v>
      </c>
    </row>
    <row r="2129" spans="1:8" x14ac:dyDescent="0.2">
      <c r="A2129" s="72">
        <v>411</v>
      </c>
      <c r="B2129" s="20" t="s">
        <v>43</v>
      </c>
      <c r="C2129" s="78">
        <v>17171.099989333332</v>
      </c>
      <c r="D2129" s="78">
        <v>8553.4806698666671</v>
      </c>
      <c r="E2129" s="78">
        <v>1981.9020287999999</v>
      </c>
      <c r="F2129" s="78">
        <v>6635.7172906666665</v>
      </c>
      <c r="G2129" s="78">
        <v>6278.2120618666668</v>
      </c>
      <c r="H2129" s="78">
        <v>10892.887927466665</v>
      </c>
    </row>
    <row r="2130" spans="1:8" x14ac:dyDescent="0.2">
      <c r="A2130" s="72">
        <v>412</v>
      </c>
      <c r="B2130" s="20" t="s">
        <v>43</v>
      </c>
      <c r="C2130" s="78">
        <v>17167.117448533336</v>
      </c>
      <c r="D2130" s="78">
        <v>8548.5888170666676</v>
      </c>
      <c r="E2130" s="78">
        <v>1981.4539946666666</v>
      </c>
      <c r="F2130" s="78">
        <v>6637.0746368</v>
      </c>
      <c r="G2130" s="78">
        <v>6273.5172949333328</v>
      </c>
      <c r="H2130" s="78">
        <v>10893.600153600002</v>
      </c>
    </row>
    <row r="2131" spans="1:8" x14ac:dyDescent="0.2">
      <c r="A2131" s="72">
        <v>413</v>
      </c>
      <c r="B2131" s="20" t="s">
        <v>43</v>
      </c>
      <c r="C2131" s="78">
        <v>17166.347127466666</v>
      </c>
      <c r="D2131" s="78">
        <v>8552.829405866667</v>
      </c>
      <c r="E2131" s="78">
        <v>1979.7889706666667</v>
      </c>
      <c r="F2131" s="78">
        <v>6633.7287509333337</v>
      </c>
      <c r="G2131" s="78">
        <v>6276.276906666666</v>
      </c>
      <c r="H2131" s="78">
        <v>10890.0702208</v>
      </c>
    </row>
    <row r="2132" spans="1:8" x14ac:dyDescent="0.2">
      <c r="A2132" s="72">
        <v>414</v>
      </c>
      <c r="B2132" s="20" t="s">
        <v>43</v>
      </c>
      <c r="C2132" s="78">
        <v>17164.214203733332</v>
      </c>
      <c r="D2132" s="78">
        <v>8548.9466709333337</v>
      </c>
      <c r="E2132" s="78">
        <v>1979.4781525333333</v>
      </c>
      <c r="F2132" s="78">
        <v>6635.7893802666667</v>
      </c>
      <c r="G2132" s="78">
        <v>6271.3893546666668</v>
      </c>
      <c r="H2132" s="78">
        <v>10892.824849066667</v>
      </c>
    </row>
    <row r="2133" spans="1:8" x14ac:dyDescent="0.2">
      <c r="A2133" s="72">
        <v>415</v>
      </c>
      <c r="B2133" s="20" t="s">
        <v>43</v>
      </c>
      <c r="C2133" s="78">
        <v>17163.275810133335</v>
      </c>
      <c r="D2133" s="78">
        <v>8550.5667754666683</v>
      </c>
      <c r="E2133" s="78">
        <v>1980.3915605333334</v>
      </c>
      <c r="F2133" s="78">
        <v>6632.3174741333332</v>
      </c>
      <c r="G2133" s="78">
        <v>6275.2899754666678</v>
      </c>
      <c r="H2133" s="78">
        <v>10887.985834666668</v>
      </c>
    </row>
    <row r="2134" spans="1:8" x14ac:dyDescent="0.2">
      <c r="A2134" s="72">
        <v>416</v>
      </c>
      <c r="B2134" s="20" t="s">
        <v>43</v>
      </c>
      <c r="C2134" s="78">
        <v>17163.643153066667</v>
      </c>
      <c r="D2134" s="78">
        <v>8552.3184298666656</v>
      </c>
      <c r="E2134" s="78">
        <v>1979.2746496</v>
      </c>
      <c r="F2134" s="78">
        <v>6632.0500735999995</v>
      </c>
      <c r="G2134" s="78">
        <v>6274.4819712000008</v>
      </c>
      <c r="H2134" s="78">
        <v>10889.161181866666</v>
      </c>
    </row>
    <row r="2135" spans="1:8" x14ac:dyDescent="0.2">
      <c r="A2135" s="72">
        <v>417</v>
      </c>
      <c r="B2135" s="20" t="s">
        <v>43</v>
      </c>
      <c r="C2135" s="78">
        <v>17168.807458133331</v>
      </c>
      <c r="D2135" s="78">
        <v>8552.9496234666676</v>
      </c>
      <c r="E2135" s="78">
        <v>1980.5422250666666</v>
      </c>
      <c r="F2135" s="78">
        <v>6635.3156096000002</v>
      </c>
      <c r="G2135" s="78">
        <v>6275.5233109333331</v>
      </c>
      <c r="H2135" s="78">
        <v>10893.2841472</v>
      </c>
    </row>
    <row r="2136" spans="1:8" x14ac:dyDescent="0.2">
      <c r="A2136" s="72">
        <v>418</v>
      </c>
      <c r="B2136" s="20" t="s">
        <v>43</v>
      </c>
      <c r="C2136" s="78">
        <v>17169.130018133332</v>
      </c>
      <c r="D2136" s="78">
        <v>8552.9373354666677</v>
      </c>
      <c r="E2136" s="78">
        <v>1981.5630165333337</v>
      </c>
      <c r="F2136" s="78">
        <v>6634.6296661333336</v>
      </c>
      <c r="G2136" s="78">
        <v>6276.3977386666666</v>
      </c>
      <c r="H2136" s="78">
        <v>10892.732279466667</v>
      </c>
    </row>
    <row r="2137" spans="1:8" x14ac:dyDescent="0.2">
      <c r="A2137" s="72">
        <v>419</v>
      </c>
      <c r="B2137" s="20" t="s">
        <v>43</v>
      </c>
      <c r="C2137" s="78">
        <v>17168.138513066668</v>
      </c>
      <c r="D2137" s="78">
        <v>8550.8818261333345</v>
      </c>
      <c r="E2137" s="78">
        <v>1981.432832</v>
      </c>
      <c r="F2137" s="78">
        <v>6635.8238549333337</v>
      </c>
      <c r="G2137" s="78">
        <v>6275.5111594666669</v>
      </c>
      <c r="H2137" s="78">
        <v>10892.627353600001</v>
      </c>
    </row>
    <row r="2138" spans="1:8" x14ac:dyDescent="0.2">
      <c r="A2138" s="72">
        <v>420</v>
      </c>
      <c r="B2138" s="20" t="s">
        <v>43</v>
      </c>
      <c r="C2138" s="78">
        <v>17168.139127466668</v>
      </c>
      <c r="D2138" s="78">
        <v>8551.0463488000005</v>
      </c>
      <c r="E2138" s="78">
        <v>1980.8548864000002</v>
      </c>
      <c r="F2138" s="78">
        <v>6636.2378922666667</v>
      </c>
      <c r="G2138" s="78">
        <v>6275.0346581333333</v>
      </c>
      <c r="H2138" s="78">
        <v>10893.104469333333</v>
      </c>
    </row>
    <row r="2139" spans="1:8" x14ac:dyDescent="0.2">
      <c r="A2139" s="72">
        <v>421</v>
      </c>
      <c r="B2139" s="20" t="s">
        <v>43</v>
      </c>
      <c r="C2139" s="78">
        <v>17166.635758933335</v>
      </c>
      <c r="D2139" s="78">
        <v>8551.3172992</v>
      </c>
      <c r="E2139" s="78">
        <v>1979.2633173333336</v>
      </c>
      <c r="F2139" s="78">
        <v>6636.0551424000005</v>
      </c>
      <c r="G2139" s="78">
        <v>6274.1196800000007</v>
      </c>
      <c r="H2139" s="78">
        <v>10892.516078933335</v>
      </c>
    </row>
    <row r="2140" spans="1:8" x14ac:dyDescent="0.2">
      <c r="A2140" s="72">
        <v>422</v>
      </c>
      <c r="B2140" s="20" t="s">
        <v>43</v>
      </c>
      <c r="C2140" s="78">
        <v>17166.300910933332</v>
      </c>
      <c r="D2140" s="78">
        <v>8552.0677546666648</v>
      </c>
      <c r="E2140" s="78">
        <v>1980.3762687999999</v>
      </c>
      <c r="F2140" s="78">
        <v>6633.8568874666671</v>
      </c>
      <c r="G2140" s="78">
        <v>6274.2719146666659</v>
      </c>
      <c r="H2140" s="78">
        <v>10892.028996266667</v>
      </c>
    </row>
    <row r="2141" spans="1:8" x14ac:dyDescent="0.2">
      <c r="A2141" s="72">
        <v>423</v>
      </c>
      <c r="B2141" s="20" t="s">
        <v>43</v>
      </c>
      <c r="C2141" s="78">
        <v>17167.504930133331</v>
      </c>
      <c r="D2141" s="78">
        <v>8551.2345600000008</v>
      </c>
      <c r="E2141" s="78">
        <v>1980.2525013333332</v>
      </c>
      <c r="F2141" s="78">
        <v>6636.0178688000005</v>
      </c>
      <c r="G2141" s="78">
        <v>6274.3695359999992</v>
      </c>
      <c r="H2141" s="78">
        <v>10893.135394133333</v>
      </c>
    </row>
    <row r="2142" spans="1:8" x14ac:dyDescent="0.2">
      <c r="A2142" s="72">
        <v>424</v>
      </c>
      <c r="B2142" s="20" t="s">
        <v>43</v>
      </c>
      <c r="C2142" s="78">
        <v>17162.050286933332</v>
      </c>
      <c r="D2142" s="78">
        <v>8550.3924224000002</v>
      </c>
      <c r="E2142" s="78">
        <v>1979.7534720000001</v>
      </c>
      <c r="F2142" s="78">
        <v>6631.9043925333335</v>
      </c>
      <c r="G2142" s="78">
        <v>6272.6802090666661</v>
      </c>
      <c r="H2142" s="78">
        <v>10889.370077866664</v>
      </c>
    </row>
    <row r="2143" spans="1:8" x14ac:dyDescent="0.2">
      <c r="A2143" s="72">
        <v>425</v>
      </c>
      <c r="B2143" s="20" t="s">
        <v>43</v>
      </c>
      <c r="C2143" s="78">
        <v>17169.798144</v>
      </c>
      <c r="D2143" s="78">
        <v>8551.3973760000008</v>
      </c>
      <c r="E2143" s="78">
        <v>1981.6265727999998</v>
      </c>
      <c r="F2143" s="78">
        <v>6636.7741952000006</v>
      </c>
      <c r="G2143" s="78">
        <v>6275.5736917333325</v>
      </c>
      <c r="H2143" s="78">
        <v>10894.224452266668</v>
      </c>
    </row>
    <row r="2144" spans="1:8" x14ac:dyDescent="0.2">
      <c r="A2144" s="72">
        <v>426</v>
      </c>
      <c r="B2144" s="20" t="s">
        <v>43</v>
      </c>
      <c r="C2144" s="78">
        <v>17168.284672000002</v>
      </c>
      <c r="D2144" s="78">
        <v>8551.7925034666678</v>
      </c>
      <c r="E2144" s="78">
        <v>1979.9263232000001</v>
      </c>
      <c r="F2144" s="78">
        <v>6636.5658453333335</v>
      </c>
      <c r="G2144" s="78">
        <v>6273.5284224000006</v>
      </c>
      <c r="H2144" s="78">
        <v>10894.756249600001</v>
      </c>
    </row>
    <row r="2145" spans="1:8" x14ac:dyDescent="0.2">
      <c r="A2145" s="72">
        <v>427</v>
      </c>
      <c r="B2145" s="20" t="s">
        <v>43</v>
      </c>
      <c r="C2145" s="78">
        <v>17170.271982933336</v>
      </c>
      <c r="D2145" s="78">
        <v>8552.1834666666673</v>
      </c>
      <c r="E2145" s="78">
        <v>1980.3268437333331</v>
      </c>
      <c r="F2145" s="78">
        <v>6637.7616725333337</v>
      </c>
      <c r="G2145" s="78">
        <v>6275.6450986666669</v>
      </c>
      <c r="H2145" s="78">
        <v>10894.626884266669</v>
      </c>
    </row>
    <row r="2146" spans="1:8" x14ac:dyDescent="0.2">
      <c r="A2146" s="72">
        <v>428</v>
      </c>
      <c r="B2146" s="20" t="s">
        <v>43</v>
      </c>
      <c r="C2146" s="78">
        <v>17168.740966399997</v>
      </c>
      <c r="D2146" s="78">
        <v>8552.7199744000009</v>
      </c>
      <c r="E2146" s="78">
        <v>1981.7848831999997</v>
      </c>
      <c r="F2146" s="78">
        <v>6634.2361087999998</v>
      </c>
      <c r="G2146" s="78">
        <v>6276.9040042666657</v>
      </c>
      <c r="H2146" s="78">
        <v>10891.836962133331</v>
      </c>
    </row>
    <row r="2147" spans="1:8" x14ac:dyDescent="0.2">
      <c r="A2147" s="72">
        <v>429</v>
      </c>
      <c r="B2147" s="20" t="s">
        <v>43</v>
      </c>
      <c r="C2147" s="78">
        <v>17171.155490133333</v>
      </c>
      <c r="D2147" s="78">
        <v>8552.7079594666666</v>
      </c>
      <c r="E2147" s="78">
        <v>1981.1270656000002</v>
      </c>
      <c r="F2147" s="78">
        <v>6637.3204650666676</v>
      </c>
      <c r="G2147" s="78">
        <v>6276.477474133334</v>
      </c>
      <c r="H2147" s="78">
        <v>10894.678016</v>
      </c>
    </row>
    <row r="2148" spans="1:8" x14ac:dyDescent="0.2">
      <c r="A2148" s="72">
        <v>430</v>
      </c>
      <c r="B2148" s="20" t="s">
        <v>43</v>
      </c>
      <c r="C2148" s="78">
        <v>17164.792695466665</v>
      </c>
      <c r="D2148" s="78">
        <v>8552.8776021333324</v>
      </c>
      <c r="E2148" s="78">
        <v>1980.7713962666667</v>
      </c>
      <c r="F2148" s="78">
        <v>6631.1436970666664</v>
      </c>
      <c r="G2148" s="78">
        <v>6275.8068906666649</v>
      </c>
      <c r="H2148" s="78">
        <v>10888.985804799999</v>
      </c>
    </row>
    <row r="2149" spans="1:8" x14ac:dyDescent="0.2">
      <c r="A2149" s="72">
        <v>431</v>
      </c>
      <c r="B2149" s="20" t="s">
        <v>43</v>
      </c>
      <c r="C2149" s="78">
        <v>17165.665621333334</v>
      </c>
      <c r="D2149" s="78">
        <v>8549.8468352</v>
      </c>
      <c r="E2149" s="78">
        <v>1980.5573802666665</v>
      </c>
      <c r="F2149" s="78">
        <v>6635.2614058666668</v>
      </c>
      <c r="G2149" s="78">
        <v>6273.8913962666666</v>
      </c>
      <c r="H2149" s="78">
        <v>10891.774225066667</v>
      </c>
    </row>
    <row r="2150" spans="1:8" x14ac:dyDescent="0.2">
      <c r="A2150" s="72">
        <v>432</v>
      </c>
      <c r="B2150" s="20" t="s">
        <v>43</v>
      </c>
      <c r="C2150" s="78">
        <v>17169.475242666667</v>
      </c>
      <c r="D2150" s="78">
        <v>8552.3295573333344</v>
      </c>
      <c r="E2150" s="78">
        <v>1981.1177130666667</v>
      </c>
      <c r="F2150" s="78">
        <v>6636.0279722666664</v>
      </c>
      <c r="G2150" s="78">
        <v>6276.4306432000003</v>
      </c>
      <c r="H2150" s="78">
        <v>10893.044599466666</v>
      </c>
    </row>
    <row r="2151" spans="1:8" x14ac:dyDescent="0.2">
      <c r="A2151" s="72">
        <v>433</v>
      </c>
      <c r="B2151" s="20" t="s">
        <v>43</v>
      </c>
      <c r="C2151" s="78">
        <v>17165.296298666668</v>
      </c>
      <c r="D2151" s="78">
        <v>8550.9811541333329</v>
      </c>
      <c r="E2151" s="78">
        <v>1982.0166485333334</v>
      </c>
      <c r="F2151" s="78">
        <v>6632.2984960000003</v>
      </c>
      <c r="G2151" s="78">
        <v>6274.9256362666674</v>
      </c>
      <c r="H2151" s="78">
        <v>10890.370662400001</v>
      </c>
    </row>
    <row r="2152" spans="1:8" x14ac:dyDescent="0.2">
      <c r="A2152" s="72">
        <v>434</v>
      </c>
      <c r="B2152" s="20" t="s">
        <v>43</v>
      </c>
      <c r="C2152" s="78">
        <v>17166.888686933333</v>
      </c>
      <c r="D2152" s="78">
        <v>8551.105604266666</v>
      </c>
      <c r="E2152" s="78">
        <v>1981.0349738666666</v>
      </c>
      <c r="F2152" s="78">
        <v>6634.7481088000004</v>
      </c>
      <c r="G2152" s="78">
        <v>6274.3630506666659</v>
      </c>
      <c r="H2152" s="78">
        <v>10892.525636266666</v>
      </c>
    </row>
    <row r="2153" spans="1:8" x14ac:dyDescent="0.2">
      <c r="A2153" s="72">
        <v>435</v>
      </c>
      <c r="B2153" s="20" t="s">
        <v>43</v>
      </c>
      <c r="C2153" s="78">
        <v>17168.353894399999</v>
      </c>
      <c r="D2153" s="78">
        <v>8551.4799103999994</v>
      </c>
      <c r="E2153" s="78">
        <v>1980.1801386666664</v>
      </c>
      <c r="F2153" s="78">
        <v>6636.6938453333332</v>
      </c>
      <c r="G2153" s="78">
        <v>6274.4165034666667</v>
      </c>
      <c r="H2153" s="78">
        <v>10893.937390933334</v>
      </c>
    </row>
    <row r="2154" spans="1:8" x14ac:dyDescent="0.2">
      <c r="A2154" s="72">
        <v>436</v>
      </c>
      <c r="B2154" s="20" t="s">
        <v>43</v>
      </c>
      <c r="C2154" s="78">
        <v>17166.775637333332</v>
      </c>
      <c r="D2154" s="78">
        <v>8552.2626560000008</v>
      </c>
      <c r="E2154" s="78">
        <v>1979.0593365333334</v>
      </c>
      <c r="F2154" s="78">
        <v>6635.4536447999999</v>
      </c>
      <c r="G2154" s="78">
        <v>6272.9824938666661</v>
      </c>
      <c r="H2154" s="78">
        <v>10893.793143466666</v>
      </c>
    </row>
    <row r="2155" spans="1:8" x14ac:dyDescent="0.2">
      <c r="A2155" s="72">
        <v>437</v>
      </c>
      <c r="B2155" s="20" t="s">
        <v>43</v>
      </c>
      <c r="C2155" s="78">
        <v>17169.745442133335</v>
      </c>
      <c r="D2155" s="78">
        <v>8552.3273728000004</v>
      </c>
      <c r="E2155" s="78">
        <v>1980.5233834666665</v>
      </c>
      <c r="F2155" s="78">
        <v>6636.8946858666668</v>
      </c>
      <c r="G2155" s="78">
        <v>6276.848708266667</v>
      </c>
      <c r="H2155" s="78">
        <v>10892.896733866666</v>
      </c>
    </row>
    <row r="2156" spans="1:8" x14ac:dyDescent="0.2">
      <c r="A2156" s="72">
        <v>438</v>
      </c>
      <c r="B2156" s="20" t="s">
        <v>43</v>
      </c>
      <c r="C2156" s="78">
        <v>17168.655428266666</v>
      </c>
      <c r="D2156" s="78">
        <v>8551.4194261333341</v>
      </c>
      <c r="E2156" s="78">
        <v>1979.3890645333333</v>
      </c>
      <c r="F2156" s="78">
        <v>6637.8469376000003</v>
      </c>
      <c r="G2156" s="78">
        <v>6273.6323925333327</v>
      </c>
      <c r="H2156" s="78">
        <v>10895.023035733333</v>
      </c>
    </row>
    <row r="2157" spans="1:8" x14ac:dyDescent="0.2">
      <c r="A2157" s="72">
        <v>439</v>
      </c>
      <c r="B2157" s="20" t="s">
        <v>43</v>
      </c>
      <c r="C2157" s="78">
        <v>17164.644078933332</v>
      </c>
      <c r="D2157" s="78">
        <v>8551.7720917333336</v>
      </c>
      <c r="E2157" s="78">
        <v>1980.4143616000001</v>
      </c>
      <c r="F2157" s="78">
        <v>6632.4576256</v>
      </c>
      <c r="G2157" s="78">
        <v>6274.3504895999986</v>
      </c>
      <c r="H2157" s="78">
        <v>10890.293589333334</v>
      </c>
    </row>
    <row r="2158" spans="1:8" x14ac:dyDescent="0.2">
      <c r="A2158" s="72">
        <v>440</v>
      </c>
      <c r="B2158" s="20" t="s">
        <v>43</v>
      </c>
      <c r="C2158" s="78">
        <v>17159.411438933334</v>
      </c>
      <c r="D2158" s="78">
        <v>8549.5873535999999</v>
      </c>
      <c r="E2158" s="78">
        <v>1979.6685482666667</v>
      </c>
      <c r="F2158" s="78">
        <v>6630.1555370666665</v>
      </c>
      <c r="G2158" s="78">
        <v>6272.4070741333335</v>
      </c>
      <c r="H2158" s="78">
        <v>10887.004364799999</v>
      </c>
    </row>
    <row r="2159" spans="1:8" x14ac:dyDescent="0.2">
      <c r="A2159" s="72">
        <v>441</v>
      </c>
      <c r="B2159" s="20" t="s">
        <v>43</v>
      </c>
      <c r="C2159" s="78">
        <v>17165.018248533332</v>
      </c>
      <c r="D2159" s="78">
        <v>8549.6548010666666</v>
      </c>
      <c r="E2159" s="78">
        <v>1981.3430613333333</v>
      </c>
      <c r="F2159" s="78">
        <v>6634.020386133333</v>
      </c>
      <c r="G2159" s="78">
        <v>6273.083665066667</v>
      </c>
      <c r="H2159" s="78">
        <v>10891.934583466667</v>
      </c>
    </row>
    <row r="2160" spans="1:8" x14ac:dyDescent="0.2">
      <c r="A2160" s="72">
        <v>442</v>
      </c>
      <c r="B2160" s="20" t="s">
        <v>43</v>
      </c>
      <c r="C2160" s="78">
        <v>17165.601314133331</v>
      </c>
      <c r="D2160" s="78">
        <v>8551.5161599999992</v>
      </c>
      <c r="E2160" s="78">
        <v>1980.9165994666666</v>
      </c>
      <c r="F2160" s="78">
        <v>6633.1685546666668</v>
      </c>
      <c r="G2160" s="78">
        <v>6275.1320064000001</v>
      </c>
      <c r="H2160" s="78">
        <v>10890.469307733332</v>
      </c>
    </row>
    <row r="2161" spans="1:8" x14ac:dyDescent="0.2">
      <c r="A2161" s="72">
        <v>443</v>
      </c>
      <c r="B2161" s="20" t="s">
        <v>43</v>
      </c>
      <c r="C2161" s="78">
        <v>17168.114687999998</v>
      </c>
      <c r="D2161" s="78">
        <v>8551.902481066667</v>
      </c>
      <c r="E2161" s="78">
        <v>1979.715584</v>
      </c>
      <c r="F2161" s="78">
        <v>6636.4966229333331</v>
      </c>
      <c r="G2161" s="78">
        <v>6274.3562240000001</v>
      </c>
      <c r="H2161" s="78">
        <v>10893.758464</v>
      </c>
    </row>
    <row r="2162" spans="1:8" x14ac:dyDescent="0.2">
      <c r="A2162" s="72">
        <v>444</v>
      </c>
      <c r="B2162" s="20" t="s">
        <v>43</v>
      </c>
      <c r="C2162" s="78">
        <v>17166.939750400001</v>
      </c>
      <c r="D2162" s="78">
        <v>8553.2766890666662</v>
      </c>
      <c r="E2162" s="78">
        <v>1980.0325461333334</v>
      </c>
      <c r="F2162" s="78">
        <v>6633.6305151999995</v>
      </c>
      <c r="G2162" s="78">
        <v>6274.7652096000002</v>
      </c>
      <c r="H2162" s="78">
        <v>10892.174540800001</v>
      </c>
    </row>
    <row r="2163" spans="1:8" x14ac:dyDescent="0.2">
      <c r="A2163" s="72">
        <v>445</v>
      </c>
      <c r="B2163" s="20" t="s">
        <v>43</v>
      </c>
      <c r="C2163" s="78">
        <v>17162.6174464</v>
      </c>
      <c r="D2163" s="78">
        <v>8551.6672341333342</v>
      </c>
      <c r="E2163" s="78">
        <v>1980.4242602666666</v>
      </c>
      <c r="F2163" s="78">
        <v>6630.525952</v>
      </c>
      <c r="G2163" s="78">
        <v>6274.6495658666672</v>
      </c>
      <c r="H2163" s="78">
        <v>10887.967880533333</v>
      </c>
    </row>
    <row r="2164" spans="1:8" x14ac:dyDescent="0.2">
      <c r="A2164" s="72">
        <v>446</v>
      </c>
      <c r="B2164" s="20" t="s">
        <v>43</v>
      </c>
      <c r="C2164" s="78">
        <v>17169.6359424</v>
      </c>
      <c r="D2164" s="78">
        <v>8552.4312064000005</v>
      </c>
      <c r="E2164" s="78">
        <v>1980.8288768</v>
      </c>
      <c r="F2164" s="78">
        <v>6636.3758591999995</v>
      </c>
      <c r="G2164" s="78">
        <v>6275.6349269333341</v>
      </c>
      <c r="H2164" s="78">
        <v>10894.001015466665</v>
      </c>
    </row>
    <row r="2165" spans="1:8" x14ac:dyDescent="0.2">
      <c r="A2165" s="72">
        <v>447</v>
      </c>
      <c r="B2165" s="20" t="s">
        <v>43</v>
      </c>
      <c r="C2165" s="78">
        <v>17165.596125866668</v>
      </c>
      <c r="D2165" s="78">
        <v>8552.2999295999998</v>
      </c>
      <c r="E2165" s="78">
        <v>1979.384832</v>
      </c>
      <c r="F2165" s="78">
        <v>6633.9113642666662</v>
      </c>
      <c r="G2165" s="78">
        <v>6273.5735466666674</v>
      </c>
      <c r="H2165" s="78">
        <v>10892.0225792</v>
      </c>
    </row>
    <row r="2166" spans="1:8" x14ac:dyDescent="0.2">
      <c r="A2166" s="72">
        <v>448</v>
      </c>
      <c r="B2166" s="20" t="s">
        <v>43</v>
      </c>
      <c r="C2166" s="78">
        <v>17164.680601600001</v>
      </c>
      <c r="D2166" s="78">
        <v>8551.8890325333341</v>
      </c>
      <c r="E2166" s="78">
        <v>1980.3785216000001</v>
      </c>
      <c r="F2166" s="78">
        <v>6632.4130474666663</v>
      </c>
      <c r="G2166" s="78">
        <v>6274.7827541333336</v>
      </c>
      <c r="H2166" s="78">
        <v>10889.897847466667</v>
      </c>
    </row>
    <row r="2167" spans="1:8" x14ac:dyDescent="0.2">
      <c r="A2167" s="72">
        <v>449</v>
      </c>
      <c r="B2167" s="20" t="s">
        <v>43</v>
      </c>
      <c r="C2167" s="78">
        <v>17165.814033066668</v>
      </c>
      <c r="D2167" s="78">
        <v>8551.3624917333345</v>
      </c>
      <c r="E2167" s="78">
        <v>1982.2994090666668</v>
      </c>
      <c r="F2167" s="78">
        <v>6632.1521322666667</v>
      </c>
      <c r="G2167" s="78">
        <v>6276.8461141333346</v>
      </c>
      <c r="H2167" s="78">
        <v>10888.967918933335</v>
      </c>
    </row>
    <row r="2168" spans="1:8" x14ac:dyDescent="0.2">
      <c r="A2168" s="72">
        <v>450</v>
      </c>
      <c r="B2168" s="20" t="s">
        <v>43</v>
      </c>
      <c r="C2168" s="78">
        <v>17167.577634133333</v>
      </c>
      <c r="D2168" s="78">
        <v>8550.928247466667</v>
      </c>
      <c r="E2168" s="78">
        <v>1981.6689664</v>
      </c>
      <c r="F2168" s="78">
        <v>6634.9804202666674</v>
      </c>
      <c r="G2168" s="78">
        <v>6274.5112575999992</v>
      </c>
      <c r="H2168" s="78">
        <v>10893.066376533334</v>
      </c>
    </row>
    <row r="2169" spans="1:8" x14ac:dyDescent="0.2">
      <c r="A2169" s="72">
        <v>451</v>
      </c>
      <c r="B2169" s="20" t="s">
        <v>43</v>
      </c>
      <c r="C2169" s="78">
        <v>17168.668876799999</v>
      </c>
      <c r="D2169" s="78">
        <v>8552.3460778666667</v>
      </c>
      <c r="E2169" s="78">
        <v>1978.8765184000001</v>
      </c>
      <c r="F2169" s="78">
        <v>6637.4462805333333</v>
      </c>
      <c r="G2169" s="78">
        <v>6273.7529514666667</v>
      </c>
      <c r="H2169" s="78">
        <v>10894.915925333333</v>
      </c>
    </row>
    <row r="2170" spans="1:8" x14ac:dyDescent="0.2">
      <c r="A2170" s="72">
        <v>452</v>
      </c>
      <c r="B2170" s="20" t="s">
        <v>43</v>
      </c>
      <c r="C2170" s="78">
        <v>17165.709448533333</v>
      </c>
      <c r="D2170" s="78">
        <v>8550.9543936000009</v>
      </c>
      <c r="E2170" s="78">
        <v>1980.8307200000002</v>
      </c>
      <c r="F2170" s="78">
        <v>6633.9243349333328</v>
      </c>
      <c r="G2170" s="78">
        <v>6274.3053653333327</v>
      </c>
      <c r="H2170" s="78">
        <v>10891.404083200001</v>
      </c>
    </row>
    <row r="2171" spans="1:8" x14ac:dyDescent="0.2">
      <c r="A2171" s="72">
        <v>453</v>
      </c>
      <c r="B2171" s="20" t="s">
        <v>43</v>
      </c>
      <c r="C2171" s="78">
        <v>17166.110173866666</v>
      </c>
      <c r="D2171" s="78">
        <v>8551.0415018666663</v>
      </c>
      <c r="E2171" s="78">
        <v>1980.5276842666669</v>
      </c>
      <c r="F2171" s="78">
        <v>6634.5409877333332</v>
      </c>
      <c r="G2171" s="78">
        <v>6274.2039893333322</v>
      </c>
      <c r="H2171" s="78">
        <v>10891.906184533333</v>
      </c>
    </row>
    <row r="2172" spans="1:8" x14ac:dyDescent="0.2">
      <c r="A2172" s="72">
        <v>454</v>
      </c>
      <c r="B2172" s="20" t="s">
        <v>43</v>
      </c>
      <c r="C2172" s="78">
        <v>17162.346905599999</v>
      </c>
      <c r="D2172" s="78">
        <v>8551.9107413333331</v>
      </c>
      <c r="E2172" s="78">
        <v>1978.8988416</v>
      </c>
      <c r="F2172" s="78">
        <v>6631.537322666667</v>
      </c>
      <c r="G2172" s="78">
        <v>6273.1130197333341</v>
      </c>
      <c r="H2172" s="78">
        <v>10889.233885866668</v>
      </c>
    </row>
    <row r="2173" spans="1:8" x14ac:dyDescent="0.2">
      <c r="A2173" s="72">
        <v>455</v>
      </c>
      <c r="B2173" s="20" t="s">
        <v>43</v>
      </c>
      <c r="C2173" s="78">
        <v>17167.520631466665</v>
      </c>
      <c r="D2173" s="78">
        <v>8551.7116757333333</v>
      </c>
      <c r="E2173" s="78">
        <v>1979.9977984</v>
      </c>
      <c r="F2173" s="78">
        <v>6635.8111573333335</v>
      </c>
      <c r="G2173" s="78">
        <v>6274.433023999999</v>
      </c>
      <c r="H2173" s="78">
        <v>10893.087607466667</v>
      </c>
    </row>
    <row r="2174" spans="1:8" x14ac:dyDescent="0.2">
      <c r="A2174" s="72">
        <v>456</v>
      </c>
      <c r="B2174" s="20" t="s">
        <v>43</v>
      </c>
      <c r="C2174" s="78">
        <v>17169.284369066667</v>
      </c>
      <c r="D2174" s="78">
        <v>8551.1238314666662</v>
      </c>
      <c r="E2174" s="78">
        <v>1980.0528213333334</v>
      </c>
      <c r="F2174" s="78">
        <v>6638.1077162666661</v>
      </c>
      <c r="G2174" s="78">
        <v>6274.9605205333337</v>
      </c>
      <c r="H2174" s="78">
        <v>10894.323848533333</v>
      </c>
    </row>
    <row r="2175" spans="1:8" x14ac:dyDescent="0.2">
      <c r="A2175" s="72">
        <v>457</v>
      </c>
      <c r="B2175" s="20" t="s">
        <v>43</v>
      </c>
      <c r="C2175" s="78">
        <v>17165.020569600001</v>
      </c>
      <c r="D2175" s="78">
        <v>8551.3613311999998</v>
      </c>
      <c r="E2175" s="78">
        <v>1980.7511210666664</v>
      </c>
      <c r="F2175" s="78">
        <v>6632.9081173333334</v>
      </c>
      <c r="G2175" s="78">
        <v>6275.5437909333332</v>
      </c>
      <c r="H2175" s="78">
        <v>10889.476778666667</v>
      </c>
    </row>
    <row r="2176" spans="1:8" x14ac:dyDescent="0.2">
      <c r="A2176" s="72">
        <v>458</v>
      </c>
      <c r="B2176" s="20" t="s">
        <v>43</v>
      </c>
      <c r="C2176" s="78">
        <v>17163.760640000004</v>
      </c>
      <c r="D2176" s="78">
        <v>8549.7875797333327</v>
      </c>
      <c r="E2176" s="78">
        <v>1980.5975893333332</v>
      </c>
      <c r="F2176" s="78">
        <v>6633.3754709333334</v>
      </c>
      <c r="G2176" s="78">
        <v>6273.2684629333344</v>
      </c>
      <c r="H2176" s="78">
        <v>10890.492177066668</v>
      </c>
    </row>
    <row r="2177" spans="1:8" x14ac:dyDescent="0.2">
      <c r="A2177" s="72">
        <v>459</v>
      </c>
      <c r="B2177" s="20" t="s">
        <v>43</v>
      </c>
      <c r="C2177" s="78">
        <v>17159.361536</v>
      </c>
      <c r="D2177" s="78">
        <v>8550.1121877333317</v>
      </c>
      <c r="E2177" s="78">
        <v>1979.5061418666669</v>
      </c>
      <c r="F2177" s="78">
        <v>6629.7432064000004</v>
      </c>
      <c r="G2177" s="78">
        <v>6272.6742016000007</v>
      </c>
      <c r="H2177" s="78">
        <v>10886.6873344</v>
      </c>
    </row>
    <row r="2178" spans="1:8" x14ac:dyDescent="0.2">
      <c r="A2178" s="72">
        <v>460</v>
      </c>
      <c r="B2178" s="20" t="s">
        <v>43</v>
      </c>
      <c r="C2178" s="78">
        <v>17164.927317333335</v>
      </c>
      <c r="D2178" s="78">
        <v>8550.0426239999997</v>
      </c>
      <c r="E2178" s="78">
        <v>1981.2356096000001</v>
      </c>
      <c r="F2178" s="78">
        <v>6633.649083733334</v>
      </c>
      <c r="G2178" s="78">
        <v>6273.2377429333328</v>
      </c>
      <c r="H2178" s="78">
        <v>10891.689574400001</v>
      </c>
    </row>
    <row r="2179" spans="1:8" x14ac:dyDescent="0.2">
      <c r="A2179" s="72">
        <v>461</v>
      </c>
      <c r="B2179" s="20" t="s">
        <v>43</v>
      </c>
      <c r="C2179" s="78">
        <v>17165.591142400001</v>
      </c>
      <c r="D2179" s="78">
        <v>8554.3593983999999</v>
      </c>
      <c r="E2179" s="78">
        <v>1980.4718421333334</v>
      </c>
      <c r="F2179" s="78">
        <v>6630.759901866667</v>
      </c>
      <c r="G2179" s="78">
        <v>6276.4778154666665</v>
      </c>
      <c r="H2179" s="78">
        <v>10889.113326933333</v>
      </c>
    </row>
    <row r="2180" spans="1:8" x14ac:dyDescent="0.2">
      <c r="A2180" s="72">
        <v>462</v>
      </c>
      <c r="B2180" s="20" t="s">
        <v>43</v>
      </c>
      <c r="C2180" s="78">
        <v>17164.281241600002</v>
      </c>
      <c r="D2180" s="78">
        <v>8551.4716501333351</v>
      </c>
      <c r="E2180" s="78">
        <v>1981.2921343999999</v>
      </c>
      <c r="F2180" s="78">
        <v>6631.5174570666668</v>
      </c>
      <c r="G2180" s="78">
        <v>6276.4904447999998</v>
      </c>
      <c r="H2180" s="78">
        <v>10887.7907968</v>
      </c>
    </row>
    <row r="2181" spans="1:8" x14ac:dyDescent="0.2">
      <c r="A2181" s="72">
        <v>463</v>
      </c>
      <c r="B2181" s="20" t="s">
        <v>43</v>
      </c>
      <c r="C2181" s="78">
        <v>17166.639103999998</v>
      </c>
      <c r="D2181" s="78">
        <v>8550.2887253333338</v>
      </c>
      <c r="E2181" s="78">
        <v>1980.0063317333334</v>
      </c>
      <c r="F2181" s="78">
        <v>6636.3440469333327</v>
      </c>
      <c r="G2181" s="78">
        <v>6272.3317077333331</v>
      </c>
      <c r="H2181" s="78">
        <v>10894.307396266666</v>
      </c>
    </row>
    <row r="2182" spans="1:8" x14ac:dyDescent="0.2">
      <c r="A2182" s="72">
        <v>464</v>
      </c>
      <c r="B2182" s="20" t="s">
        <v>43</v>
      </c>
      <c r="C2182" s="78">
        <v>17166.835985066667</v>
      </c>
      <c r="D2182" s="78">
        <v>8552.4149589333338</v>
      </c>
      <c r="E2182" s="78">
        <v>1982.1136554666668</v>
      </c>
      <c r="F2182" s="78">
        <v>6632.3073706666664</v>
      </c>
      <c r="G2182" s="78">
        <v>6277.4835882666666</v>
      </c>
      <c r="H2182" s="78">
        <v>10889.352396800001</v>
      </c>
    </row>
    <row r="2183" spans="1:8" x14ac:dyDescent="0.2">
      <c r="A2183" s="72">
        <v>465</v>
      </c>
      <c r="B2183" s="20" t="s">
        <v>43</v>
      </c>
      <c r="C2183" s="78">
        <v>17165.968452266665</v>
      </c>
      <c r="D2183" s="78">
        <v>8551.4144426666662</v>
      </c>
      <c r="E2183" s="78">
        <v>1980.2694997333335</v>
      </c>
      <c r="F2183" s="78">
        <v>6634.2845098666667</v>
      </c>
      <c r="G2183" s="78">
        <v>6274.5231360000007</v>
      </c>
      <c r="H2183" s="78">
        <v>10891.445316266667</v>
      </c>
    </row>
    <row r="2184" spans="1:8" x14ac:dyDescent="0.2">
      <c r="A2184" s="72">
        <v>466</v>
      </c>
      <c r="B2184" s="20" t="s">
        <v>43</v>
      </c>
      <c r="C2184" s="78">
        <v>17164.340292266668</v>
      </c>
      <c r="D2184" s="78">
        <v>8549.3032960000019</v>
      </c>
      <c r="E2184" s="78">
        <v>1980.8462848000001</v>
      </c>
      <c r="F2184" s="78">
        <v>6634.1907114666665</v>
      </c>
      <c r="G2184" s="78">
        <v>6272.6288725333343</v>
      </c>
      <c r="H2184" s="78">
        <v>10891.711419733332</v>
      </c>
    </row>
    <row r="2185" spans="1:8" x14ac:dyDescent="0.2">
      <c r="A2185" s="72">
        <v>467</v>
      </c>
      <c r="B2185" s="20" t="s">
        <v>43</v>
      </c>
      <c r="C2185" s="78">
        <v>17166.381124266671</v>
      </c>
      <c r="D2185" s="78">
        <v>8551.6893525333344</v>
      </c>
      <c r="E2185" s="78">
        <v>1980.2212351999997</v>
      </c>
      <c r="F2185" s="78">
        <v>6634.4705365333339</v>
      </c>
      <c r="G2185" s="78">
        <v>6273.895492266668</v>
      </c>
      <c r="H2185" s="78">
        <v>10892.485632000002</v>
      </c>
    </row>
    <row r="2186" spans="1:8" x14ac:dyDescent="0.2">
      <c r="A2186" s="72">
        <v>468</v>
      </c>
      <c r="B2186" s="20" t="s">
        <v>43</v>
      </c>
      <c r="C2186" s="78">
        <v>17162.073224533335</v>
      </c>
      <c r="D2186" s="78">
        <v>8551.4066602666662</v>
      </c>
      <c r="E2186" s="78">
        <v>1979.9399765333335</v>
      </c>
      <c r="F2186" s="78">
        <v>6630.726587733333</v>
      </c>
      <c r="G2186" s="78">
        <v>6274.2143658666664</v>
      </c>
      <c r="H2186" s="78">
        <v>10887.858858666666</v>
      </c>
    </row>
    <row r="2187" spans="1:8" x14ac:dyDescent="0.2">
      <c r="A2187" s="72">
        <v>469</v>
      </c>
      <c r="B2187" s="20" t="s">
        <v>43</v>
      </c>
      <c r="C2187" s="78">
        <v>17164.545774933333</v>
      </c>
      <c r="D2187" s="78">
        <v>8550.0480853333338</v>
      </c>
      <c r="E2187" s="78">
        <v>1981.3048320000003</v>
      </c>
      <c r="F2187" s="78">
        <v>6633.1928576</v>
      </c>
      <c r="G2187" s="78">
        <v>6273.128106666667</v>
      </c>
      <c r="H2187" s="78">
        <v>10891.417668266666</v>
      </c>
    </row>
    <row r="2188" spans="1:8" x14ac:dyDescent="0.2">
      <c r="A2188" s="72">
        <v>470</v>
      </c>
      <c r="B2188" s="20" t="s">
        <v>43</v>
      </c>
      <c r="C2188" s="78">
        <v>17165.122150399999</v>
      </c>
      <c r="D2188" s="78">
        <v>8550.9716650666651</v>
      </c>
      <c r="E2188" s="78">
        <v>1980.5133482666668</v>
      </c>
      <c r="F2188" s="78">
        <v>6633.6371370666666</v>
      </c>
      <c r="G2188" s="78">
        <v>6274.8935509333332</v>
      </c>
      <c r="H2188" s="78">
        <v>10890.228599466667</v>
      </c>
    </row>
    <row r="2189" spans="1:8" x14ac:dyDescent="0.2">
      <c r="A2189" s="72">
        <v>471</v>
      </c>
      <c r="B2189" s="20" t="s">
        <v>43</v>
      </c>
      <c r="C2189" s="78">
        <v>17165.375761066665</v>
      </c>
      <c r="D2189" s="78">
        <v>8550.3801344000003</v>
      </c>
      <c r="E2189" s="78">
        <v>1981.0265088000001</v>
      </c>
      <c r="F2189" s="78">
        <v>6633.9691178666671</v>
      </c>
      <c r="G2189" s="78">
        <v>6273.8445653333329</v>
      </c>
      <c r="H2189" s="78">
        <v>10891.531195733334</v>
      </c>
    </row>
    <row r="2190" spans="1:8" x14ac:dyDescent="0.2">
      <c r="A2190" s="72">
        <v>472</v>
      </c>
      <c r="B2190" s="20" t="s">
        <v>43</v>
      </c>
      <c r="C2190" s="78">
        <v>17167.267771733332</v>
      </c>
      <c r="D2190" s="78">
        <v>8554.2268927999994</v>
      </c>
      <c r="E2190" s="78">
        <v>1979.9845546666666</v>
      </c>
      <c r="F2190" s="78">
        <v>6633.0563242666667</v>
      </c>
      <c r="G2190" s="78">
        <v>6275.8378154666671</v>
      </c>
      <c r="H2190" s="78">
        <v>10891.429956266666</v>
      </c>
    </row>
    <row r="2191" spans="1:8" x14ac:dyDescent="0.2">
      <c r="A2191" s="72">
        <v>473</v>
      </c>
      <c r="B2191" s="20" t="s">
        <v>43</v>
      </c>
      <c r="C2191" s="78">
        <v>17165.676612266667</v>
      </c>
      <c r="D2191" s="78">
        <v>8551.8973610666671</v>
      </c>
      <c r="E2191" s="78">
        <v>1980.3682816</v>
      </c>
      <c r="F2191" s="78">
        <v>6633.4109695999996</v>
      </c>
      <c r="G2191" s="78">
        <v>6273.9918165333338</v>
      </c>
      <c r="H2191" s="78">
        <v>10891.684795733334</v>
      </c>
    </row>
    <row r="2192" spans="1:8" x14ac:dyDescent="0.2">
      <c r="A2192" s="72">
        <v>474</v>
      </c>
      <c r="B2192" s="20" t="s">
        <v>43</v>
      </c>
      <c r="C2192" s="78">
        <v>17164.349508266667</v>
      </c>
      <c r="D2192" s="78">
        <v>8551.1393962666662</v>
      </c>
      <c r="E2192" s="78">
        <v>1980.0765098666666</v>
      </c>
      <c r="F2192" s="78">
        <v>6633.1336021333327</v>
      </c>
      <c r="G2192" s="78">
        <v>6274.6607616000001</v>
      </c>
      <c r="H2192" s="78">
        <v>10889.688746666669</v>
      </c>
    </row>
    <row r="2193" spans="1:8" x14ac:dyDescent="0.2">
      <c r="A2193" s="72">
        <v>475</v>
      </c>
      <c r="B2193" s="20" t="s">
        <v>43</v>
      </c>
      <c r="C2193" s="78">
        <v>17162.693768533336</v>
      </c>
      <c r="D2193" s="78">
        <v>8552.1192959999989</v>
      </c>
      <c r="E2193" s="78">
        <v>1979.4690730666666</v>
      </c>
      <c r="F2193" s="78">
        <v>6631.1053994666672</v>
      </c>
      <c r="G2193" s="78">
        <v>6274.2500693333332</v>
      </c>
      <c r="H2193" s="78">
        <v>10888.443699200001</v>
      </c>
    </row>
    <row r="2194" spans="1:8" x14ac:dyDescent="0.2">
      <c r="A2194" s="72">
        <v>476</v>
      </c>
      <c r="B2194" s="20" t="s">
        <v>43</v>
      </c>
      <c r="C2194" s="78">
        <v>17162.807773866665</v>
      </c>
      <c r="D2194" s="78">
        <v>8548.5385728000001</v>
      </c>
      <c r="E2194" s="78">
        <v>1980.6963029333333</v>
      </c>
      <c r="F2194" s="78">
        <v>6633.5728981333332</v>
      </c>
      <c r="G2194" s="78">
        <v>6272.7910058666657</v>
      </c>
      <c r="H2194" s="78">
        <v>10890.016768</v>
      </c>
    </row>
    <row r="2195" spans="1:8" x14ac:dyDescent="0.2">
      <c r="A2195" s="72">
        <v>477</v>
      </c>
      <c r="B2195" s="20" t="s">
        <v>43</v>
      </c>
      <c r="C2195" s="78">
        <v>17169.574161066666</v>
      </c>
      <c r="D2195" s="78">
        <v>8553.1108693333317</v>
      </c>
      <c r="E2195" s="78">
        <v>1980.4792149333332</v>
      </c>
      <c r="F2195" s="78">
        <v>6635.9840768000004</v>
      </c>
      <c r="G2195" s="78">
        <v>6276.1746431999991</v>
      </c>
      <c r="H2195" s="78">
        <v>10893.399517866666</v>
      </c>
    </row>
    <row r="2196" spans="1:8" x14ac:dyDescent="0.2">
      <c r="A2196" s="72">
        <v>478</v>
      </c>
      <c r="B2196" s="20" t="s">
        <v>43</v>
      </c>
      <c r="C2196" s="78">
        <v>17169.630685866669</v>
      </c>
      <c r="D2196" s="78">
        <v>8553.7552383999991</v>
      </c>
      <c r="E2196" s="78">
        <v>1980.5315072000001</v>
      </c>
      <c r="F2196" s="78">
        <v>6635.3439402666672</v>
      </c>
      <c r="G2196" s="78">
        <v>6277.2758527999995</v>
      </c>
      <c r="H2196" s="78">
        <v>10892.354833066667</v>
      </c>
    </row>
    <row r="2197" spans="1:8" x14ac:dyDescent="0.2">
      <c r="A2197" s="72">
        <v>479</v>
      </c>
      <c r="B2197" s="20" t="s">
        <v>43</v>
      </c>
      <c r="C2197" s="78">
        <v>17165.934250666669</v>
      </c>
      <c r="D2197" s="78">
        <v>8550.4193877333328</v>
      </c>
      <c r="E2197" s="78">
        <v>1979.9607296000001</v>
      </c>
      <c r="F2197" s="78">
        <v>6635.554133333334</v>
      </c>
      <c r="G2197" s="78">
        <v>6272.3616085333342</v>
      </c>
      <c r="H2197" s="78">
        <v>10893.572642133335</v>
      </c>
    </row>
    <row r="2198" spans="1:8" x14ac:dyDescent="0.2">
      <c r="A2198" s="72">
        <v>480</v>
      </c>
      <c r="B2198" s="20" t="s">
        <v>43</v>
      </c>
      <c r="C2198" s="78">
        <v>17168.549478399997</v>
      </c>
      <c r="D2198" s="78">
        <v>8553.6081919999997</v>
      </c>
      <c r="E2198" s="78">
        <v>1981.3630634666667</v>
      </c>
      <c r="F2198" s="78">
        <v>6633.5782229333327</v>
      </c>
      <c r="G2198" s="78">
        <v>6276.6253397333321</v>
      </c>
      <c r="H2198" s="78">
        <v>10891.924138666665</v>
      </c>
    </row>
    <row r="2199" spans="1:8" x14ac:dyDescent="0.2">
      <c r="A2199" s="72">
        <v>481</v>
      </c>
      <c r="B2199" s="20" t="s">
        <v>43</v>
      </c>
      <c r="C2199" s="78">
        <v>17161.089843199999</v>
      </c>
      <c r="D2199" s="78">
        <v>8550.9862058666658</v>
      </c>
      <c r="E2199" s="78">
        <v>1978.5837909333336</v>
      </c>
      <c r="F2199" s="78">
        <v>6631.5198463999996</v>
      </c>
      <c r="G2199" s="78">
        <v>6271.2068778666671</v>
      </c>
      <c r="H2199" s="78">
        <v>10889.882965333332</v>
      </c>
    </row>
    <row r="2200" spans="1:8" x14ac:dyDescent="0.2">
      <c r="A2200" s="72">
        <v>482</v>
      </c>
      <c r="B2200" s="20" t="s">
        <v>43</v>
      </c>
      <c r="C2200" s="78">
        <v>17165.696409599997</v>
      </c>
      <c r="D2200" s="78">
        <v>8552.1989632000004</v>
      </c>
      <c r="E2200" s="78">
        <v>1979.8444714666666</v>
      </c>
      <c r="F2200" s="78">
        <v>6633.6529749333331</v>
      </c>
      <c r="G2200" s="78">
        <v>6274.7329877333332</v>
      </c>
      <c r="H2200" s="78">
        <v>10890.963421866667</v>
      </c>
    </row>
    <row r="2201" spans="1:8" x14ac:dyDescent="0.2">
      <c r="A2201" s="72">
        <v>483</v>
      </c>
      <c r="B2201" s="20" t="s">
        <v>43</v>
      </c>
      <c r="C2201" s="78">
        <v>17167.169194666669</v>
      </c>
      <c r="D2201" s="78">
        <v>8550.5131861333321</v>
      </c>
      <c r="E2201" s="78">
        <v>1981.764744533333</v>
      </c>
      <c r="F2201" s="78">
        <v>6634.8912640000008</v>
      </c>
      <c r="G2201" s="78">
        <v>6274.948096000001</v>
      </c>
      <c r="H2201" s="78">
        <v>10892.221098666667</v>
      </c>
    </row>
    <row r="2202" spans="1:8" x14ac:dyDescent="0.2">
      <c r="A2202" s="72">
        <v>484</v>
      </c>
      <c r="B2202" s="20" t="s">
        <v>43</v>
      </c>
      <c r="C2202" s="78">
        <v>17165.078118400001</v>
      </c>
      <c r="D2202" s="78">
        <v>8551.4947925333345</v>
      </c>
      <c r="E2202" s="78">
        <v>1979.0452736000002</v>
      </c>
      <c r="F2202" s="78">
        <v>6634.5380522666665</v>
      </c>
      <c r="G2202" s="78">
        <v>6273.7503573333343</v>
      </c>
      <c r="H2202" s="78">
        <v>10891.327761066666</v>
      </c>
    </row>
    <row r="2203" spans="1:8" x14ac:dyDescent="0.2">
      <c r="A2203" s="72">
        <v>485</v>
      </c>
      <c r="B2203" s="20" t="s">
        <v>43</v>
      </c>
      <c r="C2203" s="78">
        <v>17166.878446933333</v>
      </c>
      <c r="D2203" s="78">
        <v>8550.7896661333325</v>
      </c>
      <c r="E2203" s="78">
        <v>1981.3371221333334</v>
      </c>
      <c r="F2203" s="78">
        <v>6634.7516586666661</v>
      </c>
      <c r="G2203" s="78">
        <v>6274.8037802666659</v>
      </c>
      <c r="H2203" s="78">
        <v>10892.074666666666</v>
      </c>
    </row>
    <row r="2204" spans="1:8" x14ac:dyDescent="0.2">
      <c r="A2204" s="72">
        <v>486</v>
      </c>
      <c r="B2204" s="20" t="s">
        <v>43</v>
      </c>
      <c r="C2204" s="78">
        <v>17166.761710933333</v>
      </c>
      <c r="D2204" s="78">
        <v>8552.2812928000003</v>
      </c>
      <c r="E2204" s="78">
        <v>1980.1044991999997</v>
      </c>
      <c r="F2204" s="78">
        <v>6634.3759189333332</v>
      </c>
      <c r="G2204" s="78">
        <v>6275.0489941333344</v>
      </c>
      <c r="H2204" s="78">
        <v>10891.712716799999</v>
      </c>
    </row>
    <row r="2205" spans="1:8" x14ac:dyDescent="0.2">
      <c r="A2205" s="72">
        <v>487</v>
      </c>
      <c r="B2205" s="20" t="s">
        <v>43</v>
      </c>
      <c r="C2205" s="78">
        <v>17169.561463466667</v>
      </c>
      <c r="D2205" s="78">
        <v>8553.2746410666659</v>
      </c>
      <c r="E2205" s="78">
        <v>1981.0413226666667</v>
      </c>
      <c r="F2205" s="78">
        <v>6635.2454997333325</v>
      </c>
      <c r="G2205" s="78">
        <v>6275.9081984000013</v>
      </c>
      <c r="H2205" s="78">
        <v>10893.653265066667</v>
      </c>
    </row>
    <row r="2206" spans="1:8" x14ac:dyDescent="0.2">
      <c r="A2206" s="72">
        <v>488</v>
      </c>
      <c r="B2206" s="20" t="s">
        <v>43</v>
      </c>
      <c r="C2206" s="78">
        <v>17169.200401066668</v>
      </c>
      <c r="D2206" s="78">
        <v>8551.2868522666668</v>
      </c>
      <c r="E2206" s="78">
        <v>1981.0170880000001</v>
      </c>
      <c r="F2206" s="78">
        <v>6636.8964607999997</v>
      </c>
      <c r="G2206" s="78">
        <v>6273.6281600000011</v>
      </c>
      <c r="H2206" s="78">
        <v>10895.572241066666</v>
      </c>
    </row>
    <row r="2207" spans="1:8" x14ac:dyDescent="0.2">
      <c r="A2207" s="72">
        <v>489</v>
      </c>
      <c r="B2207" s="20" t="s">
        <v>43</v>
      </c>
      <c r="C2207" s="78">
        <v>17170.144529066667</v>
      </c>
      <c r="D2207" s="78">
        <v>8554.0113749333323</v>
      </c>
      <c r="E2207" s="78">
        <v>1981.4750890666664</v>
      </c>
      <c r="F2207" s="78">
        <v>6634.6580650666674</v>
      </c>
      <c r="G2207" s="78">
        <v>6277.5535616000006</v>
      </c>
      <c r="H2207" s="78">
        <v>10892.590967466667</v>
      </c>
    </row>
    <row r="2208" spans="1:8" x14ac:dyDescent="0.2">
      <c r="A2208" s="72">
        <v>490</v>
      </c>
      <c r="B2208" s="20" t="s">
        <v>43</v>
      </c>
      <c r="C2208" s="78">
        <v>17164.556834133335</v>
      </c>
      <c r="D2208" s="78">
        <v>8552.4186453333332</v>
      </c>
      <c r="E2208" s="78">
        <v>1980.1219754666668</v>
      </c>
      <c r="F2208" s="78">
        <v>6632.0162133333333</v>
      </c>
      <c r="G2208" s="78">
        <v>6275.191534933334</v>
      </c>
      <c r="H2208" s="78">
        <v>10889.365299200001</v>
      </c>
    </row>
    <row r="2209" spans="1:8" x14ac:dyDescent="0.2">
      <c r="A2209" s="72">
        <v>491</v>
      </c>
      <c r="B2209" s="20" t="s">
        <v>43</v>
      </c>
      <c r="C2209" s="78">
        <v>17168.700893866666</v>
      </c>
      <c r="D2209" s="78">
        <v>8552.889480533333</v>
      </c>
      <c r="E2209" s="78">
        <v>1980.2815146666665</v>
      </c>
      <c r="F2209" s="78">
        <v>6635.5298986666667</v>
      </c>
      <c r="G2209" s="78">
        <v>6275.6493311999993</v>
      </c>
      <c r="H2209" s="78">
        <v>10893.051562666667</v>
      </c>
    </row>
    <row r="2210" spans="1:8" x14ac:dyDescent="0.2">
      <c r="A2210" s="72">
        <v>492</v>
      </c>
      <c r="B2210" s="20" t="s">
        <v>43</v>
      </c>
      <c r="C2210" s="78">
        <v>17166.055628800001</v>
      </c>
      <c r="D2210" s="78">
        <v>8550.1861887999985</v>
      </c>
      <c r="E2210" s="78">
        <v>1980.1078442666667</v>
      </c>
      <c r="F2210" s="78">
        <v>6635.7615957333337</v>
      </c>
      <c r="G2210" s="78">
        <v>6272.3668650666659</v>
      </c>
      <c r="H2210" s="78">
        <v>10893.688763733335</v>
      </c>
    </row>
    <row r="2211" spans="1:8" x14ac:dyDescent="0.2">
      <c r="A2211" s="72">
        <v>493</v>
      </c>
      <c r="B2211" s="20" t="s">
        <v>43</v>
      </c>
      <c r="C2211" s="78">
        <v>17160.489233066666</v>
      </c>
      <c r="D2211" s="78">
        <v>8549.5379285333329</v>
      </c>
      <c r="E2211" s="78">
        <v>1978.3109973333335</v>
      </c>
      <c r="F2211" s="78">
        <v>6632.6403071999994</v>
      </c>
      <c r="G2211" s="78">
        <v>6271.6580522666663</v>
      </c>
      <c r="H2211" s="78">
        <v>10888.831180800002</v>
      </c>
    </row>
    <row r="2212" spans="1:8" x14ac:dyDescent="0.2">
      <c r="A2212" s="72">
        <v>494</v>
      </c>
      <c r="B2212" s="20" t="s">
        <v>43</v>
      </c>
      <c r="C2212" s="78">
        <v>17165.335756799999</v>
      </c>
      <c r="D2212" s="78">
        <v>8550.1884416000012</v>
      </c>
      <c r="E2212" s="78">
        <v>1979.9657130666665</v>
      </c>
      <c r="F2212" s="78">
        <v>6635.1816021333334</v>
      </c>
      <c r="G2212" s="78">
        <v>6273.268189866666</v>
      </c>
      <c r="H2212" s="78">
        <v>10892.067566933334</v>
      </c>
    </row>
    <row r="2213" spans="1:8" x14ac:dyDescent="0.2">
      <c r="A2213" s="72">
        <v>495</v>
      </c>
      <c r="B2213" s="20" t="s">
        <v>43</v>
      </c>
      <c r="C2213" s="78">
        <v>17159.888896</v>
      </c>
      <c r="D2213" s="78">
        <v>8550.6738175999999</v>
      </c>
      <c r="E2213" s="78">
        <v>1979.9732906666666</v>
      </c>
      <c r="F2213" s="78">
        <v>6629.2417877333337</v>
      </c>
      <c r="G2213" s="78">
        <v>6273.1983530666657</v>
      </c>
      <c r="H2213" s="78">
        <v>10886.690542933333</v>
      </c>
    </row>
    <row r="2214" spans="1:8" x14ac:dyDescent="0.2">
      <c r="A2214" s="72">
        <v>496</v>
      </c>
      <c r="B2214" s="20" t="s">
        <v>43</v>
      </c>
      <c r="C2214" s="78">
        <v>17167.3378816</v>
      </c>
      <c r="D2214" s="78">
        <v>8551.4174463999989</v>
      </c>
      <c r="E2214" s="78">
        <v>1981.2582741333333</v>
      </c>
      <c r="F2214" s="78">
        <v>6634.6621610666662</v>
      </c>
      <c r="G2214" s="78">
        <v>6275.394491733332</v>
      </c>
      <c r="H2214" s="78">
        <v>10891.943389866668</v>
      </c>
    </row>
    <row r="2215" spans="1:8" x14ac:dyDescent="0.2">
      <c r="A2215" s="72">
        <v>497</v>
      </c>
      <c r="B2215" s="20" t="s">
        <v>43</v>
      </c>
      <c r="C2215" s="78">
        <v>17164.572398933335</v>
      </c>
      <c r="D2215" s="78">
        <v>8549.797410133333</v>
      </c>
      <c r="E2215" s="78">
        <v>1980.0500906666668</v>
      </c>
      <c r="F2215" s="78">
        <v>6634.7248981333341</v>
      </c>
      <c r="G2215" s="78">
        <v>6272.2376362666673</v>
      </c>
      <c r="H2215" s="78">
        <v>10892.334762666667</v>
      </c>
    </row>
    <row r="2216" spans="1:8" x14ac:dyDescent="0.2">
      <c r="A2216" s="72">
        <v>498</v>
      </c>
      <c r="B2216" s="20" t="s">
        <v>43</v>
      </c>
      <c r="C2216" s="78">
        <v>17167.558587733332</v>
      </c>
      <c r="D2216" s="78">
        <v>8552.5387264000001</v>
      </c>
      <c r="E2216" s="78">
        <v>1980.5629098666666</v>
      </c>
      <c r="F2216" s="78">
        <v>6634.4569514666664</v>
      </c>
      <c r="G2216" s="78">
        <v>6276.0032256000004</v>
      </c>
      <c r="H2216" s="78">
        <v>10891.555362133333</v>
      </c>
    </row>
    <row r="2217" spans="1:8" x14ac:dyDescent="0.2">
      <c r="A2217" s="72">
        <v>499</v>
      </c>
      <c r="B2217" s="20" t="s">
        <v>43</v>
      </c>
      <c r="C2217" s="78">
        <v>17165.2841472</v>
      </c>
      <c r="D2217" s="78">
        <v>8552.5947733333342</v>
      </c>
      <c r="E2217" s="78">
        <v>1980.3023360000002</v>
      </c>
      <c r="F2217" s="78">
        <v>6632.3870378666661</v>
      </c>
      <c r="G2217" s="78">
        <v>6275.663394133333</v>
      </c>
      <c r="H2217" s="78">
        <v>10889.620753066667</v>
      </c>
    </row>
    <row r="2218" spans="1:8" x14ac:dyDescent="0.2">
      <c r="A2218" s="72">
        <v>500</v>
      </c>
      <c r="B2218" s="20" t="s">
        <v>43</v>
      </c>
      <c r="C2218" s="78">
        <v>17170.220714666666</v>
      </c>
      <c r="D2218" s="78">
        <v>8551.8176256000006</v>
      </c>
      <c r="E2218" s="78">
        <v>1981.4430720000003</v>
      </c>
      <c r="F2218" s="78">
        <v>6636.9600170666663</v>
      </c>
      <c r="G2218" s="78">
        <v>6275.4237781333341</v>
      </c>
      <c r="H2218" s="78">
        <v>10894.796936533332</v>
      </c>
    </row>
    <row r="2219" spans="1:8" x14ac:dyDescent="0.2">
      <c r="A2219" s="72">
        <v>501</v>
      </c>
      <c r="B2219" s="20" t="s">
        <v>43</v>
      </c>
      <c r="C2219" s="78">
        <v>17161.540198399998</v>
      </c>
      <c r="D2219" s="78">
        <v>8550.5534634666674</v>
      </c>
      <c r="E2219" s="78">
        <v>1980.0772608</v>
      </c>
      <c r="F2219" s="78">
        <v>6630.9094741333338</v>
      </c>
      <c r="G2219" s="78">
        <v>6273.630481066667</v>
      </c>
      <c r="H2219" s="78">
        <v>10887.909717333332</v>
      </c>
    </row>
    <row r="2220" spans="1:8" x14ac:dyDescent="0.2">
      <c r="A2220" s="72">
        <v>502</v>
      </c>
      <c r="B2220" s="20" t="s">
        <v>43</v>
      </c>
      <c r="C2220" s="78">
        <v>17167.415159466666</v>
      </c>
      <c r="D2220" s="78">
        <v>8552.3946154666664</v>
      </c>
      <c r="E2220" s="78">
        <v>1980.7984298666668</v>
      </c>
      <c r="F2220" s="78">
        <v>6634.222114133333</v>
      </c>
      <c r="G2220" s="78">
        <v>6276.3207338666662</v>
      </c>
      <c r="H2220" s="78">
        <v>10891.094425599998</v>
      </c>
    </row>
    <row r="2221" spans="1:8" x14ac:dyDescent="0.2">
      <c r="A2221" s="72">
        <v>503</v>
      </c>
      <c r="B2221" s="20" t="s">
        <v>43</v>
      </c>
      <c r="C2221" s="78">
        <v>17165.1680256</v>
      </c>
      <c r="D2221" s="78">
        <v>8551.319551999999</v>
      </c>
      <c r="E2221" s="78">
        <v>1978.4455509333334</v>
      </c>
      <c r="F2221" s="78">
        <v>6635.4029226666662</v>
      </c>
      <c r="G2221" s="78">
        <v>6273.0601813333333</v>
      </c>
      <c r="H2221" s="78">
        <v>10892.107844266666</v>
      </c>
    </row>
    <row r="2222" spans="1:8" x14ac:dyDescent="0.2">
      <c r="A2222" s="72">
        <v>504</v>
      </c>
      <c r="B2222" s="20" t="s">
        <v>43</v>
      </c>
      <c r="C2222" s="78">
        <v>17160.888046933331</v>
      </c>
      <c r="D2222" s="78">
        <v>8550.7229696000013</v>
      </c>
      <c r="E2222" s="78">
        <v>1980.5821610666667</v>
      </c>
      <c r="F2222" s="78">
        <v>6629.5829162666669</v>
      </c>
      <c r="G2222" s="78">
        <v>6276.7686314666653</v>
      </c>
      <c r="H2222" s="78">
        <v>10884.119415466666</v>
      </c>
    </row>
    <row r="2223" spans="1:8" x14ac:dyDescent="0.2">
      <c r="A2223" s="72">
        <v>505</v>
      </c>
      <c r="B2223" s="20" t="s">
        <v>43</v>
      </c>
      <c r="C2223" s="78">
        <v>17171.870788266668</v>
      </c>
      <c r="D2223" s="78">
        <v>8552.2357589333333</v>
      </c>
      <c r="E2223" s="78">
        <v>1981.7283583999999</v>
      </c>
      <c r="F2223" s="78">
        <v>6637.9066709333329</v>
      </c>
      <c r="G2223" s="78">
        <v>6276.8886442666662</v>
      </c>
      <c r="H2223" s="78">
        <v>10894.982144000001</v>
      </c>
    </row>
    <row r="2224" spans="1:8" x14ac:dyDescent="0.2">
      <c r="A2224" s="72">
        <v>506</v>
      </c>
      <c r="B2224" s="20" t="s">
        <v>43</v>
      </c>
      <c r="C2224" s="78">
        <v>17167.059694933334</v>
      </c>
      <c r="D2224" s="78">
        <v>8552.8025770666663</v>
      </c>
      <c r="E2224" s="78">
        <v>1980.3564031999999</v>
      </c>
      <c r="F2224" s="78">
        <v>6633.9007146666672</v>
      </c>
      <c r="G2224" s="78">
        <v>6275.9494314666663</v>
      </c>
      <c r="H2224" s="78">
        <v>10891.110263466666</v>
      </c>
    </row>
    <row r="2225" spans="1:8" x14ac:dyDescent="0.2">
      <c r="A2225" s="72">
        <v>507</v>
      </c>
      <c r="B2225" s="20" t="s">
        <v>43</v>
      </c>
      <c r="C2225" s="78">
        <v>17159.715020799998</v>
      </c>
      <c r="D2225" s="78">
        <v>8550.3392426666669</v>
      </c>
      <c r="E2225" s="78">
        <v>1979.7645994666668</v>
      </c>
      <c r="F2225" s="78">
        <v>6629.611178666667</v>
      </c>
      <c r="G2225" s="78">
        <v>6271.752738133333</v>
      </c>
      <c r="H2225" s="78">
        <v>10887.962282666667</v>
      </c>
    </row>
    <row r="2226" spans="1:8" x14ac:dyDescent="0.2">
      <c r="A2226" s="72">
        <v>508</v>
      </c>
      <c r="B2226" s="20" t="s">
        <v>43</v>
      </c>
      <c r="C2226" s="78">
        <v>17167.952554666666</v>
      </c>
      <c r="D2226" s="78">
        <v>8552.8117930666667</v>
      </c>
      <c r="E2226" s="78">
        <v>1979.9253674666666</v>
      </c>
      <c r="F2226" s="78">
        <v>6635.2153941333336</v>
      </c>
      <c r="G2226" s="78">
        <v>6274.1793450666655</v>
      </c>
      <c r="H2226" s="78">
        <v>10893.7732096</v>
      </c>
    </row>
    <row r="2227" spans="1:8" x14ac:dyDescent="0.2">
      <c r="A2227" s="72">
        <v>509</v>
      </c>
      <c r="B2227" s="20" t="s">
        <v>43</v>
      </c>
      <c r="C2227" s="78">
        <v>17168.521830399997</v>
      </c>
      <c r="D2227" s="78">
        <v>8552.4245162666666</v>
      </c>
      <c r="E2227" s="78">
        <v>1980.4064426666669</v>
      </c>
      <c r="F2227" s="78">
        <v>6635.6908714666661</v>
      </c>
      <c r="G2227" s="78">
        <v>6276.3099477333335</v>
      </c>
      <c r="H2227" s="78">
        <v>10892.211882666665</v>
      </c>
    </row>
    <row r="2228" spans="1:8" x14ac:dyDescent="0.2">
      <c r="A2228" s="72">
        <v>510</v>
      </c>
      <c r="B2228" s="20" t="s">
        <v>43</v>
      </c>
      <c r="C2228" s="78">
        <v>17165.918071466665</v>
      </c>
      <c r="D2228" s="78">
        <v>8550.965521066666</v>
      </c>
      <c r="E2228" s="78">
        <v>1979.8317056000001</v>
      </c>
      <c r="F2228" s="78">
        <v>6635.1208447999998</v>
      </c>
      <c r="G2228" s="78">
        <v>6274.1350399999992</v>
      </c>
      <c r="H2228" s="78">
        <v>10891.783031466668</v>
      </c>
    </row>
    <row r="2229" spans="1:8" x14ac:dyDescent="0.2">
      <c r="A2229" s="72">
        <v>511</v>
      </c>
      <c r="B2229" s="20" t="s">
        <v>43</v>
      </c>
      <c r="C2229" s="78">
        <v>17163.082001066665</v>
      </c>
      <c r="D2229" s="78">
        <v>8550.7121834666668</v>
      </c>
      <c r="E2229" s="78">
        <v>1979.5748864</v>
      </c>
      <c r="F2229" s="78">
        <v>6632.7949312000001</v>
      </c>
      <c r="G2229" s="78">
        <v>6273.9658069333336</v>
      </c>
      <c r="H2229" s="78">
        <v>10889.116194133332</v>
      </c>
    </row>
    <row r="2230" spans="1:8" x14ac:dyDescent="0.2">
      <c r="A2230" s="72">
        <v>512</v>
      </c>
      <c r="B2230" s="20" t="s">
        <v>43</v>
      </c>
      <c r="C2230" s="78">
        <v>17164.566323199997</v>
      </c>
      <c r="D2230" s="78">
        <v>8551.3182549333324</v>
      </c>
      <c r="E2230" s="78">
        <v>1979.6454741333334</v>
      </c>
      <c r="F2230" s="78">
        <v>6633.6025941333337</v>
      </c>
      <c r="G2230" s="78">
        <v>6273.246003199999</v>
      </c>
      <c r="H2230" s="78">
        <v>10891.320319999999</v>
      </c>
    </row>
    <row r="2231" spans="1:8" x14ac:dyDescent="0.2">
      <c r="A2231" s="72">
        <v>513</v>
      </c>
      <c r="B2231" s="20" t="s">
        <v>43</v>
      </c>
      <c r="C2231" s="78">
        <v>17168.55084373333</v>
      </c>
      <c r="D2231" s="78">
        <v>8552.9539242666669</v>
      </c>
      <c r="E2231" s="78">
        <v>1980.6283093333334</v>
      </c>
      <c r="F2231" s="78">
        <v>6634.9686101333336</v>
      </c>
      <c r="G2231" s="78">
        <v>6275.7890047999999</v>
      </c>
      <c r="H2231" s="78">
        <v>10892.761838933333</v>
      </c>
    </row>
    <row r="2232" spans="1:8" x14ac:dyDescent="0.2">
      <c r="A2232" s="72">
        <v>514</v>
      </c>
      <c r="B2232" s="20" t="s">
        <v>43</v>
      </c>
      <c r="C2232" s="78">
        <v>17169.091993599999</v>
      </c>
      <c r="D2232" s="78">
        <v>8552.1373184000004</v>
      </c>
      <c r="E2232" s="78">
        <v>1980.5638656000001</v>
      </c>
      <c r="F2232" s="78">
        <v>6636.3908095999996</v>
      </c>
      <c r="G2232" s="78">
        <v>6275.5108864000003</v>
      </c>
      <c r="H2232" s="78">
        <v>10893.5811072</v>
      </c>
    </row>
    <row r="2233" spans="1:8" x14ac:dyDescent="0.2">
      <c r="A2233" s="72">
        <v>515</v>
      </c>
      <c r="B2233" s="20" t="s">
        <v>43</v>
      </c>
      <c r="C2233" s="78">
        <v>17163.810816000001</v>
      </c>
      <c r="D2233" s="78">
        <v>8550.887150933333</v>
      </c>
      <c r="E2233" s="78">
        <v>1979.6498431999999</v>
      </c>
      <c r="F2233" s="78">
        <v>6633.2738218666664</v>
      </c>
      <c r="G2233" s="78">
        <v>6272.5171200000004</v>
      </c>
      <c r="H2233" s="78">
        <v>10891.293696000001</v>
      </c>
    </row>
    <row r="2234" spans="1:8" x14ac:dyDescent="0.2">
      <c r="A2234" s="72">
        <v>516</v>
      </c>
      <c r="B2234" s="20" t="s">
        <v>43</v>
      </c>
      <c r="C2234" s="78">
        <v>17163.859012266668</v>
      </c>
      <c r="D2234" s="78">
        <v>8552.495991466667</v>
      </c>
      <c r="E2234" s="78">
        <v>1980.9965397333333</v>
      </c>
      <c r="F2234" s="78">
        <v>6630.3664810666669</v>
      </c>
      <c r="G2234" s="78">
        <v>6275.8561792</v>
      </c>
      <c r="H2234" s="78">
        <v>10888.002833066666</v>
      </c>
    </row>
    <row r="2235" spans="1:8" x14ac:dyDescent="0.2">
      <c r="A2235" s="72">
        <v>517</v>
      </c>
      <c r="B2235" s="20" t="s">
        <v>43</v>
      </c>
      <c r="C2235" s="78">
        <v>17169.4563328</v>
      </c>
      <c r="D2235" s="78">
        <v>8551.7299029333335</v>
      </c>
      <c r="E2235" s="78">
        <v>1979.7980501333334</v>
      </c>
      <c r="F2235" s="78">
        <v>6637.9283797333337</v>
      </c>
      <c r="G2235" s="78">
        <v>6274.1267114666662</v>
      </c>
      <c r="H2235" s="78">
        <v>10895.329621333334</v>
      </c>
    </row>
    <row r="2236" spans="1:8" x14ac:dyDescent="0.2">
      <c r="A2236" s="72">
        <v>518</v>
      </c>
      <c r="B2236" s="20" t="s">
        <v>43</v>
      </c>
      <c r="C2236" s="78">
        <v>17162.955161599999</v>
      </c>
      <c r="D2236" s="78">
        <v>8553.6110591999986</v>
      </c>
      <c r="E2236" s="78">
        <v>1979.9897429333332</v>
      </c>
      <c r="F2236" s="78">
        <v>6629.3543594666671</v>
      </c>
      <c r="G2236" s="78">
        <v>6275.7936469333326</v>
      </c>
      <c r="H2236" s="78">
        <v>10887.161514666666</v>
      </c>
    </row>
    <row r="2237" spans="1:8" x14ac:dyDescent="0.2">
      <c r="A2237" s="72">
        <v>519</v>
      </c>
      <c r="B2237" s="20" t="s">
        <v>43</v>
      </c>
      <c r="C2237" s="78">
        <v>17164.917009066667</v>
      </c>
      <c r="D2237" s="78">
        <v>8551.5868842666659</v>
      </c>
      <c r="E2237" s="78">
        <v>1980.7578111999999</v>
      </c>
      <c r="F2237" s="78">
        <v>6632.5723135999997</v>
      </c>
      <c r="G2237" s="78">
        <v>6274.6363904000009</v>
      </c>
      <c r="H2237" s="78">
        <v>10890.280618666666</v>
      </c>
    </row>
    <row r="2238" spans="1:8" x14ac:dyDescent="0.2">
      <c r="A2238" s="72">
        <v>520</v>
      </c>
      <c r="B2238" s="20" t="s">
        <v>43</v>
      </c>
      <c r="C2238" s="78">
        <v>17168.807594666665</v>
      </c>
      <c r="D2238" s="78">
        <v>8552.3557717333333</v>
      </c>
      <c r="E2238" s="78">
        <v>1980.2475861333335</v>
      </c>
      <c r="F2238" s="78">
        <v>6636.2042368000002</v>
      </c>
      <c r="G2238" s="78">
        <v>6276.4223146666664</v>
      </c>
      <c r="H2238" s="78">
        <v>10892.385279999999</v>
      </c>
    </row>
    <row r="2239" spans="1:8" x14ac:dyDescent="0.2">
      <c r="A2239" s="72">
        <v>521</v>
      </c>
      <c r="B2239" s="20" t="s">
        <v>43</v>
      </c>
      <c r="C2239" s="78">
        <v>17165.096482133333</v>
      </c>
      <c r="D2239" s="78">
        <v>8552.827221333333</v>
      </c>
      <c r="E2239" s="78">
        <v>1980.2951680000003</v>
      </c>
      <c r="F2239" s="78">
        <v>6631.9740928000001</v>
      </c>
      <c r="G2239" s="78">
        <v>6276.2065237333336</v>
      </c>
      <c r="H2239" s="78">
        <v>10888.889958399999</v>
      </c>
    </row>
    <row r="2240" spans="1:8" x14ac:dyDescent="0.2">
      <c r="A2240" s="72">
        <v>522</v>
      </c>
      <c r="B2240" s="20" t="s">
        <v>43</v>
      </c>
      <c r="C2240" s="78">
        <v>17162.773435733336</v>
      </c>
      <c r="D2240" s="78">
        <v>8551.9816021333318</v>
      </c>
      <c r="E2240" s="78">
        <v>1979.9080277333333</v>
      </c>
      <c r="F2240" s="78">
        <v>6630.883805866667</v>
      </c>
      <c r="G2240" s="78">
        <v>6274.0364629333344</v>
      </c>
      <c r="H2240" s="78">
        <v>10888.736972799999</v>
      </c>
    </row>
    <row r="2241" spans="1:8" x14ac:dyDescent="0.2">
      <c r="A2241" s="72">
        <v>523</v>
      </c>
      <c r="B2241" s="20" t="s">
        <v>43</v>
      </c>
      <c r="C2241" s="78">
        <v>17164.258918399999</v>
      </c>
      <c r="D2241" s="78">
        <v>8550.1941759999991</v>
      </c>
      <c r="E2241" s="78">
        <v>1980.2159786666666</v>
      </c>
      <c r="F2241" s="78">
        <v>6633.8487637333328</v>
      </c>
      <c r="G2241" s="78">
        <v>6273.4000810666666</v>
      </c>
      <c r="H2241" s="78">
        <v>10890.858837333333</v>
      </c>
    </row>
    <row r="2242" spans="1:8" x14ac:dyDescent="0.2">
      <c r="A2242" s="72">
        <v>524</v>
      </c>
      <c r="B2242" s="20" t="s">
        <v>43</v>
      </c>
      <c r="C2242" s="78">
        <v>17169.876241066668</v>
      </c>
      <c r="D2242" s="78">
        <v>8552.623786666667</v>
      </c>
      <c r="E2242" s="78">
        <v>1979.6614485333334</v>
      </c>
      <c r="F2242" s="78">
        <v>6637.5910058666668</v>
      </c>
      <c r="G2242" s="78">
        <v>6274.4488618666664</v>
      </c>
      <c r="H2242" s="78">
        <v>10895.4273792</v>
      </c>
    </row>
    <row r="2243" spans="1:8" x14ac:dyDescent="0.2">
      <c r="A2243" s="72">
        <v>525</v>
      </c>
      <c r="B2243" s="20" t="s">
        <v>43</v>
      </c>
      <c r="C2243" s="78">
        <v>17167.209540266667</v>
      </c>
      <c r="D2243" s="78">
        <v>8551.9221418666675</v>
      </c>
      <c r="E2243" s="78">
        <v>1979.8381909333334</v>
      </c>
      <c r="F2243" s="78">
        <v>6635.4492074666668</v>
      </c>
      <c r="G2243" s="78">
        <v>6275.4753877333342</v>
      </c>
      <c r="H2243" s="78">
        <v>10891.734152533334</v>
      </c>
    </row>
    <row r="2244" spans="1:8" x14ac:dyDescent="0.2">
      <c r="A2244" s="72">
        <v>526</v>
      </c>
      <c r="B2244" s="20" t="s">
        <v>43</v>
      </c>
      <c r="C2244" s="78">
        <v>17165.937117866666</v>
      </c>
      <c r="D2244" s="78">
        <v>8551.2625493333344</v>
      </c>
      <c r="E2244" s="78">
        <v>1981.2765013333333</v>
      </c>
      <c r="F2244" s="78">
        <v>6633.3980671999998</v>
      </c>
      <c r="G2244" s="78">
        <v>6274.0196010666659</v>
      </c>
      <c r="H2244" s="78">
        <v>10891.9175168</v>
      </c>
    </row>
    <row r="2245" spans="1:8" x14ac:dyDescent="0.2">
      <c r="A2245" s="72">
        <v>527</v>
      </c>
      <c r="B2245" s="20" t="s">
        <v>43</v>
      </c>
      <c r="C2245" s="78">
        <v>17170.101179733334</v>
      </c>
      <c r="D2245" s="78">
        <v>8552.5566122666678</v>
      </c>
      <c r="E2245" s="78">
        <v>1980.8462165333335</v>
      </c>
      <c r="F2245" s="78">
        <v>6636.6983509333331</v>
      </c>
      <c r="G2245" s="78">
        <v>6275.9487488000004</v>
      </c>
      <c r="H2245" s="78">
        <v>10894.152430933334</v>
      </c>
    </row>
    <row r="2246" spans="1:8" x14ac:dyDescent="0.2">
      <c r="A2246" s="72">
        <v>528</v>
      </c>
      <c r="B2246" s="20" t="s">
        <v>43</v>
      </c>
      <c r="C2246" s="78">
        <v>17165.990638933334</v>
      </c>
      <c r="D2246" s="78">
        <v>8552.8698197333342</v>
      </c>
      <c r="E2246" s="78">
        <v>1980.3144874666666</v>
      </c>
      <c r="F2246" s="78">
        <v>6632.8063317333326</v>
      </c>
      <c r="G2246" s="78">
        <v>6275.0901589333334</v>
      </c>
      <c r="H2246" s="78">
        <v>10890.90048</v>
      </c>
    </row>
    <row r="2247" spans="1:8" x14ac:dyDescent="0.2">
      <c r="A2247" s="72">
        <v>529</v>
      </c>
      <c r="B2247" s="20" t="s">
        <v>43</v>
      </c>
      <c r="C2247" s="78">
        <v>17166.896810666669</v>
      </c>
      <c r="D2247" s="78">
        <v>8551.958050133333</v>
      </c>
      <c r="E2247" s="78">
        <v>1980.0231935999998</v>
      </c>
      <c r="F2247" s="78">
        <v>6634.9155669333331</v>
      </c>
      <c r="G2247" s="78">
        <v>6274.7734698666663</v>
      </c>
      <c r="H2247" s="78">
        <v>10892.123340800001</v>
      </c>
    </row>
    <row r="2248" spans="1:8" x14ac:dyDescent="0.2">
      <c r="A2248" s="72">
        <v>530</v>
      </c>
      <c r="B2248" s="20" t="s">
        <v>43</v>
      </c>
      <c r="C2248" s="78">
        <v>17163.797708800001</v>
      </c>
      <c r="D2248" s="78">
        <v>8550.8235946666664</v>
      </c>
      <c r="E2248" s="78">
        <v>1981.1281578666667</v>
      </c>
      <c r="F2248" s="78">
        <v>6631.8459562666667</v>
      </c>
      <c r="G2248" s="78">
        <v>6275.0790314666665</v>
      </c>
      <c r="H2248" s="78">
        <v>10888.718677333332</v>
      </c>
    </row>
    <row r="2249" spans="1:8" x14ac:dyDescent="0.2">
      <c r="A2249" s="72">
        <v>531</v>
      </c>
      <c r="B2249" s="20" t="s">
        <v>43</v>
      </c>
      <c r="C2249" s="78">
        <v>17168.236202666667</v>
      </c>
      <c r="D2249" s="78">
        <v>8552.6329344000005</v>
      </c>
      <c r="E2249" s="78">
        <v>1979.983872</v>
      </c>
      <c r="F2249" s="78">
        <v>6635.6193962666666</v>
      </c>
      <c r="G2249" s="78">
        <v>6274.813610666667</v>
      </c>
      <c r="H2249" s="78">
        <v>10893.422591999999</v>
      </c>
    </row>
    <row r="2250" spans="1:8" x14ac:dyDescent="0.2">
      <c r="A2250" s="72">
        <v>532</v>
      </c>
      <c r="B2250" s="20" t="s">
        <v>43</v>
      </c>
      <c r="C2250" s="78">
        <v>17167.202781866668</v>
      </c>
      <c r="D2250" s="78">
        <v>8552.4290218666665</v>
      </c>
      <c r="E2250" s="78">
        <v>1982.1036202666667</v>
      </c>
      <c r="F2250" s="78">
        <v>6632.6701397333336</v>
      </c>
      <c r="G2250" s="78">
        <v>6277.3128533333347</v>
      </c>
      <c r="H2250" s="78">
        <v>10889.889928533334</v>
      </c>
    </row>
    <row r="2251" spans="1:8" x14ac:dyDescent="0.2">
      <c r="A2251" s="72">
        <v>533</v>
      </c>
      <c r="B2251" s="20" t="s">
        <v>43</v>
      </c>
      <c r="C2251" s="78">
        <v>17165.393373866667</v>
      </c>
      <c r="D2251" s="78">
        <v>8550.2259882666658</v>
      </c>
      <c r="E2251" s="78">
        <v>1981.8123263999998</v>
      </c>
      <c r="F2251" s="78">
        <v>6633.3550592000001</v>
      </c>
      <c r="G2251" s="78">
        <v>6274.3349247999995</v>
      </c>
      <c r="H2251" s="78">
        <v>10891.058449066668</v>
      </c>
    </row>
    <row r="2252" spans="1:8" x14ac:dyDescent="0.2">
      <c r="A2252" s="72">
        <v>534</v>
      </c>
      <c r="B2252" s="20" t="s">
        <v>43</v>
      </c>
      <c r="C2252" s="78">
        <v>17167.551624533335</v>
      </c>
      <c r="D2252" s="78">
        <v>8552.8008704000003</v>
      </c>
      <c r="E2252" s="78">
        <v>1980.0475648000001</v>
      </c>
      <c r="F2252" s="78">
        <v>6634.7031893333333</v>
      </c>
      <c r="G2252" s="78">
        <v>6274.940928</v>
      </c>
      <c r="H2252" s="78">
        <v>10892.610696533335</v>
      </c>
    </row>
    <row r="2253" spans="1:8" x14ac:dyDescent="0.2">
      <c r="A2253" s="72">
        <v>535</v>
      </c>
      <c r="B2253" s="20" t="s">
        <v>43</v>
      </c>
      <c r="C2253" s="78">
        <v>17164.18880853333</v>
      </c>
      <c r="D2253" s="78">
        <v>8549.9889664000002</v>
      </c>
      <c r="E2253" s="78">
        <v>1980.3417258666668</v>
      </c>
      <c r="F2253" s="78">
        <v>6633.8581162666669</v>
      </c>
      <c r="G2253" s="78">
        <v>6273.70496</v>
      </c>
      <c r="H2253" s="78">
        <v>10890.483848533333</v>
      </c>
    </row>
    <row r="2254" spans="1:8" x14ac:dyDescent="0.2">
      <c r="A2254" s="72">
        <v>536</v>
      </c>
      <c r="B2254" s="20" t="s">
        <v>43</v>
      </c>
      <c r="C2254" s="78">
        <v>17169.132817066667</v>
      </c>
      <c r="D2254" s="78">
        <v>8552.2556245333326</v>
      </c>
      <c r="E2254" s="78">
        <v>1981.9851776</v>
      </c>
      <c r="F2254" s="78">
        <v>6634.8920149333326</v>
      </c>
      <c r="G2254" s="78">
        <v>6275.7803349333344</v>
      </c>
      <c r="H2254" s="78">
        <v>10893.352482133334</v>
      </c>
    </row>
    <row r="2255" spans="1:8" x14ac:dyDescent="0.2">
      <c r="A2255" s="72">
        <v>537</v>
      </c>
      <c r="B2255" s="20" t="s">
        <v>43</v>
      </c>
      <c r="C2255" s="78">
        <v>17168.787456000002</v>
      </c>
      <c r="D2255" s="78">
        <v>8552.4378965333344</v>
      </c>
      <c r="E2255" s="78">
        <v>1979.7035690666667</v>
      </c>
      <c r="F2255" s="78">
        <v>6636.6459903999994</v>
      </c>
      <c r="G2255" s="78">
        <v>6274.8456277333335</v>
      </c>
      <c r="H2255" s="78">
        <v>10893.941828266667</v>
      </c>
    </row>
    <row r="2256" spans="1:8" x14ac:dyDescent="0.2">
      <c r="A2256" s="72">
        <v>538</v>
      </c>
      <c r="B2256" s="20" t="s">
        <v>43</v>
      </c>
      <c r="C2256" s="78">
        <v>17169.0541056</v>
      </c>
      <c r="D2256" s="78">
        <v>8552.0054271999998</v>
      </c>
      <c r="E2256" s="78">
        <v>1980.8403456000001</v>
      </c>
      <c r="F2256" s="78">
        <v>6636.2083327999999</v>
      </c>
      <c r="G2256" s="78">
        <v>6274.1794133333333</v>
      </c>
      <c r="H2256" s="78">
        <v>10894.874692266667</v>
      </c>
    </row>
    <row r="2257" spans="1:8" x14ac:dyDescent="0.2">
      <c r="A2257" s="72">
        <v>539</v>
      </c>
      <c r="B2257" s="20" t="s">
        <v>43</v>
      </c>
      <c r="C2257" s="78">
        <v>17166.067848533334</v>
      </c>
      <c r="D2257" s="78">
        <v>8551.8064981333337</v>
      </c>
      <c r="E2257" s="78">
        <v>1980.1328981333331</v>
      </c>
      <c r="F2257" s="78">
        <v>6634.1284522666665</v>
      </c>
      <c r="G2257" s="78">
        <v>6273.4381056000002</v>
      </c>
      <c r="H2257" s="78">
        <v>10892.629742933332</v>
      </c>
    </row>
    <row r="2258" spans="1:8" x14ac:dyDescent="0.2">
      <c r="A2258" s="72">
        <v>540</v>
      </c>
      <c r="B2258" s="20" t="s">
        <v>43</v>
      </c>
      <c r="C2258" s="78">
        <v>17167.493324799998</v>
      </c>
      <c r="D2258" s="78">
        <v>8550.7397631999993</v>
      </c>
      <c r="E2258" s="78">
        <v>1980.2776917333333</v>
      </c>
      <c r="F2258" s="78">
        <v>6636.4758698666665</v>
      </c>
      <c r="G2258" s="78">
        <v>6272.2395477333339</v>
      </c>
      <c r="H2258" s="78">
        <v>10895.253777066664</v>
      </c>
    </row>
    <row r="2259" spans="1:8" x14ac:dyDescent="0.2">
      <c r="A2259" s="72">
        <v>541</v>
      </c>
      <c r="B2259" s="20" t="s">
        <v>43</v>
      </c>
      <c r="C2259" s="78">
        <v>17167.512849066665</v>
      </c>
      <c r="D2259" s="78">
        <v>8552.5620053333332</v>
      </c>
      <c r="E2259" s="78">
        <v>1979.8897322666667</v>
      </c>
      <c r="F2259" s="78">
        <v>6635.0611114666672</v>
      </c>
      <c r="G2259" s="78">
        <v>6273.8210133333323</v>
      </c>
      <c r="H2259" s="78">
        <v>10893.691835733332</v>
      </c>
    </row>
    <row r="2260" spans="1:8" x14ac:dyDescent="0.2">
      <c r="A2260" s="72">
        <v>542</v>
      </c>
      <c r="B2260" s="20" t="s">
        <v>43</v>
      </c>
      <c r="C2260" s="78">
        <v>17167.227972266668</v>
      </c>
      <c r="D2260" s="78">
        <v>8552.5964800000002</v>
      </c>
      <c r="E2260" s="78">
        <v>1980.2314069333333</v>
      </c>
      <c r="F2260" s="78">
        <v>6634.4000853333328</v>
      </c>
      <c r="G2260" s="78">
        <v>6274.7969536000001</v>
      </c>
      <c r="H2260" s="78">
        <v>10892.431018666666</v>
      </c>
    </row>
    <row r="2261" spans="1:8" x14ac:dyDescent="0.2">
      <c r="A2261" s="72">
        <v>543</v>
      </c>
      <c r="B2261" s="20" t="s">
        <v>43</v>
      </c>
      <c r="C2261" s="78">
        <v>17165.023914666664</v>
      </c>
      <c r="D2261" s="78">
        <v>8550.7099306666678</v>
      </c>
      <c r="E2261" s="78">
        <v>1981.0357930666664</v>
      </c>
      <c r="F2261" s="78">
        <v>6633.2781909333326</v>
      </c>
      <c r="G2261" s="78">
        <v>6273.9983701333322</v>
      </c>
      <c r="H2261" s="78">
        <v>10891.025544533331</v>
      </c>
    </row>
    <row r="2262" spans="1:8" x14ac:dyDescent="0.2">
      <c r="A2262" s="72">
        <v>544</v>
      </c>
      <c r="B2262" s="20" t="s">
        <v>43</v>
      </c>
      <c r="C2262" s="78">
        <v>17167.269614933331</v>
      </c>
      <c r="D2262" s="78">
        <v>8551.1936682666656</v>
      </c>
      <c r="E2262" s="78">
        <v>1980.0942592000001</v>
      </c>
      <c r="F2262" s="78">
        <v>6635.9816874666667</v>
      </c>
      <c r="G2262" s="78">
        <v>6272.8046592000001</v>
      </c>
      <c r="H2262" s="78">
        <v>10894.464955733332</v>
      </c>
    </row>
    <row r="2263" spans="1:8" x14ac:dyDescent="0.2">
      <c r="A2263" s="72">
        <v>545</v>
      </c>
      <c r="B2263" s="20" t="s">
        <v>43</v>
      </c>
      <c r="C2263" s="78">
        <v>17165.594555733333</v>
      </c>
      <c r="D2263" s="78">
        <v>8551.1497727999995</v>
      </c>
      <c r="E2263" s="78">
        <v>1980.0728917333333</v>
      </c>
      <c r="F2263" s="78">
        <v>6634.3718912000004</v>
      </c>
      <c r="G2263" s="78">
        <v>6273.6118442666666</v>
      </c>
      <c r="H2263" s="78">
        <v>10891.982711466666</v>
      </c>
    </row>
    <row r="2264" spans="1:8" x14ac:dyDescent="0.2">
      <c r="A2264" s="72">
        <v>546</v>
      </c>
      <c r="B2264" s="20" t="s">
        <v>43</v>
      </c>
      <c r="C2264" s="78">
        <v>17167.175338666668</v>
      </c>
      <c r="D2264" s="78">
        <v>8552.0511658666674</v>
      </c>
      <c r="E2264" s="78">
        <v>1981.2973909333334</v>
      </c>
      <c r="F2264" s="78">
        <v>6633.8267818666664</v>
      </c>
      <c r="G2264" s="78">
        <v>6275.8095530666669</v>
      </c>
      <c r="H2264" s="78">
        <v>10891.365785600001</v>
      </c>
    </row>
    <row r="2265" spans="1:8" x14ac:dyDescent="0.2">
      <c r="A2265" s="72">
        <v>547</v>
      </c>
      <c r="B2265" s="20" t="s">
        <v>43</v>
      </c>
      <c r="C2265" s="78">
        <v>17166.732970666668</v>
      </c>
      <c r="D2265" s="78">
        <v>8552.2545322666665</v>
      </c>
      <c r="E2265" s="78">
        <v>1978.8298922666668</v>
      </c>
      <c r="F2265" s="78">
        <v>6635.6485461333332</v>
      </c>
      <c r="G2265" s="78">
        <v>6273.649459199999</v>
      </c>
      <c r="H2265" s="78">
        <v>10893.083511466666</v>
      </c>
    </row>
    <row r="2266" spans="1:8" x14ac:dyDescent="0.2">
      <c r="A2266" s="72">
        <v>548</v>
      </c>
      <c r="B2266" s="20" t="s">
        <v>43</v>
      </c>
      <c r="C2266" s="78">
        <v>17161.515212800001</v>
      </c>
      <c r="D2266" s="78">
        <v>8550.5595391999996</v>
      </c>
      <c r="E2266" s="78">
        <v>1980.0497493333335</v>
      </c>
      <c r="F2266" s="78">
        <v>6630.9059242666672</v>
      </c>
      <c r="G2266" s="78">
        <v>6273.0638677333336</v>
      </c>
      <c r="H2266" s="78">
        <v>10888.451345066665</v>
      </c>
    </row>
    <row r="2267" spans="1:8" x14ac:dyDescent="0.2">
      <c r="A2267" s="72">
        <v>549</v>
      </c>
      <c r="B2267" s="20" t="s">
        <v>43</v>
      </c>
      <c r="C2267" s="78">
        <v>17168.943650133333</v>
      </c>
      <c r="D2267" s="78">
        <v>8552.0033791999995</v>
      </c>
      <c r="E2267" s="78">
        <v>1981.0998954666668</v>
      </c>
      <c r="F2267" s="78">
        <v>6635.840375466667</v>
      </c>
      <c r="G2267" s="78">
        <v>6275.1710549333338</v>
      </c>
      <c r="H2267" s="78">
        <v>10893.7725952</v>
      </c>
    </row>
    <row r="2268" spans="1:8" x14ac:dyDescent="0.2">
      <c r="A2268" s="72">
        <v>550</v>
      </c>
      <c r="B2268" s="20" t="s">
        <v>43</v>
      </c>
      <c r="C2268" s="78">
        <v>17166.688051199999</v>
      </c>
      <c r="D2268" s="78">
        <v>8552.3652607999993</v>
      </c>
      <c r="E2268" s="78">
        <v>1980.1636181333336</v>
      </c>
      <c r="F2268" s="78">
        <v>6634.1591722666662</v>
      </c>
      <c r="G2268" s="78">
        <v>6274.3406591999992</v>
      </c>
      <c r="H2268" s="78">
        <v>10892.347392</v>
      </c>
    </row>
    <row r="2269" spans="1:8" x14ac:dyDescent="0.2">
      <c r="A2269" s="72">
        <v>551</v>
      </c>
      <c r="B2269" s="20" t="s">
        <v>43</v>
      </c>
      <c r="C2269" s="78">
        <v>17160.316928</v>
      </c>
      <c r="D2269" s="78">
        <v>8549.5163562666676</v>
      </c>
      <c r="E2269" s="78">
        <v>1978.6676223999998</v>
      </c>
      <c r="F2269" s="78">
        <v>6632.1329493333333</v>
      </c>
      <c r="G2269" s="78">
        <v>6270.7776853333335</v>
      </c>
      <c r="H2269" s="78">
        <v>10889.539242666668</v>
      </c>
    </row>
    <row r="2270" spans="1:8" x14ac:dyDescent="0.2">
      <c r="A2270" s="72">
        <v>552</v>
      </c>
      <c r="B2270" s="20" t="s">
        <v>43</v>
      </c>
      <c r="C2270" s="78">
        <v>17166.090649599999</v>
      </c>
      <c r="D2270" s="78">
        <v>8550.5765375999999</v>
      </c>
      <c r="E2270" s="78">
        <v>1979.0372863999999</v>
      </c>
      <c r="F2270" s="78">
        <v>6636.4768255999998</v>
      </c>
      <c r="G2270" s="78">
        <v>6272.7542101333329</v>
      </c>
      <c r="H2270" s="78">
        <v>10893.336439466666</v>
      </c>
    </row>
    <row r="2271" spans="1:8" x14ac:dyDescent="0.2">
      <c r="A2271" s="72">
        <v>553</v>
      </c>
      <c r="B2271" s="20" t="s">
        <v>43</v>
      </c>
      <c r="C2271" s="78">
        <v>17170.914781866664</v>
      </c>
      <c r="D2271" s="78">
        <v>8552.4489557333327</v>
      </c>
      <c r="E2271" s="78">
        <v>1982.2241792</v>
      </c>
      <c r="F2271" s="78">
        <v>6636.2416469333339</v>
      </c>
      <c r="G2271" s="78">
        <v>6276.7368191999994</v>
      </c>
      <c r="H2271" s="78">
        <v>10894.177962666667</v>
      </c>
    </row>
    <row r="2272" spans="1:8" x14ac:dyDescent="0.2">
      <c r="A2272" s="72">
        <v>554</v>
      </c>
      <c r="B2272" s="20" t="s">
        <v>43</v>
      </c>
      <c r="C2272" s="78">
        <v>17164.513962666668</v>
      </c>
      <c r="D2272" s="78">
        <v>8551.5828565333341</v>
      </c>
      <c r="E2272" s="78">
        <v>1979.7835775999999</v>
      </c>
      <c r="F2272" s="78">
        <v>6633.1475285333327</v>
      </c>
      <c r="G2272" s="78">
        <v>6273.0340352000003</v>
      </c>
      <c r="H2272" s="78">
        <v>10891.479927466666</v>
      </c>
    </row>
    <row r="2273" spans="1:8" x14ac:dyDescent="0.2">
      <c r="A2273" s="72">
        <v>555</v>
      </c>
      <c r="B2273" s="20" t="s">
        <v>43</v>
      </c>
      <c r="C2273" s="78">
        <v>17166.968968533332</v>
      </c>
      <c r="D2273" s="78">
        <v>8551.8212437333332</v>
      </c>
      <c r="E2273" s="78">
        <v>1980.6085802666664</v>
      </c>
      <c r="F2273" s="78">
        <v>6634.5391445333335</v>
      </c>
      <c r="G2273" s="78">
        <v>6274.488593066666</v>
      </c>
      <c r="H2273" s="78">
        <v>10892.480375466666</v>
      </c>
    </row>
    <row r="2274" spans="1:8" x14ac:dyDescent="0.2">
      <c r="A2274" s="72">
        <v>556</v>
      </c>
      <c r="B2274" s="20" t="s">
        <v>43</v>
      </c>
      <c r="C2274" s="78">
        <v>17165.298892799998</v>
      </c>
      <c r="D2274" s="78">
        <v>8551.9101952000001</v>
      </c>
      <c r="E2274" s="78">
        <v>1980.2219178666667</v>
      </c>
      <c r="F2274" s="78">
        <v>6633.1667797333339</v>
      </c>
      <c r="G2274" s="78">
        <v>6274.6288810666647</v>
      </c>
      <c r="H2274" s="78">
        <v>10890.670011733333</v>
      </c>
    </row>
    <row r="2275" spans="1:8" x14ac:dyDescent="0.2">
      <c r="A2275" s="72">
        <v>557</v>
      </c>
      <c r="B2275" s="20" t="s">
        <v>43</v>
      </c>
      <c r="C2275" s="78">
        <v>17170.5679872</v>
      </c>
      <c r="D2275" s="78">
        <v>8552.4795391999996</v>
      </c>
      <c r="E2275" s="78">
        <v>1980.2245120000002</v>
      </c>
      <c r="F2275" s="78">
        <v>6637.8639359999997</v>
      </c>
      <c r="G2275" s="78">
        <v>6274.7509418666677</v>
      </c>
      <c r="H2275" s="78">
        <v>10895.817045333333</v>
      </c>
    </row>
    <row r="2276" spans="1:8" x14ac:dyDescent="0.2">
      <c r="A2276" s="72">
        <v>558</v>
      </c>
      <c r="B2276" s="20" t="s">
        <v>43</v>
      </c>
      <c r="C2276" s="78">
        <v>17165.071428266667</v>
      </c>
      <c r="D2276" s="78">
        <v>8551.3648810666673</v>
      </c>
      <c r="E2276" s="78">
        <v>1980.7293439999999</v>
      </c>
      <c r="F2276" s="78">
        <v>6632.9772032000001</v>
      </c>
      <c r="G2276" s="78">
        <v>6275.4183850666659</v>
      </c>
      <c r="H2276" s="78">
        <v>10889.6530432</v>
      </c>
    </row>
    <row r="2277" spans="1:8" x14ac:dyDescent="0.2">
      <c r="A2277" s="72">
        <v>559</v>
      </c>
      <c r="B2277" s="20" t="s">
        <v>43</v>
      </c>
      <c r="C2277" s="78">
        <v>17166.144580266668</v>
      </c>
      <c r="D2277" s="78">
        <v>8551.7484032000011</v>
      </c>
      <c r="E2277" s="78">
        <v>1980.1629354666666</v>
      </c>
      <c r="F2277" s="78">
        <v>6634.2332415999999</v>
      </c>
      <c r="G2277" s="78">
        <v>6274.1626197333335</v>
      </c>
      <c r="H2277" s="78">
        <v>10891.981960533334</v>
      </c>
    </row>
    <row r="2278" spans="1:8" x14ac:dyDescent="0.2">
      <c r="A2278" s="72">
        <v>560</v>
      </c>
      <c r="B2278" s="20" t="s">
        <v>43</v>
      </c>
      <c r="C2278" s="78">
        <v>17166.769288533334</v>
      </c>
      <c r="D2278" s="78">
        <v>8552.7526741333331</v>
      </c>
      <c r="E2278" s="78">
        <v>1980.8297642666666</v>
      </c>
      <c r="F2278" s="78">
        <v>6633.1868501333338</v>
      </c>
      <c r="G2278" s="78">
        <v>6275.4719061333335</v>
      </c>
      <c r="H2278" s="78">
        <v>10891.2973824</v>
      </c>
    </row>
    <row r="2279" spans="1:8" x14ac:dyDescent="0.2">
      <c r="A2279" s="72">
        <v>561</v>
      </c>
      <c r="B2279" s="20" t="s">
        <v>43</v>
      </c>
      <c r="C2279" s="78">
        <v>17165.391735466666</v>
      </c>
      <c r="D2279" s="78">
        <v>8551.7207552</v>
      </c>
      <c r="E2279" s="78">
        <v>1979.3847637333336</v>
      </c>
      <c r="F2279" s="78">
        <v>6634.2862165333336</v>
      </c>
      <c r="G2279" s="78">
        <v>6274.2702079999999</v>
      </c>
      <c r="H2279" s="78">
        <v>10891.121527466667</v>
      </c>
    </row>
    <row r="2280" spans="1:8" x14ac:dyDescent="0.2">
      <c r="A2280" s="72">
        <v>562</v>
      </c>
      <c r="B2280" s="20" t="s">
        <v>43</v>
      </c>
      <c r="C2280" s="78">
        <v>17166.972108800001</v>
      </c>
      <c r="D2280" s="78">
        <v>8551.1856127999999</v>
      </c>
      <c r="E2280" s="78">
        <v>1980.6573226666667</v>
      </c>
      <c r="F2280" s="78">
        <v>6635.1291733333337</v>
      </c>
      <c r="G2280" s="78">
        <v>6274.4744618666673</v>
      </c>
      <c r="H2280" s="78">
        <v>10892.497646933334</v>
      </c>
    </row>
    <row r="2281" spans="1:8" x14ac:dyDescent="0.2">
      <c r="A2281" s="72">
        <v>563</v>
      </c>
      <c r="B2281" s="20" t="s">
        <v>43</v>
      </c>
      <c r="C2281" s="78">
        <v>17168.774144000003</v>
      </c>
      <c r="D2281" s="78">
        <v>8552.0394239999987</v>
      </c>
      <c r="E2281" s="78">
        <v>1980.1699669333332</v>
      </c>
      <c r="F2281" s="78">
        <v>6636.5647530666665</v>
      </c>
      <c r="G2281" s="78">
        <v>6273.7076906666662</v>
      </c>
      <c r="H2281" s="78">
        <v>10895.066453333335</v>
      </c>
    </row>
    <row r="2282" spans="1:8" x14ac:dyDescent="0.2">
      <c r="A2282" s="72">
        <v>564</v>
      </c>
      <c r="B2282" s="20" t="s">
        <v>43</v>
      </c>
      <c r="C2282" s="78">
        <v>17168.009079466668</v>
      </c>
      <c r="D2282" s="78">
        <v>8552.4812458666675</v>
      </c>
      <c r="E2282" s="78">
        <v>1981.0565461333333</v>
      </c>
      <c r="F2282" s="78">
        <v>6634.4712874666675</v>
      </c>
      <c r="G2282" s="78">
        <v>6274.8106752000003</v>
      </c>
      <c r="H2282" s="78">
        <v>10893.198404266666</v>
      </c>
    </row>
    <row r="2283" spans="1:8" x14ac:dyDescent="0.2">
      <c r="A2283" s="72">
        <v>565</v>
      </c>
      <c r="B2283" s="20" t="s">
        <v>43</v>
      </c>
      <c r="C2283" s="78">
        <v>17166.061431466664</v>
      </c>
      <c r="D2283" s="78">
        <v>8549.4467925333338</v>
      </c>
      <c r="E2283" s="78">
        <v>1980.9057450666667</v>
      </c>
      <c r="F2283" s="78">
        <v>6635.7088938666666</v>
      </c>
      <c r="G2283" s="78">
        <v>6273.311607466665</v>
      </c>
      <c r="H2283" s="78">
        <v>10892.749823999999</v>
      </c>
    </row>
    <row r="2284" spans="1:8" x14ac:dyDescent="0.2">
      <c r="A2284" s="72">
        <v>566</v>
      </c>
      <c r="B2284" s="20" t="s">
        <v>43</v>
      </c>
      <c r="C2284" s="78">
        <v>17167.141478399997</v>
      </c>
      <c r="D2284" s="78">
        <v>8550.5691647999993</v>
      </c>
      <c r="E2284" s="78">
        <v>1979.8029653333333</v>
      </c>
      <c r="F2284" s="78">
        <v>6636.7693482666664</v>
      </c>
      <c r="G2284" s="78">
        <v>6273.1018239999994</v>
      </c>
      <c r="H2284" s="78">
        <v>10894.0396544</v>
      </c>
    </row>
    <row r="2285" spans="1:8" x14ac:dyDescent="0.2">
      <c r="A2285" s="72">
        <v>567</v>
      </c>
      <c r="B2285" s="20" t="s">
        <v>43</v>
      </c>
      <c r="C2285" s="78">
        <v>17167.478852266668</v>
      </c>
      <c r="D2285" s="78">
        <v>8551.3771690666672</v>
      </c>
      <c r="E2285" s="78">
        <v>1981.4387712</v>
      </c>
      <c r="F2285" s="78">
        <v>6634.6629119999998</v>
      </c>
      <c r="G2285" s="78">
        <v>6274.4974677333339</v>
      </c>
      <c r="H2285" s="78">
        <v>10892.981384533334</v>
      </c>
    </row>
    <row r="2286" spans="1:8" x14ac:dyDescent="0.2">
      <c r="A2286" s="72">
        <v>568</v>
      </c>
      <c r="B2286" s="20" t="s">
        <v>43</v>
      </c>
      <c r="C2286" s="78">
        <v>17170.233344</v>
      </c>
      <c r="D2286" s="78">
        <v>8553.9067221333335</v>
      </c>
      <c r="E2286" s="78">
        <v>1979.7344938666668</v>
      </c>
      <c r="F2286" s="78">
        <v>6636.5921280000002</v>
      </c>
      <c r="G2286" s="78">
        <v>6275.893998933333</v>
      </c>
      <c r="H2286" s="78">
        <v>10894.339345066666</v>
      </c>
    </row>
    <row r="2287" spans="1:8" x14ac:dyDescent="0.2">
      <c r="A2287" s="72">
        <v>569</v>
      </c>
      <c r="B2287" s="20" t="s">
        <v>43</v>
      </c>
      <c r="C2287" s="78">
        <v>17167.840802133334</v>
      </c>
      <c r="D2287" s="78">
        <v>8553.1202218666658</v>
      </c>
      <c r="E2287" s="78">
        <v>1979.9558826666664</v>
      </c>
      <c r="F2287" s="78">
        <v>6634.7646975999996</v>
      </c>
      <c r="G2287" s="78">
        <v>6276.1232384000004</v>
      </c>
      <c r="H2287" s="78">
        <v>10891.717563733335</v>
      </c>
    </row>
    <row r="2288" spans="1:8" x14ac:dyDescent="0.2">
      <c r="A2288" s="72">
        <v>570</v>
      </c>
      <c r="B2288" s="20" t="s">
        <v>43</v>
      </c>
      <c r="C2288" s="78">
        <v>17170.351991466665</v>
      </c>
      <c r="D2288" s="78">
        <v>8552.6120448000001</v>
      </c>
      <c r="E2288" s="78">
        <v>1980.0623786666665</v>
      </c>
      <c r="F2288" s="78">
        <v>6637.6775680000001</v>
      </c>
      <c r="G2288" s="78">
        <v>6275.2756394666658</v>
      </c>
      <c r="H2288" s="78">
        <v>10895.076352</v>
      </c>
    </row>
    <row r="2289" spans="1:8" x14ac:dyDescent="0.2">
      <c r="A2289" s="72">
        <v>571</v>
      </c>
      <c r="B2289" s="20" t="s">
        <v>43</v>
      </c>
      <c r="C2289" s="78">
        <v>17166.029073066664</v>
      </c>
      <c r="D2289" s="78">
        <v>8551.7471061333326</v>
      </c>
      <c r="E2289" s="78">
        <v>1980.4655616000002</v>
      </c>
      <c r="F2289" s="78">
        <v>6633.816405333333</v>
      </c>
      <c r="G2289" s="78">
        <v>6274.3567701333332</v>
      </c>
      <c r="H2289" s="78">
        <v>10891.672302933332</v>
      </c>
    </row>
    <row r="2290" spans="1:8" x14ac:dyDescent="0.2">
      <c r="A2290" s="72">
        <v>572</v>
      </c>
      <c r="B2290" s="20" t="s">
        <v>43</v>
      </c>
      <c r="C2290" s="78">
        <v>17170.278263466666</v>
      </c>
      <c r="D2290" s="78">
        <v>8551.2240469333319</v>
      </c>
      <c r="E2290" s="78">
        <v>1981.833216</v>
      </c>
      <c r="F2290" s="78">
        <v>6637.2210005333336</v>
      </c>
      <c r="G2290" s="78">
        <v>6277.1967999999997</v>
      </c>
      <c r="H2290" s="78">
        <v>10893.081463466666</v>
      </c>
    </row>
    <row r="2291" spans="1:8" x14ac:dyDescent="0.2">
      <c r="A2291" s="72">
        <v>573</v>
      </c>
      <c r="B2291" s="20" t="s">
        <v>43</v>
      </c>
      <c r="C2291" s="78">
        <v>17165.305582933335</v>
      </c>
      <c r="D2291" s="78">
        <v>8551.896883200001</v>
      </c>
      <c r="E2291" s="78">
        <v>1980.2023936000001</v>
      </c>
      <c r="F2291" s="78">
        <v>6633.2063061333329</v>
      </c>
      <c r="G2291" s="78">
        <v>6273.9533824</v>
      </c>
      <c r="H2291" s="78">
        <v>10891.352200533333</v>
      </c>
    </row>
    <row r="2292" spans="1:8" x14ac:dyDescent="0.2">
      <c r="A2292" s="72">
        <v>574</v>
      </c>
      <c r="B2292" s="20" t="s">
        <v>43</v>
      </c>
      <c r="C2292" s="78">
        <v>17163.175867733331</v>
      </c>
      <c r="D2292" s="78">
        <v>8550.956714666665</v>
      </c>
      <c r="E2292" s="78">
        <v>1980.3812522666665</v>
      </c>
      <c r="F2292" s="78">
        <v>6631.8379008000002</v>
      </c>
      <c r="G2292" s="78">
        <v>6274.7249322666657</v>
      </c>
      <c r="H2292" s="78">
        <v>10888.450935466664</v>
      </c>
    </row>
    <row r="2293" spans="1:8" x14ac:dyDescent="0.2">
      <c r="A2293" s="72">
        <v>575</v>
      </c>
      <c r="B2293" s="20" t="s">
        <v>43</v>
      </c>
      <c r="C2293" s="78">
        <v>17167.897258666668</v>
      </c>
      <c r="D2293" s="78">
        <v>8553.0335914666666</v>
      </c>
      <c r="E2293" s="78">
        <v>1980.3745621333333</v>
      </c>
      <c r="F2293" s="78">
        <v>6634.4891050666665</v>
      </c>
      <c r="G2293" s="78">
        <v>6274.8867925333325</v>
      </c>
      <c r="H2293" s="78">
        <v>10893.010466133333</v>
      </c>
    </row>
    <row r="2294" spans="1:8" x14ac:dyDescent="0.2">
      <c r="A2294" s="72">
        <v>576</v>
      </c>
      <c r="B2294" s="20" t="s">
        <v>43</v>
      </c>
      <c r="C2294" s="78">
        <v>17160.674850133335</v>
      </c>
      <c r="D2294" s="78">
        <v>8548.4128256000004</v>
      </c>
      <c r="E2294" s="78">
        <v>1980.1602048</v>
      </c>
      <c r="F2294" s="78">
        <v>6632.1018197333333</v>
      </c>
      <c r="G2294" s="78">
        <v>6271.5394730666676</v>
      </c>
      <c r="H2294" s="78">
        <v>10889.135377066668</v>
      </c>
    </row>
    <row r="2295" spans="1:8" x14ac:dyDescent="0.2">
      <c r="A2295" s="72">
        <v>577</v>
      </c>
      <c r="B2295" s="20" t="s">
        <v>43</v>
      </c>
      <c r="C2295" s="78">
        <v>17169.966694400002</v>
      </c>
      <c r="D2295" s="78">
        <v>8551.8570837333336</v>
      </c>
      <c r="E2295" s="78">
        <v>1981.2519253333332</v>
      </c>
      <c r="F2295" s="78">
        <v>6636.8576853333334</v>
      </c>
      <c r="G2295" s="78">
        <v>6274.367965866667</v>
      </c>
      <c r="H2295" s="78">
        <v>10895.598728533334</v>
      </c>
    </row>
    <row r="2296" spans="1:8" x14ac:dyDescent="0.2">
      <c r="A2296" s="72">
        <v>578</v>
      </c>
      <c r="B2296" s="20" t="s">
        <v>43</v>
      </c>
      <c r="C2296" s="78">
        <v>17168.973892266669</v>
      </c>
      <c r="D2296" s="78">
        <v>8550.9585578666683</v>
      </c>
      <c r="E2296" s="78">
        <v>1981.3861376</v>
      </c>
      <c r="F2296" s="78">
        <v>6636.6291967999996</v>
      </c>
      <c r="G2296" s="78">
        <v>6274.9674837333341</v>
      </c>
      <c r="H2296" s="78">
        <v>10894.006408533334</v>
      </c>
    </row>
    <row r="2297" spans="1:8" x14ac:dyDescent="0.2">
      <c r="A2297" s="72">
        <v>579</v>
      </c>
      <c r="B2297" s="20" t="s">
        <v>43</v>
      </c>
      <c r="C2297" s="78">
        <v>17165.907558399998</v>
      </c>
      <c r="D2297" s="78">
        <v>8552.0411989333334</v>
      </c>
      <c r="E2297" s="78">
        <v>1979.2366250666666</v>
      </c>
      <c r="F2297" s="78">
        <v>6634.6297344000004</v>
      </c>
      <c r="G2297" s="78">
        <v>6274.0170752000004</v>
      </c>
      <c r="H2297" s="78">
        <v>10891.890483199999</v>
      </c>
    </row>
    <row r="2298" spans="1:8" x14ac:dyDescent="0.2">
      <c r="A2298" s="72">
        <v>580</v>
      </c>
      <c r="B2298" s="20" t="s">
        <v>43</v>
      </c>
      <c r="C2298" s="78">
        <v>17166.449322666667</v>
      </c>
      <c r="D2298" s="78">
        <v>8552.1625770666669</v>
      </c>
      <c r="E2298" s="78">
        <v>1980.2729130666667</v>
      </c>
      <c r="F2298" s="78">
        <v>6634.0138325333337</v>
      </c>
      <c r="G2298" s="78">
        <v>6274.6662912000002</v>
      </c>
      <c r="H2298" s="78">
        <v>10891.783031466666</v>
      </c>
    </row>
    <row r="2299" spans="1:8" x14ac:dyDescent="0.2">
      <c r="A2299" s="72">
        <v>581</v>
      </c>
      <c r="B2299" s="20" t="s">
        <v>43</v>
      </c>
      <c r="C2299" s="78">
        <v>17167.473186133331</v>
      </c>
      <c r="D2299" s="78">
        <v>8553.6048469333327</v>
      </c>
      <c r="E2299" s="78">
        <v>1978.6728106666667</v>
      </c>
      <c r="F2299" s="78">
        <v>6635.1955285333333</v>
      </c>
      <c r="G2299" s="78">
        <v>6274.7449344000006</v>
      </c>
      <c r="H2299" s="78">
        <v>10892.728251733331</v>
      </c>
    </row>
    <row r="2300" spans="1:8" x14ac:dyDescent="0.2">
      <c r="A2300" s="72">
        <v>582</v>
      </c>
      <c r="B2300" s="20" t="s">
        <v>43</v>
      </c>
      <c r="C2300" s="78">
        <v>17169.277269333332</v>
      </c>
      <c r="D2300" s="78">
        <v>8552.3056640000013</v>
      </c>
      <c r="E2300" s="78">
        <v>1979.5223893333334</v>
      </c>
      <c r="F2300" s="78">
        <v>6637.449216</v>
      </c>
      <c r="G2300" s="78">
        <v>6274.8922538666666</v>
      </c>
      <c r="H2300" s="78">
        <v>10894.385015466665</v>
      </c>
    </row>
    <row r="2301" spans="1:8" x14ac:dyDescent="0.2">
      <c r="A2301" s="72">
        <v>583</v>
      </c>
      <c r="B2301" s="20" t="s">
        <v>43</v>
      </c>
      <c r="C2301" s="78">
        <v>17167.385873066665</v>
      </c>
      <c r="D2301" s="78">
        <v>8552.0741717333331</v>
      </c>
      <c r="E2301" s="78">
        <v>1979.5113984000002</v>
      </c>
      <c r="F2301" s="78">
        <v>6635.8003029333331</v>
      </c>
      <c r="G2301" s="78">
        <v>6273.6470698666662</v>
      </c>
      <c r="H2301" s="78">
        <v>10893.7388032</v>
      </c>
    </row>
    <row r="2302" spans="1:8" x14ac:dyDescent="0.2">
      <c r="A2302" s="72">
        <v>584</v>
      </c>
      <c r="B2302" s="20" t="s">
        <v>43</v>
      </c>
      <c r="C2302" s="78">
        <v>17165.728153599997</v>
      </c>
      <c r="D2302" s="78">
        <v>8553.0200746666669</v>
      </c>
      <c r="E2302" s="78">
        <v>1978.8585642666667</v>
      </c>
      <c r="F2302" s="78">
        <v>6633.8495146666664</v>
      </c>
      <c r="G2302" s="78">
        <v>6274.3308970666667</v>
      </c>
      <c r="H2302" s="78">
        <v>10891.397256533332</v>
      </c>
    </row>
    <row r="2303" spans="1:8" x14ac:dyDescent="0.2">
      <c r="A2303" s="72">
        <v>585</v>
      </c>
      <c r="B2303" s="20" t="s">
        <v>43</v>
      </c>
      <c r="C2303" s="78">
        <v>17166.370269866668</v>
      </c>
      <c r="D2303" s="78">
        <v>8551.1228074666669</v>
      </c>
      <c r="E2303" s="78">
        <v>1981.4634154666667</v>
      </c>
      <c r="F2303" s="78">
        <v>6633.7840469333332</v>
      </c>
      <c r="G2303" s="78">
        <v>6274.4086527999998</v>
      </c>
      <c r="H2303" s="78">
        <v>10891.961617066667</v>
      </c>
    </row>
    <row r="2304" spans="1:8" x14ac:dyDescent="0.2">
      <c r="A2304" s="72">
        <v>586</v>
      </c>
      <c r="B2304" s="20" t="s">
        <v>43</v>
      </c>
      <c r="C2304" s="78">
        <v>17169.526920533335</v>
      </c>
      <c r="D2304" s="78">
        <v>8552.4293632000008</v>
      </c>
      <c r="E2304" s="78">
        <v>1980.7244288000002</v>
      </c>
      <c r="F2304" s="78">
        <v>6636.3731285333333</v>
      </c>
      <c r="G2304" s="78">
        <v>6274.1238442666672</v>
      </c>
      <c r="H2304" s="78">
        <v>10895.403076266666</v>
      </c>
    </row>
    <row r="2305" spans="1:8" x14ac:dyDescent="0.2">
      <c r="A2305" s="72">
        <v>587</v>
      </c>
      <c r="B2305" s="20" t="s">
        <v>43</v>
      </c>
      <c r="C2305" s="78">
        <v>17168.050312533334</v>
      </c>
      <c r="D2305" s="78">
        <v>8549.8484053333341</v>
      </c>
      <c r="E2305" s="78">
        <v>1981.4139904000001</v>
      </c>
      <c r="F2305" s="78">
        <v>6636.7879168000009</v>
      </c>
      <c r="G2305" s="78">
        <v>6274.3009280000006</v>
      </c>
      <c r="H2305" s="78">
        <v>10893.749384533334</v>
      </c>
    </row>
    <row r="2306" spans="1:8" x14ac:dyDescent="0.2">
      <c r="A2306" s="72">
        <v>588</v>
      </c>
      <c r="B2306" s="20" t="s">
        <v>43</v>
      </c>
      <c r="C2306" s="78">
        <v>17162.784699733333</v>
      </c>
      <c r="D2306" s="78">
        <v>8549.7560405333334</v>
      </c>
      <c r="E2306" s="78">
        <v>1980.6230528000001</v>
      </c>
      <c r="F2306" s="78">
        <v>6632.4056064000006</v>
      </c>
      <c r="G2306" s="78">
        <v>6272.8790015999984</v>
      </c>
      <c r="H2306" s="78">
        <v>10889.905698133334</v>
      </c>
    </row>
    <row r="2307" spans="1:8" x14ac:dyDescent="0.2">
      <c r="A2307" s="72">
        <v>589</v>
      </c>
      <c r="B2307" s="20" t="s">
        <v>43</v>
      </c>
      <c r="C2307" s="78">
        <v>17164.871475200001</v>
      </c>
      <c r="D2307" s="78">
        <v>8550.5145514666674</v>
      </c>
      <c r="E2307" s="78">
        <v>1980.0537087999996</v>
      </c>
      <c r="F2307" s="78">
        <v>6634.303214933333</v>
      </c>
      <c r="G2307" s="78">
        <v>6273.2158976000001</v>
      </c>
      <c r="H2307" s="78">
        <v>10891.6555776</v>
      </c>
    </row>
    <row r="2308" spans="1:8" x14ac:dyDescent="0.2">
      <c r="A2308" s="72">
        <v>590</v>
      </c>
      <c r="B2308" s="20" t="s">
        <v>43</v>
      </c>
      <c r="C2308" s="78">
        <v>17168.733184000001</v>
      </c>
      <c r="D2308" s="78">
        <v>8551.8496426666679</v>
      </c>
      <c r="E2308" s="78">
        <v>1980.9910783999997</v>
      </c>
      <c r="F2308" s="78">
        <v>6635.8924629333333</v>
      </c>
      <c r="G2308" s="78">
        <v>6276.1187327999996</v>
      </c>
      <c r="H2308" s="78">
        <v>10892.614451199999</v>
      </c>
    </row>
    <row r="2309" spans="1:8" x14ac:dyDescent="0.2">
      <c r="A2309" s="72">
        <v>591</v>
      </c>
      <c r="B2309" s="20" t="s">
        <v>43</v>
      </c>
      <c r="C2309" s="78">
        <v>17165.403613866667</v>
      </c>
      <c r="D2309" s="78">
        <v>8552.2025130666661</v>
      </c>
      <c r="E2309" s="78">
        <v>1980.5508949333332</v>
      </c>
      <c r="F2309" s="78">
        <v>6632.6502058666665</v>
      </c>
      <c r="G2309" s="78">
        <v>6275.074184533335</v>
      </c>
      <c r="H2309" s="78">
        <v>10890.329429333333</v>
      </c>
    </row>
    <row r="2310" spans="1:8" x14ac:dyDescent="0.2">
      <c r="A2310" s="72">
        <v>592</v>
      </c>
      <c r="B2310" s="20" t="s">
        <v>43</v>
      </c>
      <c r="C2310" s="78">
        <v>17166.362009599998</v>
      </c>
      <c r="D2310" s="78">
        <v>8551.4257066666687</v>
      </c>
      <c r="E2310" s="78">
        <v>1980.3282773333335</v>
      </c>
      <c r="F2310" s="78">
        <v>6634.6080255999996</v>
      </c>
      <c r="G2310" s="78">
        <v>6273.6016725333329</v>
      </c>
      <c r="H2310" s="78">
        <v>10892.760337066666</v>
      </c>
    </row>
    <row r="2311" spans="1:8" x14ac:dyDescent="0.2">
      <c r="A2311" s="72">
        <v>593</v>
      </c>
      <c r="B2311" s="20" t="s">
        <v>43</v>
      </c>
      <c r="C2311" s="78">
        <v>17167.012113066667</v>
      </c>
      <c r="D2311" s="78">
        <v>8552.0345770666663</v>
      </c>
      <c r="E2311" s="78">
        <v>1979.4971306666669</v>
      </c>
      <c r="F2311" s="78">
        <v>6635.4804053333337</v>
      </c>
      <c r="G2311" s="78">
        <v>6274.2682282666674</v>
      </c>
      <c r="H2311" s="78">
        <v>10892.7438848</v>
      </c>
    </row>
    <row r="2312" spans="1:8" x14ac:dyDescent="0.2">
      <c r="A2312" s="72">
        <v>594</v>
      </c>
      <c r="B2312" s="20" t="s">
        <v>43</v>
      </c>
      <c r="C2312" s="78">
        <v>17169.760597333334</v>
      </c>
      <c r="D2312" s="78">
        <v>8552.4865023999992</v>
      </c>
      <c r="E2312" s="78">
        <v>1980.4416000000003</v>
      </c>
      <c r="F2312" s="78">
        <v>6636.8324949333337</v>
      </c>
      <c r="G2312" s="78">
        <v>6275.3058133333343</v>
      </c>
      <c r="H2312" s="78">
        <v>10894.454784000001</v>
      </c>
    </row>
    <row r="2313" spans="1:8" x14ac:dyDescent="0.2">
      <c r="A2313" s="72">
        <v>595</v>
      </c>
      <c r="B2313" s="20" t="s">
        <v>43</v>
      </c>
      <c r="C2313" s="78">
        <v>17167.987029333333</v>
      </c>
      <c r="D2313" s="78">
        <v>8552.7616853333329</v>
      </c>
      <c r="E2313" s="78">
        <v>1981.6540842666666</v>
      </c>
      <c r="F2313" s="78">
        <v>6633.5712597333331</v>
      </c>
      <c r="G2313" s="78">
        <v>6275.9300437333332</v>
      </c>
      <c r="H2313" s="78">
        <v>10892.0569856</v>
      </c>
    </row>
    <row r="2314" spans="1:8" x14ac:dyDescent="0.2">
      <c r="A2314" s="72">
        <v>596</v>
      </c>
      <c r="B2314" s="20" t="s">
        <v>43</v>
      </c>
      <c r="C2314" s="78">
        <v>17164.693572266664</v>
      </c>
      <c r="D2314" s="78">
        <v>8551.0597290666683</v>
      </c>
      <c r="E2314" s="78">
        <v>1980.7027882666666</v>
      </c>
      <c r="F2314" s="78">
        <v>6632.9310549333331</v>
      </c>
      <c r="G2314" s="78">
        <v>6274.2525951999996</v>
      </c>
      <c r="H2314" s="78">
        <v>10890.440977066666</v>
      </c>
    </row>
    <row r="2315" spans="1:8" x14ac:dyDescent="0.2">
      <c r="A2315" s="72">
        <v>597</v>
      </c>
      <c r="B2315" s="20" t="s">
        <v>43</v>
      </c>
      <c r="C2315" s="78">
        <v>17169.050419200001</v>
      </c>
      <c r="D2315" s="78">
        <v>8551.4826410666665</v>
      </c>
      <c r="E2315" s="78">
        <v>1981.8326015999999</v>
      </c>
      <c r="F2315" s="78">
        <v>6635.7351765333333</v>
      </c>
      <c r="G2315" s="78">
        <v>6275.6997802666674</v>
      </c>
      <c r="H2315" s="78">
        <v>10893.350638933334</v>
      </c>
    </row>
    <row r="2316" spans="1:8" x14ac:dyDescent="0.2">
      <c r="A2316" s="72">
        <v>598</v>
      </c>
      <c r="B2316" s="20" t="s">
        <v>43</v>
      </c>
      <c r="C2316" s="78">
        <v>17164.7238144</v>
      </c>
      <c r="D2316" s="78">
        <v>8550.9346645333335</v>
      </c>
      <c r="E2316" s="78">
        <v>1978.8930389333332</v>
      </c>
      <c r="F2316" s="78">
        <v>6634.8961109333331</v>
      </c>
      <c r="G2316" s="78">
        <v>6272.5116586666672</v>
      </c>
      <c r="H2316" s="78">
        <v>10892.212155733334</v>
      </c>
    </row>
    <row r="2317" spans="1:8" x14ac:dyDescent="0.2">
      <c r="A2317" s="72">
        <v>599</v>
      </c>
      <c r="B2317" s="20" t="s">
        <v>43</v>
      </c>
      <c r="C2317" s="78">
        <v>17169.083733333333</v>
      </c>
      <c r="D2317" s="78">
        <v>8553.0692949333352</v>
      </c>
      <c r="E2317" s="78">
        <v>1981.9127466666666</v>
      </c>
      <c r="F2317" s="78">
        <v>6634.1016917333336</v>
      </c>
      <c r="G2317" s="78">
        <v>6276.8594944000006</v>
      </c>
      <c r="H2317" s="78">
        <v>10892.224238933333</v>
      </c>
    </row>
    <row r="2318" spans="1:8" x14ac:dyDescent="0.2">
      <c r="A2318" s="72">
        <v>600</v>
      </c>
      <c r="B2318" s="20" t="s">
        <v>43</v>
      </c>
      <c r="C2318" s="78">
        <v>17165.024665600002</v>
      </c>
      <c r="D2318" s="78">
        <v>8552.2528938666655</v>
      </c>
      <c r="E2318" s="78">
        <v>1979.4180778666666</v>
      </c>
      <c r="F2318" s="78">
        <v>6633.3536938666666</v>
      </c>
      <c r="G2318" s="78">
        <v>6274.4382122666675</v>
      </c>
      <c r="H2318" s="78">
        <v>10890.586453333333</v>
      </c>
    </row>
    <row r="2319" spans="1:8" x14ac:dyDescent="0.2">
      <c r="A2319" s="72">
        <v>601</v>
      </c>
      <c r="B2319" s="20" t="s">
        <v>43</v>
      </c>
      <c r="C2319" s="78">
        <v>17161.299490133333</v>
      </c>
      <c r="D2319" s="78">
        <v>8549.0522794666667</v>
      </c>
      <c r="E2319" s="78">
        <v>1980.4299264000001</v>
      </c>
      <c r="F2319" s="78">
        <v>6631.8172842666663</v>
      </c>
      <c r="G2319" s="78">
        <v>6271.9377408</v>
      </c>
      <c r="H2319" s="78">
        <v>10889.361749333333</v>
      </c>
    </row>
    <row r="2320" spans="1:8" x14ac:dyDescent="0.2">
      <c r="A2320" s="72">
        <v>602</v>
      </c>
      <c r="B2320" s="20" t="s">
        <v>43</v>
      </c>
      <c r="C2320" s="78">
        <v>17161.574536533331</v>
      </c>
      <c r="D2320" s="78">
        <v>8549.272098133335</v>
      </c>
      <c r="E2320" s="78">
        <v>1980.6317226666665</v>
      </c>
      <c r="F2320" s="78">
        <v>6631.6707157333331</v>
      </c>
      <c r="G2320" s="78">
        <v>6272.2794837333331</v>
      </c>
      <c r="H2320" s="78">
        <v>10889.2950528</v>
      </c>
    </row>
    <row r="2321" spans="1:8" x14ac:dyDescent="0.2">
      <c r="A2321" s="72">
        <v>603</v>
      </c>
      <c r="B2321" s="20" t="s">
        <v>43</v>
      </c>
      <c r="C2321" s="78">
        <v>17169.477768533336</v>
      </c>
      <c r="D2321" s="78">
        <v>8552.5086890666662</v>
      </c>
      <c r="E2321" s="78">
        <v>1980.6668117333334</v>
      </c>
      <c r="F2321" s="78">
        <v>6636.3022677333338</v>
      </c>
      <c r="G2321" s="78">
        <v>6276.3845632000002</v>
      </c>
      <c r="H2321" s="78">
        <v>10893.093205333334</v>
      </c>
    </row>
    <row r="2322" spans="1:8" x14ac:dyDescent="0.2">
      <c r="A2322" s="72">
        <v>604</v>
      </c>
      <c r="B2322" s="20" t="s">
        <v>43</v>
      </c>
      <c r="C2322" s="78">
        <v>17166.854690133332</v>
      </c>
      <c r="D2322" s="78">
        <v>8551.0911999999989</v>
      </c>
      <c r="E2322" s="78">
        <v>1980.6518613333333</v>
      </c>
      <c r="F2322" s="78">
        <v>6635.1116288000003</v>
      </c>
      <c r="G2322" s="78">
        <v>6274.5112575999983</v>
      </c>
      <c r="H2322" s="78">
        <v>10892.343432533333</v>
      </c>
    </row>
    <row r="2323" spans="1:8" x14ac:dyDescent="0.2">
      <c r="A2323" s="72">
        <v>605</v>
      </c>
      <c r="B2323" s="20" t="s">
        <v>43</v>
      </c>
      <c r="C2323" s="78">
        <v>17161.739537066667</v>
      </c>
      <c r="D2323" s="78">
        <v>8550.2775978666668</v>
      </c>
      <c r="E2323" s="78">
        <v>1980.1320106666667</v>
      </c>
      <c r="F2323" s="78">
        <v>6631.3299285333333</v>
      </c>
      <c r="G2323" s="78">
        <v>6272.8314197333339</v>
      </c>
      <c r="H2323" s="78">
        <v>10888.908117333334</v>
      </c>
    </row>
    <row r="2324" spans="1:8" x14ac:dyDescent="0.2">
      <c r="A2324" s="72">
        <v>606</v>
      </c>
      <c r="B2324" s="20" t="s">
        <v>43</v>
      </c>
      <c r="C2324" s="78">
        <v>17167.508206933333</v>
      </c>
      <c r="D2324" s="78">
        <v>8551.6799317333334</v>
      </c>
      <c r="E2324" s="78">
        <v>1980.8217770666668</v>
      </c>
      <c r="F2324" s="78">
        <v>6635.0064981333326</v>
      </c>
      <c r="G2324" s="78">
        <v>6276.405316266666</v>
      </c>
      <c r="H2324" s="78">
        <v>10891.102890666667</v>
      </c>
    </row>
    <row r="2325" spans="1:8" x14ac:dyDescent="0.2">
      <c r="A2325" s="72">
        <v>607</v>
      </c>
      <c r="B2325" s="20" t="s">
        <v>43</v>
      </c>
      <c r="C2325" s="78">
        <v>17165.56137813333</v>
      </c>
      <c r="D2325" s="78">
        <v>8552.4749653333329</v>
      </c>
      <c r="E2325" s="78">
        <v>1980.8503125333332</v>
      </c>
      <c r="F2325" s="78">
        <v>6632.2361002666667</v>
      </c>
      <c r="G2325" s="78">
        <v>6275.5623594666667</v>
      </c>
      <c r="H2325" s="78">
        <v>10889.999018666666</v>
      </c>
    </row>
    <row r="2326" spans="1:8" x14ac:dyDescent="0.2">
      <c r="A2326" s="72">
        <v>608</v>
      </c>
      <c r="B2326" s="20" t="s">
        <v>43</v>
      </c>
      <c r="C2326" s="78">
        <v>17165.814852266667</v>
      </c>
      <c r="D2326" s="78">
        <v>8551.7529770666679</v>
      </c>
      <c r="E2326" s="78">
        <v>1979.6510037333335</v>
      </c>
      <c r="F2326" s="78">
        <v>6634.4108714666663</v>
      </c>
      <c r="G2326" s="78">
        <v>6274.6496341333323</v>
      </c>
      <c r="H2326" s="78">
        <v>10891.165218133332</v>
      </c>
    </row>
    <row r="2327" spans="1:8" x14ac:dyDescent="0.2">
      <c r="A2327" s="72">
        <v>609</v>
      </c>
      <c r="B2327" s="20" t="s">
        <v>43</v>
      </c>
      <c r="C2327" s="78">
        <v>17166.838715733335</v>
      </c>
      <c r="D2327" s="78">
        <v>8550.9470890666671</v>
      </c>
      <c r="E2327" s="78">
        <v>1980.8348159999998</v>
      </c>
      <c r="F2327" s="78">
        <v>6635.056810666666</v>
      </c>
      <c r="G2327" s="78">
        <v>6274.2893226666665</v>
      </c>
      <c r="H2327" s="78">
        <v>10892.549393066667</v>
      </c>
    </row>
    <row r="2328" spans="1:8" x14ac:dyDescent="0.2">
      <c r="A2328" s="72">
        <v>610</v>
      </c>
      <c r="B2328" s="20" t="s">
        <v>43</v>
      </c>
      <c r="C2328" s="78">
        <v>17165.062485333336</v>
      </c>
      <c r="D2328" s="78">
        <v>8550.9376682666662</v>
      </c>
      <c r="E2328" s="78">
        <v>1979.65824</v>
      </c>
      <c r="F2328" s="78">
        <v>6634.4665770666661</v>
      </c>
      <c r="G2328" s="78">
        <v>6274.8789418666674</v>
      </c>
      <c r="H2328" s="78">
        <v>10890.183543466668</v>
      </c>
    </row>
    <row r="2329" spans="1:8" x14ac:dyDescent="0.2">
      <c r="A2329" s="72">
        <v>611</v>
      </c>
      <c r="B2329" s="20" t="s">
        <v>43</v>
      </c>
      <c r="C2329" s="78">
        <v>17168.913681066668</v>
      </c>
      <c r="D2329" s="78">
        <v>8553.7808384</v>
      </c>
      <c r="E2329" s="78">
        <v>1979.6442453333332</v>
      </c>
      <c r="F2329" s="78">
        <v>6635.488597333333</v>
      </c>
      <c r="G2329" s="78">
        <v>6275.144840533334</v>
      </c>
      <c r="H2329" s="78">
        <v>10893.768840533334</v>
      </c>
    </row>
    <row r="2330" spans="1:8" x14ac:dyDescent="0.2">
      <c r="A2330" s="72">
        <v>612</v>
      </c>
      <c r="B2330" s="20" t="s">
        <v>43</v>
      </c>
      <c r="C2330" s="78">
        <v>17167.626035200003</v>
      </c>
      <c r="D2330" s="78">
        <v>8552.2836821333331</v>
      </c>
      <c r="E2330" s="78">
        <v>1980.1090730666665</v>
      </c>
      <c r="F2330" s="78">
        <v>6635.2332800000004</v>
      </c>
      <c r="G2330" s="78">
        <v>6273.2696917333333</v>
      </c>
      <c r="H2330" s="78">
        <v>10894.356343466668</v>
      </c>
    </row>
    <row r="2331" spans="1:8" x14ac:dyDescent="0.2">
      <c r="A2331" s="72">
        <v>613</v>
      </c>
      <c r="B2331" s="20" t="s">
        <v>43</v>
      </c>
      <c r="C2331" s="78">
        <v>17163.856622933334</v>
      </c>
      <c r="D2331" s="78">
        <v>8550.6891093333325</v>
      </c>
      <c r="E2331" s="78">
        <v>1979.9521962666665</v>
      </c>
      <c r="F2331" s="78">
        <v>6633.2153173333336</v>
      </c>
      <c r="G2331" s="78">
        <v>6272.951432533333</v>
      </c>
      <c r="H2331" s="78">
        <v>10890.905190399999</v>
      </c>
    </row>
    <row r="2332" spans="1:8" x14ac:dyDescent="0.2">
      <c r="A2332" s="72">
        <v>614</v>
      </c>
      <c r="B2332" s="20" t="s">
        <v>43</v>
      </c>
      <c r="C2332" s="78">
        <v>17163.799688533334</v>
      </c>
      <c r="D2332" s="78">
        <v>8552.3155626666667</v>
      </c>
      <c r="E2332" s="78">
        <v>1978.2892885333335</v>
      </c>
      <c r="F2332" s="78">
        <v>6633.1948373333335</v>
      </c>
      <c r="G2332" s="78">
        <v>6273.9443029333343</v>
      </c>
      <c r="H2332" s="78">
        <v>10889.8553856</v>
      </c>
    </row>
    <row r="2333" spans="1:8" x14ac:dyDescent="0.2">
      <c r="A2333" s="72">
        <v>615</v>
      </c>
      <c r="B2333" s="20" t="s">
        <v>43</v>
      </c>
      <c r="C2333" s="78">
        <v>17161.946794666666</v>
      </c>
      <c r="D2333" s="78">
        <v>8548.9526784000009</v>
      </c>
      <c r="E2333" s="78">
        <v>1979.8355285333334</v>
      </c>
      <c r="F2333" s="78">
        <v>6633.1585877333328</v>
      </c>
      <c r="G2333" s="78">
        <v>6271.6633087999999</v>
      </c>
      <c r="H2333" s="78">
        <v>10890.283485866667</v>
      </c>
    </row>
    <row r="2334" spans="1:8" x14ac:dyDescent="0.2">
      <c r="A2334" s="72">
        <v>616</v>
      </c>
      <c r="B2334" s="20" t="s">
        <v>43</v>
      </c>
      <c r="C2334" s="78">
        <v>17166.403242666667</v>
      </c>
      <c r="D2334" s="78">
        <v>8550.1708288000009</v>
      </c>
      <c r="E2334" s="78">
        <v>1980.9916928</v>
      </c>
      <c r="F2334" s="78">
        <v>6635.240721066667</v>
      </c>
      <c r="G2334" s="78">
        <v>6273.7574570666666</v>
      </c>
      <c r="H2334" s="78">
        <v>10892.645785600002</v>
      </c>
    </row>
    <row r="2335" spans="1:8" x14ac:dyDescent="0.2">
      <c r="A2335" s="72">
        <v>617</v>
      </c>
      <c r="B2335" s="20" t="s">
        <v>43</v>
      </c>
      <c r="C2335" s="78">
        <v>17168.12376746667</v>
      </c>
      <c r="D2335" s="78">
        <v>8553.8950485333316</v>
      </c>
      <c r="E2335" s="78">
        <v>1980.9182378666669</v>
      </c>
      <c r="F2335" s="78">
        <v>6633.3104810666673</v>
      </c>
      <c r="G2335" s="78">
        <v>6276.413576533334</v>
      </c>
      <c r="H2335" s="78">
        <v>10891.710190933334</v>
      </c>
    </row>
    <row r="2336" spans="1:8" x14ac:dyDescent="0.2">
      <c r="A2336" s="72">
        <v>618</v>
      </c>
      <c r="B2336" s="20" t="s">
        <v>43</v>
      </c>
      <c r="C2336" s="78">
        <v>17166.552268800002</v>
      </c>
      <c r="D2336" s="78">
        <v>8551.9000917333342</v>
      </c>
      <c r="E2336" s="78">
        <v>1981.3838165333334</v>
      </c>
      <c r="F2336" s="78">
        <v>6633.2683605333332</v>
      </c>
      <c r="G2336" s="78">
        <v>6274.7700565333344</v>
      </c>
      <c r="H2336" s="78">
        <v>10891.782212266668</v>
      </c>
    </row>
    <row r="2337" spans="1:8" x14ac:dyDescent="0.2">
      <c r="A2337" s="72">
        <v>619</v>
      </c>
      <c r="B2337" s="20" t="s">
        <v>43</v>
      </c>
      <c r="C2337" s="78">
        <v>17166.753655466669</v>
      </c>
      <c r="D2337" s="78">
        <v>8550.1377877333343</v>
      </c>
      <c r="E2337" s="78">
        <v>1980.0929621333335</v>
      </c>
      <c r="F2337" s="78">
        <v>6636.5229055999998</v>
      </c>
      <c r="G2337" s="78">
        <v>6274.2228309333341</v>
      </c>
      <c r="H2337" s="78">
        <v>10892.530824533334</v>
      </c>
    </row>
    <row r="2338" spans="1:8" x14ac:dyDescent="0.2">
      <c r="A2338" s="72">
        <v>620</v>
      </c>
      <c r="B2338" s="20" t="s">
        <v>43</v>
      </c>
      <c r="C2338" s="78">
        <v>17163.992814933335</v>
      </c>
      <c r="D2338" s="78">
        <v>8551.836330666667</v>
      </c>
      <c r="E2338" s="78">
        <v>1979.1044608000002</v>
      </c>
      <c r="F2338" s="78">
        <v>6633.0520234666665</v>
      </c>
      <c r="G2338" s="78">
        <v>6273.3695658666657</v>
      </c>
      <c r="H2338" s="78">
        <v>10890.623249066668</v>
      </c>
    </row>
    <row r="2339" spans="1:8" x14ac:dyDescent="0.2">
      <c r="A2339" s="72">
        <v>621</v>
      </c>
      <c r="B2339" s="20" t="s">
        <v>43</v>
      </c>
      <c r="C2339" s="78">
        <v>17168.217019733333</v>
      </c>
      <c r="D2339" s="78">
        <v>8553.8257578666653</v>
      </c>
      <c r="E2339" s="78">
        <v>1979.8566911999999</v>
      </c>
      <c r="F2339" s="78">
        <v>6634.5345706666667</v>
      </c>
      <c r="G2339" s="78">
        <v>6276.9945941333326</v>
      </c>
      <c r="H2339" s="78">
        <v>10891.222425599999</v>
      </c>
    </row>
    <row r="2340" spans="1:8" x14ac:dyDescent="0.2">
      <c r="A2340" s="72">
        <v>622</v>
      </c>
      <c r="B2340" s="20" t="s">
        <v>43</v>
      </c>
      <c r="C2340" s="78">
        <v>17166.440447999998</v>
      </c>
      <c r="D2340" s="78">
        <v>8553.1684863999999</v>
      </c>
      <c r="E2340" s="78">
        <v>1980.1903104000003</v>
      </c>
      <c r="F2340" s="78">
        <v>6633.0816512000001</v>
      </c>
      <c r="G2340" s="78">
        <v>6274.3758165333329</v>
      </c>
      <c r="H2340" s="78">
        <v>10892.064631466666</v>
      </c>
    </row>
    <row r="2341" spans="1:8" x14ac:dyDescent="0.2">
      <c r="A2341" s="72">
        <v>623</v>
      </c>
      <c r="B2341" s="20" t="s">
        <v>43</v>
      </c>
      <c r="C2341" s="78">
        <v>17163.636940800003</v>
      </c>
      <c r="D2341" s="78">
        <v>8550.6458282666663</v>
      </c>
      <c r="E2341" s="78">
        <v>1981.0727253333337</v>
      </c>
      <c r="F2341" s="78">
        <v>6631.9183872000003</v>
      </c>
      <c r="G2341" s="78">
        <v>6274.0125696000014</v>
      </c>
      <c r="H2341" s="78">
        <v>10889.624371200001</v>
      </c>
    </row>
    <row r="2342" spans="1:8" x14ac:dyDescent="0.2">
      <c r="A2342" s="72">
        <v>624</v>
      </c>
      <c r="B2342" s="20" t="s">
        <v>43</v>
      </c>
      <c r="C2342" s="78">
        <v>17166.4543744</v>
      </c>
      <c r="D2342" s="78">
        <v>8553.1993429333343</v>
      </c>
      <c r="E2342" s="78">
        <v>1979.8970368</v>
      </c>
      <c r="F2342" s="78">
        <v>6633.3579946666669</v>
      </c>
      <c r="G2342" s="78">
        <v>6276.1697279999989</v>
      </c>
      <c r="H2342" s="78">
        <v>10890.284646399999</v>
      </c>
    </row>
    <row r="2343" spans="1:8" x14ac:dyDescent="0.2">
      <c r="A2343" s="72">
        <v>625</v>
      </c>
      <c r="B2343" s="20" t="s">
        <v>43</v>
      </c>
      <c r="C2343" s="78">
        <v>17168.233540266669</v>
      </c>
      <c r="D2343" s="78">
        <v>8551.4633898666671</v>
      </c>
      <c r="E2343" s="78">
        <v>1980.946432</v>
      </c>
      <c r="F2343" s="78">
        <v>6635.8237184</v>
      </c>
      <c r="G2343" s="78">
        <v>6275.4605056</v>
      </c>
      <c r="H2343" s="78">
        <v>10892.773034666667</v>
      </c>
    </row>
    <row r="2344" spans="1:8" x14ac:dyDescent="0.2">
      <c r="A2344" s="72">
        <v>626</v>
      </c>
      <c r="B2344" s="20" t="s">
        <v>43</v>
      </c>
      <c r="C2344" s="78">
        <v>17164.864853333333</v>
      </c>
      <c r="D2344" s="78">
        <v>8551.8504618666666</v>
      </c>
      <c r="E2344" s="78">
        <v>1980.0005290666668</v>
      </c>
      <c r="F2344" s="78">
        <v>6633.0138624000001</v>
      </c>
      <c r="G2344" s="78">
        <v>6273.2126207999991</v>
      </c>
      <c r="H2344" s="78">
        <v>10891.652232533332</v>
      </c>
    </row>
    <row r="2345" spans="1:8" x14ac:dyDescent="0.2">
      <c r="A2345" s="72">
        <v>627</v>
      </c>
      <c r="B2345" s="20" t="s">
        <v>43</v>
      </c>
      <c r="C2345" s="78">
        <v>17165.1776512</v>
      </c>
      <c r="D2345" s="78">
        <v>8551.7868373333331</v>
      </c>
      <c r="E2345" s="78">
        <v>1980.4151807999999</v>
      </c>
      <c r="F2345" s="78">
        <v>6632.9756330666669</v>
      </c>
      <c r="G2345" s="78">
        <v>6273.7328127999999</v>
      </c>
      <c r="H2345" s="78">
        <v>10891.444838399999</v>
      </c>
    </row>
    <row r="2346" spans="1:8" x14ac:dyDescent="0.2">
      <c r="A2346" s="72">
        <v>628</v>
      </c>
      <c r="B2346" s="20" t="s">
        <v>43</v>
      </c>
      <c r="C2346" s="78">
        <v>17168.517666133335</v>
      </c>
      <c r="D2346" s="78">
        <v>8555.345237333333</v>
      </c>
      <c r="E2346" s="78">
        <v>1981.0342912000003</v>
      </c>
      <c r="F2346" s="78">
        <v>6632.1381376000008</v>
      </c>
      <c r="G2346" s="78">
        <v>6277.1241642666673</v>
      </c>
      <c r="H2346" s="78">
        <v>10891.393501866667</v>
      </c>
    </row>
    <row r="2347" spans="1:8" x14ac:dyDescent="0.2">
      <c r="A2347" s="72">
        <v>629</v>
      </c>
      <c r="B2347" s="20" t="s">
        <v>43</v>
      </c>
      <c r="C2347" s="78">
        <v>17167.877188266666</v>
      </c>
      <c r="D2347" s="78">
        <v>8553.2349098666673</v>
      </c>
      <c r="E2347" s="78">
        <v>1980.8404821333331</v>
      </c>
      <c r="F2347" s="78">
        <v>6633.8017962666663</v>
      </c>
      <c r="G2347" s="78">
        <v>6276.5822634666665</v>
      </c>
      <c r="H2347" s="78">
        <v>10891.2949248</v>
      </c>
    </row>
    <row r="2348" spans="1:8" x14ac:dyDescent="0.2">
      <c r="A2348" s="72">
        <v>630</v>
      </c>
      <c r="B2348" s="20" t="s">
        <v>43</v>
      </c>
      <c r="C2348" s="78">
        <v>17168.183978666668</v>
      </c>
      <c r="D2348" s="78">
        <v>8549.7933824000011</v>
      </c>
      <c r="E2348" s="78">
        <v>1981.1748522666669</v>
      </c>
      <c r="F2348" s="78">
        <v>6637.2157440000001</v>
      </c>
      <c r="G2348" s="78">
        <v>6273.9793237333333</v>
      </c>
      <c r="H2348" s="78">
        <v>10894.204654933334</v>
      </c>
    </row>
    <row r="2349" spans="1:8" x14ac:dyDescent="0.2">
      <c r="A2349" s="72">
        <v>631</v>
      </c>
      <c r="B2349" s="20" t="s">
        <v>43</v>
      </c>
      <c r="C2349" s="78">
        <v>17165.848302933333</v>
      </c>
      <c r="D2349" s="78">
        <v>8551.0447103999995</v>
      </c>
      <c r="E2349" s="78">
        <v>1981.0203647999999</v>
      </c>
      <c r="F2349" s="78">
        <v>6633.7832277333337</v>
      </c>
      <c r="G2349" s="78">
        <v>6275.2958464000003</v>
      </c>
      <c r="H2349" s="78">
        <v>10890.552456533333</v>
      </c>
    </row>
    <row r="2350" spans="1:8" x14ac:dyDescent="0.2">
      <c r="A2350" s="72">
        <v>632</v>
      </c>
      <c r="B2350" s="20" t="s">
        <v>43</v>
      </c>
      <c r="C2350" s="78">
        <v>17164.281582933334</v>
      </c>
      <c r="D2350" s="78">
        <v>8551.3945770666669</v>
      </c>
      <c r="E2350" s="78">
        <v>1979.1545685333333</v>
      </c>
      <c r="F2350" s="78">
        <v>6633.732437333334</v>
      </c>
      <c r="G2350" s="78">
        <v>6273.7971199999993</v>
      </c>
      <c r="H2350" s="78">
        <v>10890.484462933333</v>
      </c>
    </row>
    <row r="2351" spans="1:8" x14ac:dyDescent="0.2">
      <c r="A2351" s="72">
        <v>633</v>
      </c>
      <c r="B2351" s="20" t="s">
        <v>43</v>
      </c>
      <c r="C2351" s="78">
        <v>17167.891114666665</v>
      </c>
      <c r="D2351" s="78">
        <v>8551.8837760000006</v>
      </c>
      <c r="E2351" s="78">
        <v>1980.2991274666667</v>
      </c>
      <c r="F2351" s="78">
        <v>6635.7082112000007</v>
      </c>
      <c r="G2351" s="78">
        <v>6274.9882367999999</v>
      </c>
      <c r="H2351" s="78">
        <v>10892.902877866667</v>
      </c>
    </row>
    <row r="2352" spans="1:8" x14ac:dyDescent="0.2">
      <c r="A2352" s="72">
        <v>634</v>
      </c>
      <c r="B2352" s="20" t="s">
        <v>43</v>
      </c>
      <c r="C2352" s="78">
        <v>17164.249975466668</v>
      </c>
      <c r="D2352" s="78">
        <v>8550.1405183999996</v>
      </c>
      <c r="E2352" s="78">
        <v>1979.2703488</v>
      </c>
      <c r="F2352" s="78">
        <v>6634.8391082666667</v>
      </c>
      <c r="G2352" s="78">
        <v>6272.6921557333326</v>
      </c>
      <c r="H2352" s="78">
        <v>10891.557819733334</v>
      </c>
    </row>
    <row r="2353" spans="1:8" x14ac:dyDescent="0.2">
      <c r="A2353" s="72">
        <v>635</v>
      </c>
      <c r="B2353" s="20" t="s">
        <v>43</v>
      </c>
      <c r="C2353" s="78">
        <v>17163.273011199999</v>
      </c>
      <c r="D2353" s="78">
        <v>8551.0631424000003</v>
      </c>
      <c r="E2353" s="78">
        <v>1979.3736362666666</v>
      </c>
      <c r="F2353" s="78">
        <v>6632.8362325333328</v>
      </c>
      <c r="G2353" s="78">
        <v>6273.4261589333337</v>
      </c>
      <c r="H2353" s="78">
        <v>10889.846852266666</v>
      </c>
    </row>
    <row r="2354" spans="1:8" x14ac:dyDescent="0.2">
      <c r="A2354" s="72">
        <v>636</v>
      </c>
      <c r="B2354" s="20" t="s">
        <v>43</v>
      </c>
      <c r="C2354" s="78">
        <v>17165.152256000001</v>
      </c>
      <c r="D2354" s="78">
        <v>8551.0089386666659</v>
      </c>
      <c r="E2354" s="78">
        <v>1980.0317951999998</v>
      </c>
      <c r="F2354" s="78">
        <v>6634.111522133333</v>
      </c>
      <c r="G2354" s="78">
        <v>6273.724962133334</v>
      </c>
      <c r="H2354" s="78">
        <v>10891.427293866667</v>
      </c>
    </row>
    <row r="2355" spans="1:8" x14ac:dyDescent="0.2">
      <c r="A2355" s="72">
        <v>637</v>
      </c>
      <c r="B2355" s="20" t="s">
        <v>43</v>
      </c>
      <c r="C2355" s="78">
        <v>17166.810589866665</v>
      </c>
      <c r="D2355" s="78">
        <v>8551.1744170666661</v>
      </c>
      <c r="E2355" s="78">
        <v>1980.5460479999999</v>
      </c>
      <c r="F2355" s="78">
        <v>6635.0901248</v>
      </c>
      <c r="G2355" s="78">
        <v>6273.6771072000001</v>
      </c>
      <c r="H2355" s="78">
        <v>10893.133482666666</v>
      </c>
    </row>
    <row r="2356" spans="1:8" x14ac:dyDescent="0.2">
      <c r="A2356" s="72">
        <v>638</v>
      </c>
      <c r="B2356" s="20" t="s">
        <v>43</v>
      </c>
      <c r="C2356" s="78">
        <v>17163.906525866667</v>
      </c>
      <c r="D2356" s="78">
        <v>8550.7986090666673</v>
      </c>
      <c r="E2356" s="78">
        <v>1981.488128</v>
      </c>
      <c r="F2356" s="78">
        <v>6631.6197888000006</v>
      </c>
      <c r="G2356" s="78">
        <v>6274.8696575999993</v>
      </c>
      <c r="H2356" s="78">
        <v>10889.036868266669</v>
      </c>
    </row>
    <row r="2357" spans="1:8" x14ac:dyDescent="0.2">
      <c r="A2357" s="72">
        <v>639</v>
      </c>
      <c r="B2357" s="20" t="s">
        <v>43</v>
      </c>
      <c r="C2357" s="78">
        <v>17163.717563733331</v>
      </c>
      <c r="D2357" s="78">
        <v>8550.9971967999991</v>
      </c>
      <c r="E2357" s="78">
        <v>1980.5121194666669</v>
      </c>
      <c r="F2357" s="78">
        <v>6632.2082474666668</v>
      </c>
      <c r="G2357" s="78">
        <v>6273.8074282666648</v>
      </c>
      <c r="H2357" s="78">
        <v>10889.910135466667</v>
      </c>
    </row>
    <row r="2358" spans="1:8" x14ac:dyDescent="0.2">
      <c r="A2358" s="72">
        <v>640</v>
      </c>
      <c r="B2358" s="20" t="s">
        <v>43</v>
      </c>
      <c r="C2358" s="78">
        <v>17165.579127466666</v>
      </c>
      <c r="D2358" s="78">
        <v>8552.0930133333331</v>
      </c>
      <c r="E2358" s="78">
        <v>1980.5240661333332</v>
      </c>
      <c r="F2358" s="78">
        <v>6632.9620480000003</v>
      </c>
      <c r="G2358" s="78">
        <v>6274.0637696000003</v>
      </c>
      <c r="H2358" s="78">
        <v>10891.515357866667</v>
      </c>
    </row>
    <row r="2359" spans="1:8" x14ac:dyDescent="0.2">
      <c r="A2359" s="72">
        <v>641</v>
      </c>
      <c r="B2359" s="20" t="s">
        <v>43</v>
      </c>
      <c r="C2359" s="78">
        <v>17167.910775466669</v>
      </c>
      <c r="D2359" s="78">
        <v>8552.6372351999999</v>
      </c>
      <c r="E2359" s="78">
        <v>1979.4096810666667</v>
      </c>
      <c r="F2359" s="78">
        <v>6635.8638592000007</v>
      </c>
      <c r="G2359" s="78">
        <v>6275.3332565333349</v>
      </c>
      <c r="H2359" s="78">
        <v>10892.577518933334</v>
      </c>
    </row>
    <row r="2360" spans="1:8" x14ac:dyDescent="0.2">
      <c r="A2360" s="72">
        <v>642</v>
      </c>
      <c r="B2360" s="20" t="s">
        <v>43</v>
      </c>
      <c r="C2360" s="78">
        <v>17163.879355733334</v>
      </c>
      <c r="D2360" s="78">
        <v>8551.3068544000016</v>
      </c>
      <c r="E2360" s="78">
        <v>1980.5076821333334</v>
      </c>
      <c r="F2360" s="78">
        <v>6632.0648191999999</v>
      </c>
      <c r="G2360" s="78">
        <v>6274.1122389333323</v>
      </c>
      <c r="H2360" s="78">
        <v>10889.767116800002</v>
      </c>
    </row>
    <row r="2361" spans="1:8" x14ac:dyDescent="0.2">
      <c r="A2361" s="72">
        <v>643</v>
      </c>
      <c r="B2361" s="20" t="s">
        <v>43</v>
      </c>
      <c r="C2361" s="78">
        <v>17163.356364800002</v>
      </c>
      <c r="D2361" s="78">
        <v>8551.5087189333335</v>
      </c>
      <c r="E2361" s="78">
        <v>1979.5278506666664</v>
      </c>
      <c r="F2361" s="78">
        <v>6632.3197952</v>
      </c>
      <c r="G2361" s="78">
        <v>6273.3991253333343</v>
      </c>
      <c r="H2361" s="78">
        <v>10889.957239466667</v>
      </c>
    </row>
    <row r="2362" spans="1:8" x14ac:dyDescent="0.2">
      <c r="A2362" s="72">
        <v>644</v>
      </c>
      <c r="B2362" s="20" t="s">
        <v>43</v>
      </c>
      <c r="C2362" s="78">
        <v>17165.670399999999</v>
      </c>
      <c r="D2362" s="78">
        <v>8550.0884309333323</v>
      </c>
      <c r="E2362" s="78">
        <v>1979.6775594666665</v>
      </c>
      <c r="F2362" s="78">
        <v>6635.9044095999998</v>
      </c>
      <c r="G2362" s="78">
        <v>6271.9278421333329</v>
      </c>
      <c r="H2362" s="78">
        <v>10893.742557866666</v>
      </c>
    </row>
    <row r="2363" spans="1:8" x14ac:dyDescent="0.2">
      <c r="A2363" s="72">
        <v>645</v>
      </c>
      <c r="B2363" s="20" t="s">
        <v>43</v>
      </c>
      <c r="C2363" s="78">
        <v>17169.863133866667</v>
      </c>
      <c r="D2363" s="78">
        <v>8553.0759850666673</v>
      </c>
      <c r="E2363" s="78">
        <v>1979.5647829333334</v>
      </c>
      <c r="F2363" s="78">
        <v>6637.2223658666662</v>
      </c>
      <c r="G2363" s="78">
        <v>6275.4328575999998</v>
      </c>
      <c r="H2363" s="78">
        <v>10894.430276266668</v>
      </c>
    </row>
    <row r="2364" spans="1:8" x14ac:dyDescent="0.2">
      <c r="A2364" s="72">
        <v>646</v>
      </c>
      <c r="B2364" s="20" t="s">
        <v>43</v>
      </c>
      <c r="C2364" s="78">
        <v>17166.668049066666</v>
      </c>
      <c r="D2364" s="78">
        <v>8551.7843114666666</v>
      </c>
      <c r="E2364" s="78">
        <v>1979.9629823999999</v>
      </c>
      <c r="F2364" s="78">
        <v>6634.9207551999998</v>
      </c>
      <c r="G2364" s="78">
        <v>6273.7319253333326</v>
      </c>
      <c r="H2364" s="78">
        <v>10892.936123733332</v>
      </c>
    </row>
    <row r="2365" spans="1:8" x14ac:dyDescent="0.2">
      <c r="A2365" s="72">
        <v>647</v>
      </c>
      <c r="B2365" s="20" t="s">
        <v>43</v>
      </c>
      <c r="C2365" s="78">
        <v>17164.475801600001</v>
      </c>
      <c r="D2365" s="78">
        <v>8549.926843733334</v>
      </c>
      <c r="E2365" s="78">
        <v>1979.6389888000001</v>
      </c>
      <c r="F2365" s="78">
        <v>6634.9099690666662</v>
      </c>
      <c r="G2365" s="78">
        <v>6273.3494271999989</v>
      </c>
      <c r="H2365" s="78">
        <v>10891.126374399999</v>
      </c>
    </row>
    <row r="2366" spans="1:8" x14ac:dyDescent="0.2">
      <c r="A2366" s="72">
        <v>648</v>
      </c>
      <c r="B2366" s="20" t="s">
        <v>43</v>
      </c>
      <c r="C2366" s="78">
        <v>17164.403916799998</v>
      </c>
      <c r="D2366" s="78">
        <v>8551.5887957333325</v>
      </c>
      <c r="E2366" s="78">
        <v>1979.8510250666668</v>
      </c>
      <c r="F2366" s="78">
        <v>6632.9640959999997</v>
      </c>
      <c r="G2366" s="78">
        <v>6273.2289365333336</v>
      </c>
      <c r="H2366" s="78">
        <v>10891.174980266665</v>
      </c>
    </row>
    <row r="2367" spans="1:8" x14ac:dyDescent="0.2">
      <c r="A2367" s="72">
        <v>649</v>
      </c>
      <c r="B2367" s="20" t="s">
        <v>43</v>
      </c>
      <c r="C2367" s="78">
        <v>17172.241749333334</v>
      </c>
      <c r="D2367" s="78">
        <v>8552.9715370666654</v>
      </c>
      <c r="E2367" s="78">
        <v>1981.1497984000002</v>
      </c>
      <c r="F2367" s="78">
        <v>6638.1204138666662</v>
      </c>
      <c r="G2367" s="78">
        <v>6276.7280128000002</v>
      </c>
      <c r="H2367" s="78">
        <v>10895.513736533332</v>
      </c>
    </row>
    <row r="2368" spans="1:8" x14ac:dyDescent="0.2">
      <c r="A2368" s="72">
        <v>650</v>
      </c>
      <c r="B2368" s="20" t="s">
        <v>43</v>
      </c>
      <c r="C2368" s="78">
        <v>17162.450602666664</v>
      </c>
      <c r="D2368" s="78">
        <v>8551.2259584000003</v>
      </c>
      <c r="E2368" s="78">
        <v>1980.5797034666664</v>
      </c>
      <c r="F2368" s="78">
        <v>6630.6449407999999</v>
      </c>
      <c r="G2368" s="78">
        <v>6274.8776447999999</v>
      </c>
      <c r="H2368" s="78">
        <v>10887.572957866667</v>
      </c>
    </row>
    <row r="2369" spans="1:8" x14ac:dyDescent="0.2">
      <c r="A2369" s="72">
        <v>651</v>
      </c>
      <c r="B2369" s="20" t="s">
        <v>43</v>
      </c>
      <c r="C2369" s="78">
        <v>17163.867272533334</v>
      </c>
      <c r="D2369" s="78">
        <v>8551.4097322666657</v>
      </c>
      <c r="E2369" s="78">
        <v>1980.2180949333333</v>
      </c>
      <c r="F2369" s="78">
        <v>6632.2394453333336</v>
      </c>
      <c r="G2369" s="78">
        <v>6275.1077717333337</v>
      </c>
      <c r="H2369" s="78">
        <v>10888.759500799999</v>
      </c>
    </row>
    <row r="2370" spans="1:8" x14ac:dyDescent="0.2">
      <c r="A2370" s="72">
        <v>652</v>
      </c>
      <c r="B2370" s="20" t="s">
        <v>43</v>
      </c>
      <c r="C2370" s="78">
        <v>17170.791697066667</v>
      </c>
      <c r="D2370" s="78">
        <v>8551.9263061333331</v>
      </c>
      <c r="E2370" s="78">
        <v>1980.7687338666665</v>
      </c>
      <c r="F2370" s="78">
        <v>6638.0966570666669</v>
      </c>
      <c r="G2370" s="78">
        <v>6274.6772138666674</v>
      </c>
      <c r="H2370" s="78">
        <v>10896.114483200001</v>
      </c>
    </row>
    <row r="2371" spans="1:8" x14ac:dyDescent="0.2">
      <c r="A2371" s="72">
        <v>653</v>
      </c>
      <c r="B2371" s="20" t="s">
        <v>43</v>
      </c>
      <c r="C2371" s="78">
        <v>17164.040123733335</v>
      </c>
      <c r="D2371" s="78">
        <v>8551.0660778666679</v>
      </c>
      <c r="E2371" s="78">
        <v>1980.4632405333332</v>
      </c>
      <c r="F2371" s="78">
        <v>6632.5108053333333</v>
      </c>
      <c r="G2371" s="78">
        <v>6274.7898538666677</v>
      </c>
      <c r="H2371" s="78">
        <v>10889.250269866667</v>
      </c>
    </row>
    <row r="2372" spans="1:8" x14ac:dyDescent="0.2">
      <c r="A2372" s="72">
        <v>654</v>
      </c>
      <c r="B2372" s="20" t="s">
        <v>43</v>
      </c>
      <c r="C2372" s="78">
        <v>17168.240093866665</v>
      </c>
      <c r="D2372" s="78">
        <v>8554.3294975999997</v>
      </c>
      <c r="E2372" s="78">
        <v>1981.1321173333336</v>
      </c>
      <c r="F2372" s="78">
        <v>6632.7784789333336</v>
      </c>
      <c r="G2372" s="78">
        <v>6278.5828864000005</v>
      </c>
      <c r="H2372" s="78">
        <v>10889.657207466666</v>
      </c>
    </row>
    <row r="2373" spans="1:8" x14ac:dyDescent="0.2">
      <c r="A2373" s="72">
        <v>655</v>
      </c>
      <c r="B2373" s="20" t="s">
        <v>43</v>
      </c>
      <c r="C2373" s="78">
        <v>17164.540654933331</v>
      </c>
      <c r="D2373" s="78">
        <v>8547.7230591999996</v>
      </c>
      <c r="E2373" s="78">
        <v>1981.3978794666666</v>
      </c>
      <c r="F2373" s="78">
        <v>6635.4197162666669</v>
      </c>
      <c r="G2373" s="78">
        <v>6272.8874666666661</v>
      </c>
      <c r="H2373" s="78">
        <v>10891.653188266668</v>
      </c>
    </row>
    <row r="2374" spans="1:8" x14ac:dyDescent="0.2">
      <c r="A2374" s="72">
        <v>656</v>
      </c>
      <c r="B2374" s="20" t="s">
        <v>43</v>
      </c>
      <c r="C2374" s="78">
        <v>17164.449860266664</v>
      </c>
      <c r="D2374" s="78">
        <v>8552.9468928000006</v>
      </c>
      <c r="E2374" s="78">
        <v>1980.8110592000003</v>
      </c>
      <c r="F2374" s="78">
        <v>6630.6919082666673</v>
      </c>
      <c r="G2374" s="78">
        <v>6275.7159594666673</v>
      </c>
      <c r="H2374" s="78">
        <v>10888.7339008</v>
      </c>
    </row>
    <row r="2375" spans="1:8" x14ac:dyDescent="0.2">
      <c r="A2375" s="72">
        <v>657</v>
      </c>
      <c r="B2375" s="20" t="s">
        <v>43</v>
      </c>
      <c r="C2375" s="78">
        <v>17166.273604266669</v>
      </c>
      <c r="D2375" s="78">
        <v>8552.5258240000003</v>
      </c>
      <c r="E2375" s="78">
        <v>1980.5672106666666</v>
      </c>
      <c r="F2375" s="78">
        <v>6633.1805695999992</v>
      </c>
      <c r="G2375" s="78">
        <v>6274.7800234666674</v>
      </c>
      <c r="H2375" s="78">
        <v>10891.493580799999</v>
      </c>
    </row>
    <row r="2376" spans="1:8" x14ac:dyDescent="0.2">
      <c r="A2376" s="72">
        <v>658</v>
      </c>
      <c r="B2376" s="20" t="s">
        <v>43</v>
      </c>
      <c r="C2376" s="78">
        <v>17163.204881066667</v>
      </c>
      <c r="D2376" s="78">
        <v>8549.7055232000002</v>
      </c>
      <c r="E2376" s="78">
        <v>1980.6050986666669</v>
      </c>
      <c r="F2376" s="78">
        <v>6632.8942591999994</v>
      </c>
      <c r="G2376" s="78">
        <v>6272.3532799999994</v>
      </c>
      <c r="H2376" s="78">
        <v>10890.851601066666</v>
      </c>
    </row>
    <row r="2377" spans="1:8" x14ac:dyDescent="0.2">
      <c r="A2377" s="72">
        <v>659</v>
      </c>
      <c r="B2377" s="20" t="s">
        <v>43</v>
      </c>
      <c r="C2377" s="78">
        <v>17168.269994666669</v>
      </c>
      <c r="D2377" s="78">
        <v>8551.7638997333324</v>
      </c>
      <c r="E2377" s="78">
        <v>1980.3163989333334</v>
      </c>
      <c r="F2377" s="78">
        <v>6636.1896960000004</v>
      </c>
      <c r="G2377" s="78">
        <v>6273.7993728000001</v>
      </c>
      <c r="H2377" s="78">
        <v>10894.470621866667</v>
      </c>
    </row>
    <row r="2378" spans="1:8" x14ac:dyDescent="0.2">
      <c r="A2378" s="72">
        <v>660</v>
      </c>
      <c r="B2378" s="20" t="s">
        <v>43</v>
      </c>
      <c r="C2378" s="78">
        <v>17166.666683733332</v>
      </c>
      <c r="D2378" s="78">
        <v>8553.867468800001</v>
      </c>
      <c r="E2378" s="78">
        <v>1981.4277119999999</v>
      </c>
      <c r="F2378" s="78">
        <v>6631.3715029333334</v>
      </c>
      <c r="G2378" s="78">
        <v>6276.5830826666661</v>
      </c>
      <c r="H2378" s="78">
        <v>10890.083601066666</v>
      </c>
    </row>
    <row r="2379" spans="1:8" x14ac:dyDescent="0.2">
      <c r="A2379" s="72">
        <v>661</v>
      </c>
      <c r="B2379" s="20" t="s">
        <v>43</v>
      </c>
      <c r="C2379" s="78">
        <v>17162.387797333333</v>
      </c>
      <c r="D2379" s="78">
        <v>8550.5897130666654</v>
      </c>
      <c r="E2379" s="78">
        <v>1979.2039253333335</v>
      </c>
      <c r="F2379" s="78">
        <v>6632.5941589333333</v>
      </c>
      <c r="G2379" s="78">
        <v>6272.7598079999989</v>
      </c>
      <c r="H2379" s="78">
        <v>10889.627989333332</v>
      </c>
    </row>
    <row r="2380" spans="1:8" x14ac:dyDescent="0.2">
      <c r="A2380" s="72">
        <v>662</v>
      </c>
      <c r="B2380" s="20" t="s">
        <v>43</v>
      </c>
      <c r="C2380" s="78">
        <v>17169.141828266667</v>
      </c>
      <c r="D2380" s="78">
        <v>8554.0682410666668</v>
      </c>
      <c r="E2380" s="78">
        <v>1981.0800298666666</v>
      </c>
      <c r="F2380" s="78">
        <v>6633.9935573333332</v>
      </c>
      <c r="G2380" s="78">
        <v>6276.6284117333325</v>
      </c>
      <c r="H2380" s="78">
        <v>10892.513416533333</v>
      </c>
    </row>
    <row r="2381" spans="1:8" x14ac:dyDescent="0.2">
      <c r="A2381" s="72">
        <v>663</v>
      </c>
      <c r="B2381" s="20" t="s">
        <v>43</v>
      </c>
      <c r="C2381" s="78">
        <v>17165.771434666665</v>
      </c>
      <c r="D2381" s="78">
        <v>8552.055808000001</v>
      </c>
      <c r="E2381" s="78">
        <v>1980.6971904</v>
      </c>
      <c r="F2381" s="78">
        <v>6633.018436266666</v>
      </c>
      <c r="G2381" s="78">
        <v>6274.4890026666671</v>
      </c>
      <c r="H2381" s="78">
        <v>10891.282432</v>
      </c>
    </row>
    <row r="2382" spans="1:8" x14ac:dyDescent="0.2">
      <c r="A2382" s="72">
        <v>664</v>
      </c>
      <c r="B2382" s="20" t="s">
        <v>43</v>
      </c>
      <c r="C2382" s="78">
        <v>17168.866918399999</v>
      </c>
      <c r="D2382" s="78">
        <v>8551.6506453333332</v>
      </c>
      <c r="E2382" s="78">
        <v>1981.7993557333334</v>
      </c>
      <c r="F2382" s="78">
        <v>6635.4169173333339</v>
      </c>
      <c r="G2382" s="78">
        <v>6275.8133759999992</v>
      </c>
      <c r="H2382" s="78">
        <v>10893.053542400001</v>
      </c>
    </row>
    <row r="2383" spans="1:8" x14ac:dyDescent="0.2">
      <c r="A2383" s="72">
        <v>665</v>
      </c>
      <c r="B2383" s="20" t="s">
        <v>43</v>
      </c>
      <c r="C2383" s="78">
        <v>17169.356526933334</v>
      </c>
      <c r="D2383" s="78">
        <v>8554.531089066666</v>
      </c>
      <c r="E2383" s="78">
        <v>1980.244104533333</v>
      </c>
      <c r="F2383" s="78">
        <v>6634.5813333333335</v>
      </c>
      <c r="G2383" s="78">
        <v>6276.1661781333332</v>
      </c>
      <c r="H2383" s="78">
        <v>10893.190348800001</v>
      </c>
    </row>
    <row r="2384" spans="1:8" x14ac:dyDescent="0.2">
      <c r="A2384" s="72">
        <v>666</v>
      </c>
      <c r="B2384" s="20" t="s">
        <v>43</v>
      </c>
      <c r="C2384" s="78">
        <v>17161.789644799999</v>
      </c>
      <c r="D2384" s="78">
        <v>8550.683170133334</v>
      </c>
      <c r="E2384" s="78">
        <v>1979.3049599999999</v>
      </c>
      <c r="F2384" s="78">
        <v>6631.8015146666667</v>
      </c>
      <c r="G2384" s="78">
        <v>6273.4370816000001</v>
      </c>
      <c r="H2384" s="78">
        <v>10888.352563199998</v>
      </c>
    </row>
    <row r="2385" spans="1:8" x14ac:dyDescent="0.2">
      <c r="A2385" s="72">
        <v>667</v>
      </c>
      <c r="B2385" s="20" t="s">
        <v>43</v>
      </c>
      <c r="C2385" s="78">
        <v>17167.572104533334</v>
      </c>
      <c r="D2385" s="78">
        <v>8552.7278933333328</v>
      </c>
      <c r="E2385" s="78">
        <v>1981.2967082666667</v>
      </c>
      <c r="F2385" s="78">
        <v>6633.5475029333329</v>
      </c>
      <c r="G2385" s="78">
        <v>6276.0811861333341</v>
      </c>
      <c r="H2385" s="78">
        <v>10891.490918399999</v>
      </c>
    </row>
    <row r="2386" spans="1:8" x14ac:dyDescent="0.2">
      <c r="A2386" s="72">
        <v>668</v>
      </c>
      <c r="B2386" s="20" t="s">
        <v>43</v>
      </c>
      <c r="C2386" s="78">
        <v>17166.433006933334</v>
      </c>
      <c r="D2386" s="78">
        <v>8551.3855658666671</v>
      </c>
      <c r="E2386" s="78">
        <v>1980.0783530666668</v>
      </c>
      <c r="F2386" s="78">
        <v>6634.9690879999998</v>
      </c>
      <c r="G2386" s="78">
        <v>6273.8571946666671</v>
      </c>
      <c r="H2386" s="78">
        <v>10892.575812266667</v>
      </c>
    </row>
    <row r="2387" spans="1:8" x14ac:dyDescent="0.2">
      <c r="A2387" s="72">
        <v>669</v>
      </c>
      <c r="B2387" s="20" t="s">
        <v>43</v>
      </c>
      <c r="C2387" s="78">
        <v>17171.3150976</v>
      </c>
      <c r="D2387" s="78">
        <v>8554.8176725333342</v>
      </c>
      <c r="E2387" s="78">
        <v>1981.0587306666669</v>
      </c>
      <c r="F2387" s="78">
        <v>6635.4386943999998</v>
      </c>
      <c r="G2387" s="78">
        <v>6277.1755008</v>
      </c>
      <c r="H2387" s="78">
        <v>10894.1395968</v>
      </c>
    </row>
    <row r="2388" spans="1:8" x14ac:dyDescent="0.2">
      <c r="A2388" s="72">
        <v>670</v>
      </c>
      <c r="B2388" s="20" t="s">
        <v>43</v>
      </c>
      <c r="C2388" s="78">
        <v>17163.270485333334</v>
      </c>
      <c r="D2388" s="78">
        <v>8549.2178261333338</v>
      </c>
      <c r="E2388" s="78">
        <v>1978.6268672000001</v>
      </c>
      <c r="F2388" s="78">
        <v>6635.425792</v>
      </c>
      <c r="G2388" s="78">
        <v>6270.5746602666668</v>
      </c>
      <c r="H2388" s="78">
        <v>10892.695825066668</v>
      </c>
    </row>
    <row r="2389" spans="1:8" x14ac:dyDescent="0.2">
      <c r="A2389" s="72">
        <v>671</v>
      </c>
      <c r="B2389" s="20" t="s">
        <v>43</v>
      </c>
      <c r="C2389" s="78">
        <v>17165.743377066668</v>
      </c>
      <c r="D2389" s="78">
        <v>8553.6316757333334</v>
      </c>
      <c r="E2389" s="78">
        <v>1980.3449343999998</v>
      </c>
      <c r="F2389" s="78">
        <v>6631.7667669333332</v>
      </c>
      <c r="G2389" s="78">
        <v>6276.5940736000002</v>
      </c>
      <c r="H2389" s="78">
        <v>10889.149303466667</v>
      </c>
    </row>
    <row r="2390" spans="1:8" x14ac:dyDescent="0.2">
      <c r="A2390" s="72">
        <v>672</v>
      </c>
      <c r="B2390" s="20" t="s">
        <v>43</v>
      </c>
      <c r="C2390" s="78">
        <v>17167.290026666666</v>
      </c>
      <c r="D2390" s="78">
        <v>8552.9869653333335</v>
      </c>
      <c r="E2390" s="78">
        <v>1980.9143466666667</v>
      </c>
      <c r="F2390" s="78">
        <v>6633.3887146666666</v>
      </c>
      <c r="G2390" s="78">
        <v>6276.1927338666674</v>
      </c>
      <c r="H2390" s="78">
        <v>10891.097292799999</v>
      </c>
    </row>
    <row r="2391" spans="1:8" x14ac:dyDescent="0.2">
      <c r="A2391" s="72">
        <v>673</v>
      </c>
      <c r="B2391" s="20" t="s">
        <v>43</v>
      </c>
      <c r="C2391" s="78">
        <v>17161.389738666669</v>
      </c>
      <c r="D2391" s="78">
        <v>8548.4352170666662</v>
      </c>
      <c r="E2391" s="78">
        <v>1978.8163072</v>
      </c>
      <c r="F2391" s="78">
        <v>6634.1382143999999</v>
      </c>
      <c r="G2391" s="78">
        <v>6269.5127722666675</v>
      </c>
      <c r="H2391" s="78">
        <v>10891.876966400001</v>
      </c>
    </row>
    <row r="2392" spans="1:8" x14ac:dyDescent="0.2">
      <c r="A2392" s="72">
        <v>674</v>
      </c>
      <c r="B2392" s="20" t="s">
        <v>43</v>
      </c>
      <c r="C2392" s="78">
        <v>17163.747942400001</v>
      </c>
      <c r="D2392" s="78">
        <v>8549.5982762666663</v>
      </c>
      <c r="E2392" s="78">
        <v>1981.1648853333331</v>
      </c>
      <c r="F2392" s="78">
        <v>6632.9847808000004</v>
      </c>
      <c r="G2392" s="78">
        <v>6272.7241727999999</v>
      </c>
      <c r="H2392" s="78">
        <v>10891.0237696</v>
      </c>
    </row>
    <row r="2393" spans="1:8" x14ac:dyDescent="0.2">
      <c r="A2393" s="72">
        <v>675</v>
      </c>
      <c r="B2393" s="20" t="s">
        <v>43</v>
      </c>
      <c r="C2393" s="78">
        <v>17163.656738133333</v>
      </c>
      <c r="D2393" s="78">
        <v>8548.0480085333329</v>
      </c>
      <c r="E2393" s="78">
        <v>1980.3304618666666</v>
      </c>
      <c r="F2393" s="78">
        <v>6635.2782677333335</v>
      </c>
      <c r="G2393" s="78">
        <v>6271.4641066666672</v>
      </c>
      <c r="H2393" s="78">
        <v>10892.192631466667</v>
      </c>
    </row>
    <row r="2394" spans="1:8" x14ac:dyDescent="0.2">
      <c r="A2394" s="72">
        <v>676</v>
      </c>
      <c r="B2394" s="20" t="s">
        <v>43</v>
      </c>
      <c r="C2394" s="78">
        <v>17162.832418133334</v>
      </c>
      <c r="D2394" s="78">
        <v>8551.0023167999989</v>
      </c>
      <c r="E2394" s="78">
        <v>1979.8751914666668</v>
      </c>
      <c r="F2394" s="78">
        <v>6631.9549098666666</v>
      </c>
      <c r="G2394" s="78">
        <v>6274.8507477333342</v>
      </c>
      <c r="H2394" s="78">
        <v>10887.9816704</v>
      </c>
    </row>
    <row r="2395" spans="1:8" x14ac:dyDescent="0.2">
      <c r="A2395" s="72">
        <v>677</v>
      </c>
      <c r="B2395" s="20" t="s">
        <v>43</v>
      </c>
      <c r="C2395" s="78">
        <v>17165.016405333336</v>
      </c>
      <c r="D2395" s="78">
        <v>8551.8701226666672</v>
      </c>
      <c r="E2395" s="78">
        <v>1980.1550848000002</v>
      </c>
      <c r="F2395" s="78">
        <v>6632.9911978666669</v>
      </c>
      <c r="G2395" s="78">
        <v>6275.150984533333</v>
      </c>
      <c r="H2395" s="78">
        <v>10889.865420800001</v>
      </c>
    </row>
    <row r="2396" spans="1:8" x14ac:dyDescent="0.2">
      <c r="A2396" s="72">
        <v>678</v>
      </c>
      <c r="B2396" s="20" t="s">
        <v>43</v>
      </c>
      <c r="C2396" s="78">
        <v>17166.059588266668</v>
      </c>
      <c r="D2396" s="78">
        <v>8547.4084181333328</v>
      </c>
      <c r="E2396" s="78">
        <v>1980.7283199999999</v>
      </c>
      <c r="F2396" s="78">
        <v>6637.9228501333328</v>
      </c>
      <c r="G2396" s="78">
        <v>6271.4365951999998</v>
      </c>
      <c r="H2396" s="78">
        <v>10894.622993066667</v>
      </c>
    </row>
    <row r="2397" spans="1:8" x14ac:dyDescent="0.2">
      <c r="A2397" s="72">
        <v>679</v>
      </c>
      <c r="B2397" s="20" t="s">
        <v>43</v>
      </c>
      <c r="C2397" s="78">
        <v>17166.842129066667</v>
      </c>
      <c r="D2397" s="78">
        <v>8551.0912682666676</v>
      </c>
      <c r="E2397" s="78">
        <v>1980.9442474666669</v>
      </c>
      <c r="F2397" s="78">
        <v>6634.8066133333332</v>
      </c>
      <c r="G2397" s="78">
        <v>6274.2949887999994</v>
      </c>
      <c r="H2397" s="78">
        <v>10892.547140266666</v>
      </c>
    </row>
    <row r="2398" spans="1:8" x14ac:dyDescent="0.2">
      <c r="A2398" s="72">
        <v>680</v>
      </c>
      <c r="B2398" s="20" t="s">
        <v>43</v>
      </c>
      <c r="C2398" s="78">
        <v>17166.776388266666</v>
      </c>
      <c r="D2398" s="78">
        <v>8553.1530581333336</v>
      </c>
      <c r="E2398" s="78">
        <v>1979.1108096</v>
      </c>
      <c r="F2398" s="78">
        <v>6634.5125205333334</v>
      </c>
      <c r="G2398" s="78">
        <v>6275.0048938666669</v>
      </c>
      <c r="H2398" s="78">
        <v>10891.7714944</v>
      </c>
    </row>
    <row r="2399" spans="1:8" x14ac:dyDescent="0.2">
      <c r="A2399" s="72">
        <v>681</v>
      </c>
      <c r="B2399" s="20" t="s">
        <v>43</v>
      </c>
      <c r="C2399" s="78">
        <v>17165.289676800003</v>
      </c>
      <c r="D2399" s="78">
        <v>8549.9415210666666</v>
      </c>
      <c r="E2399" s="78">
        <v>1980.7983616000004</v>
      </c>
      <c r="F2399" s="78">
        <v>6634.5497941333333</v>
      </c>
      <c r="G2399" s="78">
        <v>6273.7586176000004</v>
      </c>
      <c r="H2399" s="78">
        <v>10891.531059200001</v>
      </c>
    </row>
    <row r="2400" spans="1:8" x14ac:dyDescent="0.2">
      <c r="A2400" s="72">
        <v>682</v>
      </c>
      <c r="B2400" s="20" t="s">
        <v>43</v>
      </c>
      <c r="C2400" s="78">
        <v>17164.8555008</v>
      </c>
      <c r="D2400" s="78">
        <v>8553.0503850666664</v>
      </c>
      <c r="E2400" s="78">
        <v>1980.4179797333336</v>
      </c>
      <c r="F2400" s="78">
        <v>6631.3871360000003</v>
      </c>
      <c r="G2400" s="78">
        <v>6276.4272981333324</v>
      </c>
      <c r="H2400" s="78">
        <v>10888.428202666666</v>
      </c>
    </row>
    <row r="2401" spans="1:8" x14ac:dyDescent="0.2">
      <c r="A2401" s="72">
        <v>683</v>
      </c>
      <c r="B2401" s="20" t="s">
        <v>43</v>
      </c>
      <c r="C2401" s="78">
        <v>17169.156846933336</v>
      </c>
      <c r="D2401" s="78">
        <v>8553.9028309333335</v>
      </c>
      <c r="E2401" s="78">
        <v>1981.7181184000001</v>
      </c>
      <c r="F2401" s="78">
        <v>6633.5358975999998</v>
      </c>
      <c r="G2401" s="78">
        <v>6278.1184000000003</v>
      </c>
      <c r="H2401" s="78">
        <v>10891.038446933333</v>
      </c>
    </row>
    <row r="2402" spans="1:8" x14ac:dyDescent="0.2">
      <c r="A2402" s="72">
        <v>684</v>
      </c>
      <c r="B2402" s="20" t="s">
        <v>43</v>
      </c>
      <c r="C2402" s="78">
        <v>17161.599453866667</v>
      </c>
      <c r="D2402" s="78">
        <v>8551.3524565333337</v>
      </c>
      <c r="E2402" s="78">
        <v>1979.9329450666667</v>
      </c>
      <c r="F2402" s="78">
        <v>6630.3140522666663</v>
      </c>
      <c r="G2402" s="78">
        <v>6274.6671786666675</v>
      </c>
      <c r="H2402" s="78">
        <v>10886.932275199999</v>
      </c>
    </row>
    <row r="2403" spans="1:8" x14ac:dyDescent="0.2">
      <c r="A2403" s="72">
        <v>685</v>
      </c>
      <c r="B2403" s="20" t="s">
        <v>43</v>
      </c>
      <c r="C2403" s="78">
        <v>17167.378500266666</v>
      </c>
      <c r="D2403" s="78">
        <v>8551.8182400000005</v>
      </c>
      <c r="E2403" s="78">
        <v>1980.7657984</v>
      </c>
      <c r="F2403" s="78">
        <v>6634.794461866667</v>
      </c>
      <c r="G2403" s="78">
        <v>6274.2983338666663</v>
      </c>
      <c r="H2403" s="78">
        <v>10893.080166400001</v>
      </c>
    </row>
    <row r="2404" spans="1:8" x14ac:dyDescent="0.2">
      <c r="A2404" s="72">
        <v>686</v>
      </c>
      <c r="B2404" s="20" t="s">
        <v>43</v>
      </c>
      <c r="C2404" s="78">
        <v>17166.036787200002</v>
      </c>
      <c r="D2404" s="78">
        <v>8550.7132074666679</v>
      </c>
      <c r="E2404" s="78">
        <v>1981.3395114666666</v>
      </c>
      <c r="F2404" s="78">
        <v>6633.9840682666672</v>
      </c>
      <c r="G2404" s="78">
        <v>6275.1816362666668</v>
      </c>
      <c r="H2404" s="78">
        <v>10890.855150933336</v>
      </c>
    </row>
    <row r="2405" spans="1:8" x14ac:dyDescent="0.2">
      <c r="A2405" s="72">
        <v>687</v>
      </c>
      <c r="B2405" s="20" t="s">
        <v>43</v>
      </c>
      <c r="C2405" s="78">
        <v>17167.663854933333</v>
      </c>
      <c r="D2405" s="78">
        <v>8551.8604970666674</v>
      </c>
      <c r="E2405" s="78">
        <v>1979.6444501333333</v>
      </c>
      <c r="F2405" s="78">
        <v>6636.1589077333338</v>
      </c>
      <c r="G2405" s="78">
        <v>6274.2097919999987</v>
      </c>
      <c r="H2405" s="78">
        <v>10893.454062933335</v>
      </c>
    </row>
    <row r="2406" spans="1:8" x14ac:dyDescent="0.2">
      <c r="A2406" s="72">
        <v>688</v>
      </c>
      <c r="B2406" s="20" t="s">
        <v>43</v>
      </c>
      <c r="C2406" s="78">
        <v>17164.944930133333</v>
      </c>
      <c r="D2406" s="78">
        <v>8551.1542783999994</v>
      </c>
      <c r="E2406" s="78">
        <v>1980.2793301333334</v>
      </c>
      <c r="F2406" s="78">
        <v>6633.5113216</v>
      </c>
      <c r="G2406" s="78">
        <v>6274.0632234666673</v>
      </c>
      <c r="H2406" s="78">
        <v>10890.881706666667</v>
      </c>
    </row>
    <row r="2407" spans="1:8" x14ac:dyDescent="0.2">
      <c r="A2407" s="72">
        <v>689</v>
      </c>
      <c r="B2407" s="20" t="s">
        <v>43</v>
      </c>
      <c r="C2407" s="78">
        <v>17168.354440533334</v>
      </c>
      <c r="D2407" s="78">
        <v>8552.0530090666671</v>
      </c>
      <c r="E2407" s="78">
        <v>1979.9927466666666</v>
      </c>
      <c r="F2407" s="78">
        <v>6636.3086847999994</v>
      </c>
      <c r="G2407" s="78">
        <v>6274.8142250666669</v>
      </c>
      <c r="H2407" s="78">
        <v>10893.540215466666</v>
      </c>
    </row>
    <row r="2408" spans="1:8" x14ac:dyDescent="0.2">
      <c r="A2408" s="72">
        <v>690</v>
      </c>
      <c r="B2408" s="20" t="s">
        <v>43</v>
      </c>
      <c r="C2408" s="78">
        <v>17167.103112533336</v>
      </c>
      <c r="D2408" s="78">
        <v>8552.7812778666666</v>
      </c>
      <c r="E2408" s="78">
        <v>1980.4859050666666</v>
      </c>
      <c r="F2408" s="78">
        <v>6633.8359295999999</v>
      </c>
      <c r="G2408" s="78">
        <v>6274.7201536000011</v>
      </c>
      <c r="H2408" s="78">
        <v>10892.382958933335</v>
      </c>
    </row>
    <row r="2409" spans="1:8" x14ac:dyDescent="0.2">
      <c r="A2409" s="72">
        <v>691</v>
      </c>
      <c r="B2409" s="20" t="s">
        <v>43</v>
      </c>
      <c r="C2409" s="78">
        <v>17167.684676266668</v>
      </c>
      <c r="D2409" s="78">
        <v>8550.1634560000002</v>
      </c>
      <c r="E2409" s="78">
        <v>1980.0400554666667</v>
      </c>
      <c r="F2409" s="78">
        <v>6637.4811648000004</v>
      </c>
      <c r="G2409" s="78">
        <v>6273.8344618666679</v>
      </c>
      <c r="H2409" s="78">
        <v>10893.850214400001</v>
      </c>
    </row>
    <row r="2410" spans="1:8" x14ac:dyDescent="0.2">
      <c r="A2410" s="72">
        <v>692</v>
      </c>
      <c r="B2410" s="20" t="s">
        <v>43</v>
      </c>
      <c r="C2410" s="78">
        <v>17169.930990933331</v>
      </c>
      <c r="D2410" s="78">
        <v>8552.0146432000001</v>
      </c>
      <c r="E2410" s="78">
        <v>1980.2671104000001</v>
      </c>
      <c r="F2410" s="78">
        <v>6637.6492373333331</v>
      </c>
      <c r="G2410" s="78">
        <v>6275.3739434666668</v>
      </c>
      <c r="H2410" s="78">
        <v>10894.557047466666</v>
      </c>
    </row>
    <row r="2411" spans="1:8" x14ac:dyDescent="0.2">
      <c r="A2411" s="72">
        <v>693</v>
      </c>
      <c r="B2411" s="20" t="s">
        <v>43</v>
      </c>
      <c r="C2411" s="78">
        <v>17171.201706666667</v>
      </c>
      <c r="D2411" s="78">
        <v>8552.5686954666671</v>
      </c>
      <c r="E2411" s="78">
        <v>1981.4097578666667</v>
      </c>
      <c r="F2411" s="78">
        <v>6637.2232533333336</v>
      </c>
      <c r="G2411" s="78">
        <v>6276.2192213333328</v>
      </c>
      <c r="H2411" s="78">
        <v>10894.982485333334</v>
      </c>
    </row>
    <row r="2412" spans="1:8" x14ac:dyDescent="0.2">
      <c r="A2412" s="72">
        <v>694</v>
      </c>
      <c r="B2412" s="20" t="s">
        <v>43</v>
      </c>
      <c r="C2412" s="78">
        <v>17167.257395200002</v>
      </c>
      <c r="D2412" s="78">
        <v>8554.3250602666667</v>
      </c>
      <c r="E2412" s="78">
        <v>1981.0192725333332</v>
      </c>
      <c r="F2412" s="78">
        <v>6631.9130623999999</v>
      </c>
      <c r="G2412" s="78">
        <v>6277.078289066666</v>
      </c>
      <c r="H2412" s="78">
        <v>10890.179106133333</v>
      </c>
    </row>
    <row r="2413" spans="1:8" x14ac:dyDescent="0.2">
      <c r="A2413" s="72">
        <v>695</v>
      </c>
      <c r="B2413" s="20" t="s">
        <v>43</v>
      </c>
      <c r="C2413" s="78">
        <v>17168.263099733333</v>
      </c>
      <c r="D2413" s="78">
        <v>8553.6593919999996</v>
      </c>
      <c r="E2413" s="78">
        <v>1980.5283669333332</v>
      </c>
      <c r="F2413" s="78">
        <v>6634.0753408</v>
      </c>
      <c r="G2413" s="78">
        <v>6276.4570623999998</v>
      </c>
      <c r="H2413" s="78">
        <v>10891.806037333332</v>
      </c>
    </row>
    <row r="2414" spans="1:8" x14ac:dyDescent="0.2">
      <c r="A2414" s="72">
        <v>696</v>
      </c>
      <c r="B2414" s="20" t="s">
        <v>43</v>
      </c>
      <c r="C2414" s="78">
        <v>17167.295897599997</v>
      </c>
      <c r="D2414" s="78">
        <v>8552.1162922666663</v>
      </c>
      <c r="E2414" s="78">
        <v>1981.0336085333333</v>
      </c>
      <c r="F2414" s="78">
        <v>6634.1459967999999</v>
      </c>
      <c r="G2414" s="78">
        <v>6275.0457855999994</v>
      </c>
      <c r="H2414" s="78">
        <v>10892.250112</v>
      </c>
    </row>
    <row r="2415" spans="1:8" x14ac:dyDescent="0.2">
      <c r="A2415" s="72">
        <v>697</v>
      </c>
      <c r="B2415" s="20" t="s">
        <v>43</v>
      </c>
      <c r="C2415" s="78">
        <v>17165.220795733334</v>
      </c>
      <c r="D2415" s="78">
        <v>8550.2358186666661</v>
      </c>
      <c r="E2415" s="78">
        <v>1981.2962304</v>
      </c>
      <c r="F2415" s="78">
        <v>6633.6887466666667</v>
      </c>
      <c r="G2415" s="78">
        <v>6274.7391999999991</v>
      </c>
      <c r="H2415" s="78">
        <v>10890.481595733336</v>
      </c>
    </row>
    <row r="2416" spans="1:8" x14ac:dyDescent="0.2">
      <c r="A2416" s="72">
        <v>698</v>
      </c>
      <c r="B2416" s="20" t="s">
        <v>43</v>
      </c>
      <c r="C2416" s="78">
        <v>17165.613806933332</v>
      </c>
      <c r="D2416" s="78">
        <v>8549.3411157333339</v>
      </c>
      <c r="E2416" s="78">
        <v>1980.4306090666664</v>
      </c>
      <c r="F2416" s="78">
        <v>6635.842082133333</v>
      </c>
      <c r="G2416" s="78">
        <v>6272.9136128</v>
      </c>
      <c r="H2416" s="78">
        <v>10892.700194133333</v>
      </c>
    </row>
    <row r="2417" spans="1:8" x14ac:dyDescent="0.2">
      <c r="A2417" s="72">
        <v>699</v>
      </c>
      <c r="B2417" s="20" t="s">
        <v>43</v>
      </c>
      <c r="C2417" s="78">
        <v>17167.043242666667</v>
      </c>
      <c r="D2417" s="78">
        <v>8552.5134677333335</v>
      </c>
      <c r="E2417" s="78">
        <v>1980.2826751999999</v>
      </c>
      <c r="F2417" s="78">
        <v>6634.247099733333</v>
      </c>
      <c r="G2417" s="78">
        <v>6275.8902442666667</v>
      </c>
      <c r="H2417" s="78">
        <v>10891.152998400001</v>
      </c>
    </row>
    <row r="2418" spans="1:8" x14ac:dyDescent="0.2">
      <c r="A2418" s="72">
        <v>700</v>
      </c>
      <c r="B2418" s="20" t="s">
        <v>43</v>
      </c>
      <c r="C2418" s="78">
        <v>17166.398327466668</v>
      </c>
      <c r="D2418" s="78">
        <v>8553.6488789333325</v>
      </c>
      <c r="E2418" s="78">
        <v>1980.0603989333333</v>
      </c>
      <c r="F2418" s="78">
        <v>6632.6890495999996</v>
      </c>
      <c r="G2418" s="78">
        <v>6276.5486080000001</v>
      </c>
      <c r="H2418" s="78">
        <v>10889.849719466667</v>
      </c>
    </row>
    <row r="2419" spans="1:8" x14ac:dyDescent="0.2">
      <c r="A2419" s="72">
        <v>701</v>
      </c>
      <c r="B2419" s="20" t="s">
        <v>43</v>
      </c>
      <c r="C2419" s="78">
        <v>17165.478843733334</v>
      </c>
      <c r="D2419" s="78">
        <v>8550.2050304000004</v>
      </c>
      <c r="E2419" s="78">
        <v>1982.4992938666667</v>
      </c>
      <c r="F2419" s="78">
        <v>6632.7745194666668</v>
      </c>
      <c r="G2419" s="78">
        <v>6275.5515733333332</v>
      </c>
      <c r="H2419" s="78">
        <v>10889.9272704</v>
      </c>
    </row>
    <row r="2420" spans="1:8" x14ac:dyDescent="0.2">
      <c r="A2420" s="72">
        <v>702</v>
      </c>
      <c r="B2420" s="20" t="s">
        <v>43</v>
      </c>
      <c r="C2420" s="78">
        <v>17165.073066666668</v>
      </c>
      <c r="D2420" s="78">
        <v>8551.0886741333325</v>
      </c>
      <c r="E2420" s="78">
        <v>1979.7512874666666</v>
      </c>
      <c r="F2420" s="78">
        <v>6634.2331050666671</v>
      </c>
      <c r="G2420" s="78">
        <v>6274.2153215999997</v>
      </c>
      <c r="H2420" s="78">
        <v>10890.857745066667</v>
      </c>
    </row>
    <row r="2421" spans="1:8" x14ac:dyDescent="0.2">
      <c r="A2421" s="72">
        <v>703</v>
      </c>
      <c r="B2421" s="20" t="s">
        <v>43</v>
      </c>
      <c r="C2421" s="78">
        <v>17167.6174336</v>
      </c>
      <c r="D2421" s="78">
        <v>8552.4231509333331</v>
      </c>
      <c r="E2421" s="78">
        <v>1980.1937237333332</v>
      </c>
      <c r="F2421" s="78">
        <v>6635.0005589333332</v>
      </c>
      <c r="G2421" s="78">
        <v>6274.9616810666657</v>
      </c>
      <c r="H2421" s="78">
        <v>10892.655752533332</v>
      </c>
    </row>
    <row r="2422" spans="1:8" x14ac:dyDescent="0.2">
      <c r="A2422" s="72">
        <v>704</v>
      </c>
      <c r="B2422" s="20" t="s">
        <v>43</v>
      </c>
      <c r="C2422" s="78">
        <v>17165.51168</v>
      </c>
      <c r="D2422" s="78">
        <v>8550.3962453333334</v>
      </c>
      <c r="E2422" s="78">
        <v>1979.8089045333334</v>
      </c>
      <c r="F2422" s="78">
        <v>6635.3065301333327</v>
      </c>
      <c r="G2422" s="78">
        <v>6272.3148458666665</v>
      </c>
      <c r="H2422" s="78">
        <v>10893.196834133332</v>
      </c>
    </row>
    <row r="2423" spans="1:8" x14ac:dyDescent="0.2">
      <c r="A2423" s="72">
        <v>705</v>
      </c>
      <c r="B2423" s="20" t="s">
        <v>43</v>
      </c>
      <c r="C2423" s="78">
        <v>17169.797802666668</v>
      </c>
      <c r="D2423" s="78">
        <v>8553.2278783999991</v>
      </c>
      <c r="E2423" s="78">
        <v>1981.4358357333333</v>
      </c>
      <c r="F2423" s="78">
        <v>6635.1340885333329</v>
      </c>
      <c r="G2423" s="78">
        <v>6277.3747029333335</v>
      </c>
      <c r="H2423" s="78">
        <v>10892.423099733334</v>
      </c>
    </row>
    <row r="2424" spans="1:8" x14ac:dyDescent="0.2">
      <c r="A2424" s="72">
        <v>706</v>
      </c>
      <c r="B2424" s="20" t="s">
        <v>43</v>
      </c>
      <c r="C2424" s="78">
        <v>17166.968081066665</v>
      </c>
      <c r="D2424" s="78">
        <v>8552.4628138666667</v>
      </c>
      <c r="E2424" s="78">
        <v>1981.6303957333332</v>
      </c>
      <c r="F2424" s="78">
        <v>6632.8748714666672</v>
      </c>
      <c r="G2424" s="78">
        <v>6276.8466602666676</v>
      </c>
      <c r="H2424" s="78">
        <v>10890.121420799998</v>
      </c>
    </row>
    <row r="2425" spans="1:8" x14ac:dyDescent="0.2">
      <c r="A2425" s="72">
        <v>707</v>
      </c>
      <c r="B2425" s="20" t="s">
        <v>43</v>
      </c>
      <c r="C2425" s="78">
        <v>17163.528942933332</v>
      </c>
      <c r="D2425" s="78">
        <v>8551.1228757333338</v>
      </c>
      <c r="E2425" s="78">
        <v>1980.0130218666668</v>
      </c>
      <c r="F2425" s="78">
        <v>6632.3930453333332</v>
      </c>
      <c r="G2425" s="78">
        <v>6275.2875861333332</v>
      </c>
      <c r="H2425" s="78">
        <v>10888.241356799999</v>
      </c>
    </row>
    <row r="2426" spans="1:8" x14ac:dyDescent="0.2">
      <c r="A2426" s="72">
        <v>708</v>
      </c>
      <c r="B2426" s="20" t="s">
        <v>43</v>
      </c>
      <c r="C2426" s="78">
        <v>17171.294139733338</v>
      </c>
      <c r="D2426" s="78">
        <v>8554.9698389333334</v>
      </c>
      <c r="E2426" s="78">
        <v>1980.9653418666667</v>
      </c>
      <c r="F2426" s="78">
        <v>6635.3589589333333</v>
      </c>
      <c r="G2426" s="78">
        <v>6277.4893226666672</v>
      </c>
      <c r="H2426" s="78">
        <v>10893.804817066668</v>
      </c>
    </row>
    <row r="2427" spans="1:8" x14ac:dyDescent="0.2">
      <c r="A2427" s="72">
        <v>709</v>
      </c>
      <c r="B2427" s="20" t="s">
        <v>43</v>
      </c>
      <c r="C2427" s="78">
        <v>17165.969339733336</v>
      </c>
      <c r="D2427" s="78">
        <v>8551.9643989333345</v>
      </c>
      <c r="E2427" s="78">
        <v>1979.9307605333333</v>
      </c>
      <c r="F2427" s="78">
        <v>6634.0741802666662</v>
      </c>
      <c r="G2427" s="78">
        <v>6275.9053994666665</v>
      </c>
      <c r="H2427" s="78">
        <v>10890.063940266667</v>
      </c>
    </row>
    <row r="2428" spans="1:8" x14ac:dyDescent="0.2">
      <c r="A2428" s="72">
        <v>710</v>
      </c>
      <c r="B2428" s="20" t="s">
        <v>43</v>
      </c>
      <c r="C2428" s="78">
        <v>17161.847807999999</v>
      </c>
      <c r="D2428" s="78">
        <v>8549.8460842666664</v>
      </c>
      <c r="E2428" s="78">
        <v>1978.3972181333336</v>
      </c>
      <c r="F2428" s="78">
        <v>6633.6045056000003</v>
      </c>
      <c r="G2428" s="78">
        <v>6271.0444031999996</v>
      </c>
      <c r="H2428" s="78">
        <v>10890.803404800001</v>
      </c>
    </row>
    <row r="2429" spans="1:8" x14ac:dyDescent="0.2">
      <c r="A2429" s="72">
        <v>711</v>
      </c>
      <c r="B2429" s="20" t="s">
        <v>43</v>
      </c>
      <c r="C2429" s="78">
        <v>17172.069512533333</v>
      </c>
      <c r="D2429" s="78">
        <v>8551.9793493333327</v>
      </c>
      <c r="E2429" s="78">
        <v>1980.3773610666669</v>
      </c>
      <c r="F2429" s="78">
        <v>6639.7128021333338</v>
      </c>
      <c r="G2429" s="78">
        <v>6273.4833664000007</v>
      </c>
      <c r="H2429" s="78">
        <v>10898.586146133335</v>
      </c>
    </row>
    <row r="2430" spans="1:8" x14ac:dyDescent="0.2">
      <c r="A2430" s="72">
        <v>712</v>
      </c>
      <c r="B2430" s="20" t="s">
        <v>43</v>
      </c>
      <c r="C2430" s="78">
        <v>17166.475810133332</v>
      </c>
      <c r="D2430" s="78">
        <v>8552.1631232</v>
      </c>
      <c r="E2430" s="78">
        <v>1980.5805226666669</v>
      </c>
      <c r="F2430" s="78">
        <v>6633.7321642666666</v>
      </c>
      <c r="G2430" s="78">
        <v>6274.1458261333337</v>
      </c>
      <c r="H2430" s="78">
        <v>10892.329984</v>
      </c>
    </row>
    <row r="2431" spans="1:8" x14ac:dyDescent="0.2">
      <c r="A2431" s="72">
        <v>713</v>
      </c>
      <c r="B2431" s="20" t="s">
        <v>43</v>
      </c>
      <c r="C2431" s="78">
        <v>17164.203963733336</v>
      </c>
      <c r="D2431" s="78">
        <v>8551.3630378666658</v>
      </c>
      <c r="E2431" s="78">
        <v>1980.8061439999999</v>
      </c>
      <c r="F2431" s="78">
        <v>6632.0347818666669</v>
      </c>
      <c r="G2431" s="78">
        <v>6275.6943189333342</v>
      </c>
      <c r="H2431" s="78">
        <v>10888.509644800002</v>
      </c>
    </row>
    <row r="2432" spans="1:8" x14ac:dyDescent="0.2">
      <c r="A2432" s="72">
        <v>714</v>
      </c>
      <c r="B2432" s="20" t="s">
        <v>43</v>
      </c>
      <c r="C2432" s="78">
        <v>17169.198899200001</v>
      </c>
      <c r="D2432" s="78">
        <v>8552.4572160000007</v>
      </c>
      <c r="E2432" s="78">
        <v>1981.7568938666668</v>
      </c>
      <c r="F2432" s="78">
        <v>6634.9847893333335</v>
      </c>
      <c r="G2432" s="78">
        <v>6277.0427903999998</v>
      </c>
      <c r="H2432" s="78">
        <v>10892.1561088</v>
      </c>
    </row>
    <row r="2433" spans="1:8" x14ac:dyDescent="0.2">
      <c r="A2433" s="72">
        <v>715</v>
      </c>
      <c r="B2433" s="20" t="s">
        <v>43</v>
      </c>
      <c r="C2433" s="78">
        <v>17172.771089066668</v>
      </c>
      <c r="D2433" s="78">
        <v>8553.0675200000005</v>
      </c>
      <c r="E2433" s="78">
        <v>1981.1750570666666</v>
      </c>
      <c r="F2433" s="78">
        <v>6638.5285119999999</v>
      </c>
      <c r="G2433" s="78">
        <v>6275.0608042666663</v>
      </c>
      <c r="H2433" s="78">
        <v>10897.710284799999</v>
      </c>
    </row>
    <row r="2434" spans="1:8" x14ac:dyDescent="0.2">
      <c r="A2434" s="72">
        <v>716</v>
      </c>
      <c r="B2434" s="20" t="s">
        <v>43</v>
      </c>
      <c r="C2434" s="78">
        <v>17165.521988266668</v>
      </c>
      <c r="D2434" s="78">
        <v>8550.9930325333335</v>
      </c>
      <c r="E2434" s="78">
        <v>1980.4777813333335</v>
      </c>
      <c r="F2434" s="78">
        <v>6634.0511743999996</v>
      </c>
      <c r="G2434" s="78">
        <v>6274.5216341333335</v>
      </c>
      <c r="H2434" s="78">
        <v>10891.000354133334</v>
      </c>
    </row>
    <row r="2435" spans="1:8" x14ac:dyDescent="0.2">
      <c r="A2435" s="72">
        <v>717</v>
      </c>
      <c r="B2435" s="20" t="s">
        <v>43</v>
      </c>
      <c r="C2435" s="78">
        <v>17168.525926399998</v>
      </c>
      <c r="D2435" s="78">
        <v>8553.6054613333326</v>
      </c>
      <c r="E2435" s="78">
        <v>1979.7637119999999</v>
      </c>
      <c r="F2435" s="78">
        <v>6635.1567530666662</v>
      </c>
      <c r="G2435" s="78">
        <v>6275.7604010666664</v>
      </c>
      <c r="H2435" s="78">
        <v>10892.765525333332</v>
      </c>
    </row>
    <row r="2436" spans="1:8" x14ac:dyDescent="0.2">
      <c r="A2436" s="72">
        <v>718</v>
      </c>
      <c r="B2436" s="20" t="s">
        <v>43</v>
      </c>
      <c r="C2436" s="78">
        <v>17165.454404266664</v>
      </c>
      <c r="D2436" s="78">
        <v>8551.9098538666676</v>
      </c>
      <c r="E2436" s="78">
        <v>1978.8667562666667</v>
      </c>
      <c r="F2436" s="78">
        <v>6634.677794133333</v>
      </c>
      <c r="G2436" s="78">
        <v>6272.9439231999995</v>
      </c>
      <c r="H2436" s="78">
        <v>10892.510481066665</v>
      </c>
    </row>
    <row r="2437" spans="1:8" x14ac:dyDescent="0.2">
      <c r="A2437" s="72">
        <v>719</v>
      </c>
      <c r="B2437" s="20" t="s">
        <v>43</v>
      </c>
      <c r="C2437" s="78">
        <v>17167.348667733331</v>
      </c>
      <c r="D2437" s="78">
        <v>8551.3914368000005</v>
      </c>
      <c r="E2437" s="78">
        <v>1981.1731456</v>
      </c>
      <c r="F2437" s="78">
        <v>6634.7840853333337</v>
      </c>
      <c r="G2437" s="78">
        <v>6274.1816661333323</v>
      </c>
      <c r="H2437" s="78">
        <v>10893.167001600001</v>
      </c>
    </row>
    <row r="2438" spans="1:8" x14ac:dyDescent="0.2">
      <c r="A2438" s="72">
        <v>720</v>
      </c>
      <c r="B2438" s="20" t="s">
        <v>43</v>
      </c>
      <c r="C2438" s="78">
        <v>17164.332236799997</v>
      </c>
      <c r="D2438" s="78">
        <v>8549.484543999999</v>
      </c>
      <c r="E2438" s="78">
        <v>1981.5595349333332</v>
      </c>
      <c r="F2438" s="78">
        <v>6633.2881578666666</v>
      </c>
      <c r="G2438" s="78">
        <v>6273.4275242666654</v>
      </c>
      <c r="H2438" s="78">
        <v>10890.904712533333</v>
      </c>
    </row>
    <row r="2439" spans="1:8" x14ac:dyDescent="0.2">
      <c r="A2439" s="72">
        <v>721</v>
      </c>
      <c r="B2439" s="20" t="s">
        <v>43</v>
      </c>
      <c r="C2439" s="78">
        <v>17165.8031104</v>
      </c>
      <c r="D2439" s="78">
        <v>8551.0112597333336</v>
      </c>
      <c r="E2439" s="78">
        <v>1979.7793450666666</v>
      </c>
      <c r="F2439" s="78">
        <v>6635.0125055999997</v>
      </c>
      <c r="G2439" s="78">
        <v>6274.4622421333333</v>
      </c>
      <c r="H2439" s="78">
        <v>10891.340868266669</v>
      </c>
    </row>
    <row r="2440" spans="1:8" x14ac:dyDescent="0.2">
      <c r="A2440" s="72">
        <v>722</v>
      </c>
      <c r="B2440" s="20" t="s">
        <v>43</v>
      </c>
      <c r="C2440" s="78">
        <v>17163.715993599999</v>
      </c>
      <c r="D2440" s="78">
        <v>8553.0116096000002</v>
      </c>
      <c r="E2440" s="78">
        <v>1979.5455317333335</v>
      </c>
      <c r="F2440" s="78">
        <v>6631.1588522666671</v>
      </c>
      <c r="G2440" s="78">
        <v>6273.8791765333317</v>
      </c>
      <c r="H2440" s="78">
        <v>10889.836817066667</v>
      </c>
    </row>
    <row r="2441" spans="1:8" x14ac:dyDescent="0.2">
      <c r="A2441" s="72">
        <v>723</v>
      </c>
      <c r="B2441" s="20" t="s">
        <v>43</v>
      </c>
      <c r="C2441" s="78">
        <v>17165.072315733334</v>
      </c>
      <c r="D2441" s="78">
        <v>8550.9546666666665</v>
      </c>
      <c r="E2441" s="78">
        <v>1980.4718421333334</v>
      </c>
      <c r="F2441" s="78">
        <v>6633.645806933333</v>
      </c>
      <c r="G2441" s="78">
        <v>6273.7079637333327</v>
      </c>
      <c r="H2441" s="78">
        <v>10891.364352000001</v>
      </c>
    </row>
    <row r="2442" spans="1:8" x14ac:dyDescent="0.2">
      <c r="A2442" s="72">
        <v>724</v>
      </c>
      <c r="B2442" s="20" t="s">
        <v>43</v>
      </c>
      <c r="C2442" s="78">
        <v>17166.739455999999</v>
      </c>
      <c r="D2442" s="78">
        <v>8551.9403690666677</v>
      </c>
      <c r="E2442" s="78">
        <v>1979.9789568000003</v>
      </c>
      <c r="F2442" s="78">
        <v>6634.8201301333329</v>
      </c>
      <c r="G2442" s="78">
        <v>6274.5417045333343</v>
      </c>
      <c r="H2442" s="78">
        <v>10892.197751466667</v>
      </c>
    </row>
    <row r="2443" spans="1:8" x14ac:dyDescent="0.2">
      <c r="A2443" s="72">
        <v>725</v>
      </c>
      <c r="B2443" s="20" t="s">
        <v>43</v>
      </c>
      <c r="C2443" s="78">
        <v>17167.140727466667</v>
      </c>
      <c r="D2443" s="78">
        <v>8551.5859968000004</v>
      </c>
      <c r="E2443" s="78">
        <v>1980.9811797333334</v>
      </c>
      <c r="F2443" s="78">
        <v>6634.5735509333335</v>
      </c>
      <c r="G2443" s="78">
        <v>6274.2732799999994</v>
      </c>
      <c r="H2443" s="78">
        <v>10892.867447466668</v>
      </c>
    </row>
    <row r="2444" spans="1:8" x14ac:dyDescent="0.2">
      <c r="A2444" s="72">
        <v>726</v>
      </c>
      <c r="B2444" s="20" t="s">
        <v>43</v>
      </c>
      <c r="C2444" s="78">
        <v>17166.744098133335</v>
      </c>
      <c r="D2444" s="78">
        <v>8549.6965802666655</v>
      </c>
      <c r="E2444" s="78">
        <v>1980.3517610666668</v>
      </c>
      <c r="F2444" s="78">
        <v>6636.6957568000007</v>
      </c>
      <c r="G2444" s="78">
        <v>6272.6529706666661</v>
      </c>
      <c r="H2444" s="78">
        <v>10894.091127466667</v>
      </c>
    </row>
    <row r="2445" spans="1:8" x14ac:dyDescent="0.2">
      <c r="A2445" s="72">
        <v>727</v>
      </c>
      <c r="B2445" s="20" t="s">
        <v>43</v>
      </c>
      <c r="C2445" s="78">
        <v>17162.808593066668</v>
      </c>
      <c r="D2445" s="78">
        <v>8551.0007466666666</v>
      </c>
      <c r="E2445" s="78">
        <v>1980.2528426666665</v>
      </c>
      <c r="F2445" s="78">
        <v>6631.5550037333333</v>
      </c>
      <c r="G2445" s="78">
        <v>6273.3507242666674</v>
      </c>
      <c r="H2445" s="78">
        <v>10889.4578688</v>
      </c>
    </row>
    <row r="2446" spans="1:8" x14ac:dyDescent="0.2">
      <c r="A2446" s="72">
        <v>728</v>
      </c>
      <c r="B2446" s="20" t="s">
        <v>43</v>
      </c>
      <c r="C2446" s="78">
        <v>17169.177190400002</v>
      </c>
      <c r="D2446" s="78">
        <v>8551.8153727999997</v>
      </c>
      <c r="E2446" s="78">
        <v>1980.2338645333332</v>
      </c>
      <c r="F2446" s="78">
        <v>6637.1279530666661</v>
      </c>
      <c r="G2446" s="78">
        <v>6273.5955968000007</v>
      </c>
      <c r="H2446" s="78">
        <v>10895.581593599998</v>
      </c>
    </row>
    <row r="2447" spans="1:8" x14ac:dyDescent="0.2">
      <c r="A2447" s="72">
        <v>729</v>
      </c>
      <c r="B2447" s="20" t="s">
        <v>43</v>
      </c>
      <c r="C2447" s="78">
        <v>17168.130867199998</v>
      </c>
      <c r="D2447" s="78">
        <v>8554.8457983999997</v>
      </c>
      <c r="E2447" s="78">
        <v>1981.5745536000002</v>
      </c>
      <c r="F2447" s="78">
        <v>6631.7105152000004</v>
      </c>
      <c r="G2447" s="78">
        <v>6278.7718485333335</v>
      </c>
      <c r="H2447" s="78">
        <v>10889.359018666666</v>
      </c>
    </row>
    <row r="2448" spans="1:8" x14ac:dyDescent="0.2">
      <c r="A2448" s="72">
        <v>730</v>
      </c>
      <c r="B2448" s="20" t="s">
        <v>43</v>
      </c>
      <c r="C2448" s="78">
        <v>17165.2872192</v>
      </c>
      <c r="D2448" s="78">
        <v>8552.9863509333318</v>
      </c>
      <c r="E2448" s="78">
        <v>1981.2808021333335</v>
      </c>
      <c r="F2448" s="78">
        <v>6631.0200661333338</v>
      </c>
      <c r="G2448" s="78">
        <v>6276.8902144000003</v>
      </c>
      <c r="H2448" s="78">
        <v>10888.397004800001</v>
      </c>
    </row>
    <row r="2449" spans="1:8" x14ac:dyDescent="0.2">
      <c r="A2449" s="72">
        <v>731</v>
      </c>
      <c r="B2449" s="20" t="s">
        <v>43</v>
      </c>
      <c r="C2449" s="78">
        <v>17165.395012266665</v>
      </c>
      <c r="D2449" s="78">
        <v>8551.8303914666667</v>
      </c>
      <c r="E2449" s="78">
        <v>1980.6098773333333</v>
      </c>
      <c r="F2449" s="78">
        <v>6632.9547434666665</v>
      </c>
      <c r="G2449" s="78">
        <v>6276.5423957333323</v>
      </c>
      <c r="H2449" s="78">
        <v>10888.852616533335</v>
      </c>
    </row>
    <row r="2450" spans="1:8" x14ac:dyDescent="0.2">
      <c r="A2450" s="72">
        <v>732</v>
      </c>
      <c r="B2450" s="20" t="s">
        <v>43</v>
      </c>
      <c r="C2450" s="78">
        <v>17167.295692800002</v>
      </c>
      <c r="D2450" s="78">
        <v>8551.2568831999997</v>
      </c>
      <c r="E2450" s="78">
        <v>1981.0024106666667</v>
      </c>
      <c r="F2450" s="78">
        <v>6635.0363989333327</v>
      </c>
      <c r="G2450" s="78">
        <v>6273.5167488000006</v>
      </c>
      <c r="H2450" s="78">
        <v>10893.778944</v>
      </c>
    </row>
    <row r="2451" spans="1:8" x14ac:dyDescent="0.2">
      <c r="A2451" s="72">
        <v>733</v>
      </c>
      <c r="B2451" s="20" t="s">
        <v>43</v>
      </c>
      <c r="C2451" s="78">
        <v>17168.902621866666</v>
      </c>
      <c r="D2451" s="78">
        <v>8552.5228202666676</v>
      </c>
      <c r="E2451" s="78">
        <v>1980.0004607999997</v>
      </c>
      <c r="F2451" s="78">
        <v>6636.3793408000001</v>
      </c>
      <c r="G2451" s="78">
        <v>6274.0198058666674</v>
      </c>
      <c r="H2451" s="78">
        <v>10894.882815999999</v>
      </c>
    </row>
    <row r="2452" spans="1:8" x14ac:dyDescent="0.2">
      <c r="A2452" s="72">
        <v>734</v>
      </c>
      <c r="B2452" s="20" t="s">
        <v>43</v>
      </c>
      <c r="C2452" s="78">
        <v>17171.269427200001</v>
      </c>
      <c r="D2452" s="78">
        <v>8552.9600682666678</v>
      </c>
      <c r="E2452" s="78">
        <v>1981.3554176</v>
      </c>
      <c r="F2452" s="78">
        <v>6636.9539413333341</v>
      </c>
      <c r="G2452" s="78">
        <v>6277.3738154666662</v>
      </c>
      <c r="H2452" s="78">
        <v>10893.895611733335</v>
      </c>
    </row>
    <row r="2453" spans="1:8" x14ac:dyDescent="0.2">
      <c r="A2453" s="72">
        <v>735</v>
      </c>
      <c r="B2453" s="20" t="s">
        <v>43</v>
      </c>
      <c r="C2453" s="78">
        <v>17170.5769984</v>
      </c>
      <c r="D2453" s="78">
        <v>8553.2125866666665</v>
      </c>
      <c r="E2453" s="78">
        <v>1979.9514453333331</v>
      </c>
      <c r="F2453" s="78">
        <v>6637.4129664000002</v>
      </c>
      <c r="G2453" s="78">
        <v>6276.0800938666671</v>
      </c>
      <c r="H2453" s="78">
        <v>10894.496904533333</v>
      </c>
    </row>
    <row r="2454" spans="1:8" x14ac:dyDescent="0.2">
      <c r="A2454" s="72">
        <v>736</v>
      </c>
      <c r="B2454" s="20" t="s">
        <v>43</v>
      </c>
      <c r="C2454" s="78">
        <v>17170.194022399999</v>
      </c>
      <c r="D2454" s="78">
        <v>8552.5837141333341</v>
      </c>
      <c r="E2454" s="78">
        <v>1980.2176853333333</v>
      </c>
      <c r="F2454" s="78">
        <v>6637.3926229333329</v>
      </c>
      <c r="G2454" s="78">
        <v>6276.9066666666658</v>
      </c>
      <c r="H2454" s="78">
        <v>10893.287355733333</v>
      </c>
    </row>
    <row r="2455" spans="1:8" x14ac:dyDescent="0.2">
      <c r="A2455" s="72">
        <v>737</v>
      </c>
      <c r="B2455" s="20" t="s">
        <v>43</v>
      </c>
      <c r="C2455" s="78">
        <v>17165.596194133333</v>
      </c>
      <c r="D2455" s="78">
        <v>8553.0477909333331</v>
      </c>
      <c r="E2455" s="78">
        <v>1979.9624362666664</v>
      </c>
      <c r="F2455" s="78">
        <v>6632.5859669333331</v>
      </c>
      <c r="G2455" s="78">
        <v>6274.5970005333329</v>
      </c>
      <c r="H2455" s="78">
        <v>10890.999193600001</v>
      </c>
    </row>
    <row r="2456" spans="1:8" x14ac:dyDescent="0.2">
      <c r="A2456" s="72">
        <v>738</v>
      </c>
      <c r="B2456" s="20" t="s">
        <v>43</v>
      </c>
      <c r="C2456" s="78">
        <v>17164.185395199998</v>
      </c>
      <c r="D2456" s="78">
        <v>8550.8208639999993</v>
      </c>
      <c r="E2456" s="78">
        <v>1980.7647744000001</v>
      </c>
      <c r="F2456" s="78">
        <v>6632.5997568000003</v>
      </c>
      <c r="G2456" s="78">
        <v>6273.6487765333331</v>
      </c>
      <c r="H2456" s="78">
        <v>10890.536618666667</v>
      </c>
    </row>
    <row r="2457" spans="1:8" x14ac:dyDescent="0.2">
      <c r="A2457" s="72">
        <v>739</v>
      </c>
      <c r="B2457" s="20" t="s">
        <v>43</v>
      </c>
      <c r="C2457" s="78">
        <v>17162.936593066664</v>
      </c>
      <c r="D2457" s="78">
        <v>8551.4815488000004</v>
      </c>
      <c r="E2457" s="78">
        <v>1980.4422144000002</v>
      </c>
      <c r="F2457" s="78">
        <v>6631.0128298666668</v>
      </c>
      <c r="G2457" s="78">
        <v>6274.247953066666</v>
      </c>
      <c r="H2457" s="78">
        <v>10888.68864</v>
      </c>
    </row>
    <row r="2458" spans="1:8" x14ac:dyDescent="0.2">
      <c r="A2458" s="72">
        <v>740</v>
      </c>
      <c r="B2458" s="20" t="s">
        <v>43</v>
      </c>
      <c r="C2458" s="78">
        <v>17163.426747733334</v>
      </c>
      <c r="D2458" s="78">
        <v>8550.8037290666671</v>
      </c>
      <c r="E2458" s="78">
        <v>1979.6385792000001</v>
      </c>
      <c r="F2458" s="78">
        <v>6632.984439466667</v>
      </c>
      <c r="G2458" s="78">
        <v>6273.414894933333</v>
      </c>
      <c r="H2458" s="78">
        <v>10890.0118528</v>
      </c>
    </row>
    <row r="2459" spans="1:8" x14ac:dyDescent="0.2">
      <c r="A2459" s="72">
        <v>741</v>
      </c>
      <c r="B2459" s="20" t="s">
        <v>43</v>
      </c>
      <c r="C2459" s="78">
        <v>17168.576648533333</v>
      </c>
      <c r="D2459" s="78">
        <v>8554.2892202666662</v>
      </c>
      <c r="E2459" s="78">
        <v>1981.0063018666667</v>
      </c>
      <c r="F2459" s="78">
        <v>6633.2811264000002</v>
      </c>
      <c r="G2459" s="78">
        <v>6277.4831786666664</v>
      </c>
      <c r="H2459" s="78">
        <v>10891.093469866666</v>
      </c>
    </row>
    <row r="2460" spans="1:8" x14ac:dyDescent="0.2">
      <c r="A2460" s="72">
        <v>742</v>
      </c>
      <c r="B2460" s="20" t="s">
        <v>43</v>
      </c>
      <c r="C2460" s="78">
        <v>17167.103385600003</v>
      </c>
      <c r="D2460" s="78">
        <v>8551.6438186666674</v>
      </c>
      <c r="E2460" s="78">
        <v>1981.8160127999997</v>
      </c>
      <c r="F2460" s="78">
        <v>6633.6435541333331</v>
      </c>
      <c r="G2460" s="78">
        <v>6275.7909845333343</v>
      </c>
      <c r="H2460" s="78">
        <v>10891.312401066667</v>
      </c>
    </row>
    <row r="2461" spans="1:8" x14ac:dyDescent="0.2">
      <c r="A2461" s="72">
        <v>743</v>
      </c>
      <c r="B2461" s="20" t="s">
        <v>43</v>
      </c>
      <c r="C2461" s="78">
        <v>17168.050858666669</v>
      </c>
      <c r="D2461" s="78">
        <v>8552.4911445333328</v>
      </c>
      <c r="E2461" s="78">
        <v>1981.4438229333332</v>
      </c>
      <c r="F2461" s="78">
        <v>6634.1158912000001</v>
      </c>
      <c r="G2461" s="78">
        <v>6275.1021738666668</v>
      </c>
      <c r="H2461" s="78">
        <v>10892.948684800002</v>
      </c>
    </row>
    <row r="2462" spans="1:8" x14ac:dyDescent="0.2">
      <c r="A2462" s="72">
        <v>744</v>
      </c>
      <c r="B2462" s="20" t="s">
        <v>43</v>
      </c>
      <c r="C2462" s="78">
        <v>17166.735974400002</v>
      </c>
      <c r="D2462" s="78">
        <v>8552.5022719999997</v>
      </c>
      <c r="E2462" s="78">
        <v>1979.6645205333334</v>
      </c>
      <c r="F2462" s="78">
        <v>6634.5691818666664</v>
      </c>
      <c r="G2462" s="78">
        <v>6274.1609813333343</v>
      </c>
      <c r="H2462" s="78">
        <v>10892.574993066666</v>
      </c>
    </row>
    <row r="2463" spans="1:8" x14ac:dyDescent="0.2">
      <c r="A2463" s="72">
        <v>745</v>
      </c>
      <c r="B2463" s="20" t="s">
        <v>43</v>
      </c>
      <c r="C2463" s="78">
        <v>17164.492253866665</v>
      </c>
      <c r="D2463" s="78">
        <v>8550.1521919999996</v>
      </c>
      <c r="E2463" s="78">
        <v>1979.2797696</v>
      </c>
      <c r="F2463" s="78">
        <v>6635.0602922666667</v>
      </c>
      <c r="G2463" s="78">
        <v>6272.8171519999996</v>
      </c>
      <c r="H2463" s="78">
        <v>10891.675101866665</v>
      </c>
    </row>
    <row r="2464" spans="1:8" x14ac:dyDescent="0.2">
      <c r="A2464" s="72">
        <v>746</v>
      </c>
      <c r="B2464" s="20" t="s">
        <v>43</v>
      </c>
      <c r="C2464" s="78">
        <v>17166.040064000001</v>
      </c>
      <c r="D2464" s="78">
        <v>8552.7778645333328</v>
      </c>
      <c r="E2464" s="78">
        <v>1980.9387861333335</v>
      </c>
      <c r="F2464" s="78">
        <v>6632.3234133333335</v>
      </c>
      <c r="G2464" s="78">
        <v>6276.2257066666671</v>
      </c>
      <c r="H2464" s="78">
        <v>10889.814357333333</v>
      </c>
    </row>
    <row r="2465" spans="1:8" x14ac:dyDescent="0.2">
      <c r="A2465" s="72">
        <v>747</v>
      </c>
      <c r="B2465" s="20" t="s">
        <v>43</v>
      </c>
      <c r="C2465" s="78">
        <v>17164.227037866665</v>
      </c>
      <c r="D2465" s="78">
        <v>8549.2185770666656</v>
      </c>
      <c r="E2465" s="78">
        <v>1979.7866495999997</v>
      </c>
      <c r="F2465" s="78">
        <v>6635.2218112</v>
      </c>
      <c r="G2465" s="78">
        <v>6271.9952896000004</v>
      </c>
      <c r="H2465" s="78">
        <v>10892.231748266666</v>
      </c>
    </row>
    <row r="2466" spans="1:8" x14ac:dyDescent="0.2">
      <c r="A2466" s="72">
        <v>748</v>
      </c>
      <c r="B2466" s="20" t="s">
        <v>43</v>
      </c>
      <c r="C2466" s="78">
        <v>17166.470758399999</v>
      </c>
      <c r="D2466" s="78">
        <v>8553.5512576000001</v>
      </c>
      <c r="E2466" s="78">
        <v>1979.7694464000001</v>
      </c>
      <c r="F2466" s="78">
        <v>6633.1500544</v>
      </c>
      <c r="G2466" s="78">
        <v>6275.6909055999995</v>
      </c>
      <c r="H2466" s="78">
        <v>10890.779852800002</v>
      </c>
    </row>
    <row r="2467" spans="1:8" x14ac:dyDescent="0.2">
      <c r="A2467" s="72">
        <v>749</v>
      </c>
      <c r="B2467" s="20" t="s">
        <v>43</v>
      </c>
      <c r="C2467" s="78">
        <v>17166.607155199999</v>
      </c>
      <c r="D2467" s="78">
        <v>8552.8283136000009</v>
      </c>
      <c r="E2467" s="78">
        <v>1979.9041365333333</v>
      </c>
      <c r="F2467" s="78">
        <v>6633.874705066667</v>
      </c>
      <c r="G2467" s="78">
        <v>6275.4695167999998</v>
      </c>
      <c r="H2467" s="78">
        <v>10891.1376384</v>
      </c>
    </row>
    <row r="2468" spans="1:8" x14ac:dyDescent="0.2">
      <c r="A2468" s="72">
        <v>750</v>
      </c>
      <c r="B2468" s="20" t="s">
        <v>43</v>
      </c>
      <c r="C2468" s="78">
        <v>17164.172902399998</v>
      </c>
      <c r="D2468" s="78">
        <v>8549.9394730666663</v>
      </c>
      <c r="E2468" s="78">
        <v>1979.8493866666665</v>
      </c>
      <c r="F2468" s="78">
        <v>6634.3840426666666</v>
      </c>
      <c r="G2468" s="78">
        <v>6273.4718293333326</v>
      </c>
      <c r="H2468" s="78">
        <v>10890.701073066664</v>
      </c>
    </row>
    <row r="2469" spans="1:8" x14ac:dyDescent="0.2">
      <c r="A2469" s="72">
        <v>751</v>
      </c>
      <c r="B2469" s="20" t="s">
        <v>43</v>
      </c>
      <c r="C2469" s="78">
        <v>17168.983927466667</v>
      </c>
      <c r="D2469" s="78">
        <v>8553.5984981333331</v>
      </c>
      <c r="E2469" s="78">
        <v>1980.9143466666667</v>
      </c>
      <c r="F2469" s="78">
        <v>6634.4710826666669</v>
      </c>
      <c r="G2469" s="78">
        <v>6276.1390762666661</v>
      </c>
      <c r="H2469" s="78">
        <v>10892.8448512</v>
      </c>
    </row>
    <row r="2470" spans="1:8" x14ac:dyDescent="0.2">
      <c r="A2470" s="72">
        <v>752</v>
      </c>
      <c r="B2470" s="20" t="s">
        <v>43</v>
      </c>
      <c r="C2470" s="78">
        <v>17162.266624</v>
      </c>
      <c r="D2470" s="78">
        <v>8550.8632576</v>
      </c>
      <c r="E2470" s="78">
        <v>1979.6914176</v>
      </c>
      <c r="F2470" s="78">
        <v>6631.7119487999998</v>
      </c>
      <c r="G2470" s="78">
        <v>6273.633348266666</v>
      </c>
      <c r="H2470" s="78">
        <v>10888.633275733333</v>
      </c>
    </row>
    <row r="2471" spans="1:8" x14ac:dyDescent="0.2">
      <c r="A2471" s="72">
        <v>753</v>
      </c>
      <c r="B2471" s="20" t="s">
        <v>43</v>
      </c>
      <c r="C2471" s="78">
        <v>17163.802897066667</v>
      </c>
      <c r="D2471" s="78">
        <v>8550.7639978666666</v>
      </c>
      <c r="E2471" s="78">
        <v>1981.1391487999999</v>
      </c>
      <c r="F2471" s="78">
        <v>6631.8997503999999</v>
      </c>
      <c r="G2471" s="78">
        <v>6274.7508053333331</v>
      </c>
      <c r="H2471" s="78">
        <v>10889.052091733332</v>
      </c>
    </row>
    <row r="2472" spans="1:8" x14ac:dyDescent="0.2">
      <c r="A2472" s="72">
        <v>754</v>
      </c>
      <c r="B2472" s="20" t="s">
        <v>43</v>
      </c>
      <c r="C2472" s="78">
        <v>17166.788676266668</v>
      </c>
      <c r="D2472" s="78">
        <v>8553.1991381333337</v>
      </c>
      <c r="E2472" s="78">
        <v>1980.4956672000001</v>
      </c>
      <c r="F2472" s="78">
        <v>6633.0938709333332</v>
      </c>
      <c r="G2472" s="78">
        <v>6275.5225600000003</v>
      </c>
      <c r="H2472" s="78">
        <v>10891.266116266666</v>
      </c>
    </row>
    <row r="2473" spans="1:8" x14ac:dyDescent="0.2">
      <c r="A2473" s="72">
        <v>755</v>
      </c>
      <c r="B2473" s="20" t="s">
        <v>43</v>
      </c>
      <c r="C2473" s="78">
        <v>17168.198451200002</v>
      </c>
      <c r="D2473" s="78">
        <v>8553.6034133333342</v>
      </c>
      <c r="E2473" s="78">
        <v>1980.6527487999999</v>
      </c>
      <c r="F2473" s="78">
        <v>6633.9422890666665</v>
      </c>
      <c r="G2473" s="78">
        <v>6276.2073429333341</v>
      </c>
      <c r="H2473" s="78">
        <v>10891.991108266668</v>
      </c>
    </row>
    <row r="2474" spans="1:8" x14ac:dyDescent="0.2">
      <c r="A2474" s="72">
        <v>756</v>
      </c>
      <c r="B2474" s="20" t="s">
        <v>43</v>
      </c>
      <c r="C2474" s="78">
        <v>17168.998126933337</v>
      </c>
      <c r="D2474" s="78">
        <v>8553.5175338666668</v>
      </c>
      <c r="E2474" s="78">
        <v>1980.1654613333335</v>
      </c>
      <c r="F2474" s="78">
        <v>6635.3151317333341</v>
      </c>
      <c r="G2474" s="78">
        <v>6276.2214058666677</v>
      </c>
      <c r="H2474" s="78">
        <v>10892.776721066668</v>
      </c>
    </row>
    <row r="2475" spans="1:8" x14ac:dyDescent="0.2">
      <c r="A2475" s="72">
        <v>757</v>
      </c>
      <c r="B2475" s="20" t="s">
        <v>43</v>
      </c>
      <c r="C2475" s="78">
        <v>17164.296806400002</v>
      </c>
      <c r="D2475" s="78">
        <v>8552.1050282666656</v>
      </c>
      <c r="E2475" s="78">
        <v>1979.1179775999999</v>
      </c>
      <c r="F2475" s="78">
        <v>6633.0738005333342</v>
      </c>
      <c r="G2475" s="78">
        <v>6272.6782975999995</v>
      </c>
      <c r="H2475" s="78">
        <v>10891.6185088</v>
      </c>
    </row>
    <row r="2476" spans="1:8" x14ac:dyDescent="0.2">
      <c r="A2476" s="72">
        <v>758</v>
      </c>
      <c r="B2476" s="20" t="s">
        <v>43</v>
      </c>
      <c r="C2476" s="78">
        <v>17163.681382399998</v>
      </c>
      <c r="D2476" s="78">
        <v>8551.7590528000001</v>
      </c>
      <c r="E2476" s="78">
        <v>1979.5293525333334</v>
      </c>
      <c r="F2476" s="78">
        <v>6632.3929770666673</v>
      </c>
      <c r="G2476" s="78">
        <v>6273.659972266667</v>
      </c>
      <c r="H2476" s="78">
        <v>10890.021410133333</v>
      </c>
    </row>
    <row r="2477" spans="1:8" x14ac:dyDescent="0.2">
      <c r="A2477" s="72">
        <v>759</v>
      </c>
      <c r="B2477" s="20" t="s">
        <v>43</v>
      </c>
      <c r="C2477" s="78">
        <v>17170.126301866665</v>
      </c>
      <c r="D2477" s="78">
        <v>8551.4130773333327</v>
      </c>
      <c r="E2477" s="78">
        <v>1981.8781354666669</v>
      </c>
      <c r="F2477" s="78">
        <v>6636.8350890666661</v>
      </c>
      <c r="G2477" s="78">
        <v>6275.3802922666664</v>
      </c>
      <c r="H2477" s="78">
        <v>10894.7460096</v>
      </c>
    </row>
    <row r="2478" spans="1:8" x14ac:dyDescent="0.2">
      <c r="A2478" s="72">
        <v>760</v>
      </c>
      <c r="B2478" s="20" t="s">
        <v>43</v>
      </c>
      <c r="C2478" s="78">
        <v>17166.130244266667</v>
      </c>
      <c r="D2478" s="78">
        <v>8552.3461461333336</v>
      </c>
      <c r="E2478" s="78">
        <v>1980.6255786666668</v>
      </c>
      <c r="F2478" s="78">
        <v>6633.1585194666668</v>
      </c>
      <c r="G2478" s="78">
        <v>6275.753437866666</v>
      </c>
      <c r="H2478" s="78">
        <v>10890.3768064</v>
      </c>
    </row>
    <row r="2479" spans="1:8" x14ac:dyDescent="0.2">
      <c r="A2479" s="72">
        <v>761</v>
      </c>
      <c r="B2479" s="20" t="s">
        <v>43</v>
      </c>
      <c r="C2479" s="78">
        <v>17166.902135466669</v>
      </c>
      <c r="D2479" s="78">
        <v>8551.4718549333356</v>
      </c>
      <c r="E2479" s="78">
        <v>1981.2206592000002</v>
      </c>
      <c r="F2479" s="78">
        <v>6634.2096213333334</v>
      </c>
      <c r="G2479" s="78">
        <v>6275.0963029333343</v>
      </c>
      <c r="H2479" s="78">
        <v>10891.805832533335</v>
      </c>
    </row>
    <row r="2480" spans="1:8" x14ac:dyDescent="0.2">
      <c r="A2480" s="72">
        <v>762</v>
      </c>
      <c r="B2480" s="20" t="s">
        <v>43</v>
      </c>
      <c r="C2480" s="78">
        <v>17168.961877333335</v>
      </c>
      <c r="D2480" s="78">
        <v>8551.1837696000021</v>
      </c>
      <c r="E2480" s="78">
        <v>1982.9088256000002</v>
      </c>
      <c r="F2480" s="78">
        <v>6634.8692821333334</v>
      </c>
      <c r="G2480" s="78">
        <v>6277.4732800000002</v>
      </c>
      <c r="H2480" s="78">
        <v>10891.488597333335</v>
      </c>
    </row>
    <row r="2481" spans="1:8" x14ac:dyDescent="0.2">
      <c r="A2481" s="72">
        <v>763</v>
      </c>
      <c r="B2481" s="20" t="s">
        <v>43</v>
      </c>
      <c r="C2481" s="78">
        <v>17163.83423146667</v>
      </c>
      <c r="D2481" s="78">
        <v>8551.9704746666648</v>
      </c>
      <c r="E2481" s="78">
        <v>1980.7487317333332</v>
      </c>
      <c r="F2481" s="78">
        <v>6631.1150250666669</v>
      </c>
      <c r="G2481" s="78">
        <v>6274.3776597333335</v>
      </c>
      <c r="H2481" s="78">
        <v>10889.456571733335</v>
      </c>
    </row>
    <row r="2482" spans="1:8" x14ac:dyDescent="0.2">
      <c r="A2482" s="72">
        <v>764</v>
      </c>
      <c r="B2482" s="20" t="s">
        <v>43</v>
      </c>
      <c r="C2482" s="78">
        <v>17163.1560704</v>
      </c>
      <c r="D2482" s="78">
        <v>8551.8934698666653</v>
      </c>
      <c r="E2482" s="78">
        <v>1980.9543509333332</v>
      </c>
      <c r="F2482" s="78">
        <v>6630.3082495999997</v>
      </c>
      <c r="G2482" s="78">
        <v>6274.8056917333333</v>
      </c>
      <c r="H2482" s="78">
        <v>10888.350378666666</v>
      </c>
    </row>
    <row r="2483" spans="1:8" x14ac:dyDescent="0.2">
      <c r="A2483" s="72">
        <v>765</v>
      </c>
      <c r="B2483" s="20" t="s">
        <v>43</v>
      </c>
      <c r="C2483" s="78">
        <v>17167.446357333334</v>
      </c>
      <c r="D2483" s="78">
        <v>8550.5757183999995</v>
      </c>
      <c r="E2483" s="78">
        <v>1979.5789141333332</v>
      </c>
      <c r="F2483" s="78">
        <v>6637.2917248000003</v>
      </c>
      <c r="G2483" s="78">
        <v>6273.2238848000006</v>
      </c>
      <c r="H2483" s="78">
        <v>10894.222472533333</v>
      </c>
    </row>
    <row r="2484" spans="1:8" x14ac:dyDescent="0.2">
      <c r="A2484" s="72">
        <v>766</v>
      </c>
      <c r="B2484" s="20" t="s">
        <v>43</v>
      </c>
      <c r="C2484" s="78">
        <v>17166.283844266665</v>
      </c>
      <c r="D2484" s="78">
        <v>8551.0889471999999</v>
      </c>
      <c r="E2484" s="78">
        <v>1981.8121216</v>
      </c>
      <c r="F2484" s="78">
        <v>6633.3827754666672</v>
      </c>
      <c r="G2484" s="78">
        <v>6274.6615125333328</v>
      </c>
      <c r="H2484" s="78">
        <v>10891.622331733333</v>
      </c>
    </row>
    <row r="2485" spans="1:8" x14ac:dyDescent="0.2">
      <c r="A2485" s="72">
        <v>767</v>
      </c>
      <c r="B2485" s="20" t="s">
        <v>43</v>
      </c>
      <c r="C2485" s="78">
        <v>17168.093661866667</v>
      </c>
      <c r="D2485" s="78">
        <v>8552.617710933333</v>
      </c>
      <c r="E2485" s="78">
        <v>1981.8684415999999</v>
      </c>
      <c r="F2485" s="78">
        <v>6633.6075093333338</v>
      </c>
      <c r="G2485" s="78">
        <v>6276.2497365333338</v>
      </c>
      <c r="H2485" s="78">
        <v>10891.843925333333</v>
      </c>
    </row>
    <row r="2486" spans="1:8" x14ac:dyDescent="0.2">
      <c r="A2486" s="72">
        <v>768</v>
      </c>
      <c r="B2486" s="20" t="s">
        <v>43</v>
      </c>
      <c r="C2486" s="78">
        <v>17169.367927466668</v>
      </c>
      <c r="D2486" s="78">
        <v>8552.6170282666662</v>
      </c>
      <c r="E2486" s="78">
        <v>1980.2638336000002</v>
      </c>
      <c r="F2486" s="78">
        <v>6636.4870656000003</v>
      </c>
      <c r="G2486" s="78">
        <v>6274.6344789333334</v>
      </c>
      <c r="H2486" s="78">
        <v>10894.733448533334</v>
      </c>
    </row>
    <row r="2487" spans="1:8" x14ac:dyDescent="0.2">
      <c r="A2487" s="72">
        <v>769</v>
      </c>
      <c r="B2487" s="20" t="s">
        <v>43</v>
      </c>
      <c r="C2487" s="78">
        <v>17166.018286933333</v>
      </c>
      <c r="D2487" s="78">
        <v>8552.8502271999987</v>
      </c>
      <c r="E2487" s="78">
        <v>1979.3257813333335</v>
      </c>
      <c r="F2487" s="78">
        <v>6633.8422784000004</v>
      </c>
      <c r="G2487" s="78">
        <v>6275.2073045333327</v>
      </c>
      <c r="H2487" s="78">
        <v>10890.8109824</v>
      </c>
    </row>
    <row r="2488" spans="1:8" x14ac:dyDescent="0.2">
      <c r="A2488" s="72">
        <v>770</v>
      </c>
      <c r="B2488" s="20" t="s">
        <v>43</v>
      </c>
      <c r="C2488" s="78">
        <v>17164.227037866665</v>
      </c>
      <c r="D2488" s="78">
        <v>8550.4191829333322</v>
      </c>
      <c r="E2488" s="78">
        <v>1981.1629055999999</v>
      </c>
      <c r="F2488" s="78">
        <v>6632.644949333333</v>
      </c>
      <c r="G2488" s="78">
        <v>6275.3629525333345</v>
      </c>
      <c r="H2488" s="78">
        <v>10888.864085333333</v>
      </c>
    </row>
    <row r="2489" spans="1:8" x14ac:dyDescent="0.2">
      <c r="A2489" s="72">
        <v>771</v>
      </c>
      <c r="B2489" s="20" t="s">
        <v>43</v>
      </c>
      <c r="C2489" s="78">
        <v>17168.465920000002</v>
      </c>
      <c r="D2489" s="78">
        <v>8553.6615765333336</v>
      </c>
      <c r="E2489" s="78">
        <v>1981.5414442666668</v>
      </c>
      <c r="F2489" s="78">
        <v>6633.2628992</v>
      </c>
      <c r="G2489" s="78">
        <v>6276.5180928</v>
      </c>
      <c r="H2489" s="78">
        <v>10891.947827200001</v>
      </c>
    </row>
    <row r="2490" spans="1:8" x14ac:dyDescent="0.2">
      <c r="A2490" s="72">
        <v>772</v>
      </c>
      <c r="B2490" s="20" t="s">
        <v>43</v>
      </c>
      <c r="C2490" s="78">
        <v>17160.648089599996</v>
      </c>
      <c r="D2490" s="78">
        <v>8549.2452010666657</v>
      </c>
      <c r="E2490" s="78">
        <v>1980.8736597333332</v>
      </c>
      <c r="F2490" s="78">
        <v>6630.5292288000001</v>
      </c>
      <c r="G2490" s="78">
        <v>6271.3102335999993</v>
      </c>
      <c r="H2490" s="78">
        <v>10889.337855999998</v>
      </c>
    </row>
    <row r="2491" spans="1:8" x14ac:dyDescent="0.2">
      <c r="A2491" s="72">
        <v>773</v>
      </c>
      <c r="B2491" s="20" t="s">
        <v>43</v>
      </c>
      <c r="C2491" s="78">
        <v>17167.061469866665</v>
      </c>
      <c r="D2491" s="78">
        <v>8551.4235221333329</v>
      </c>
      <c r="E2491" s="78">
        <v>1980.3673258666668</v>
      </c>
      <c r="F2491" s="78">
        <v>6635.2706218666672</v>
      </c>
      <c r="G2491" s="78">
        <v>6274.148488533333</v>
      </c>
      <c r="H2491" s="78">
        <v>10892.912981333333</v>
      </c>
    </row>
    <row r="2492" spans="1:8" x14ac:dyDescent="0.2">
      <c r="A2492" s="72">
        <v>774</v>
      </c>
      <c r="B2492" s="20" t="s">
        <v>43</v>
      </c>
      <c r="C2492" s="78">
        <v>17168.960034133332</v>
      </c>
      <c r="D2492" s="78">
        <v>8552.5364735999992</v>
      </c>
      <c r="E2492" s="78">
        <v>1980.1746773333332</v>
      </c>
      <c r="F2492" s="78">
        <v>6636.2488831999999</v>
      </c>
      <c r="G2492" s="78">
        <v>6275.4839893333319</v>
      </c>
      <c r="H2492" s="78">
        <v>10893.4760448</v>
      </c>
    </row>
    <row r="2493" spans="1:8" x14ac:dyDescent="0.2">
      <c r="A2493" s="72">
        <v>775</v>
      </c>
      <c r="B2493" s="20" t="s">
        <v>43</v>
      </c>
      <c r="C2493" s="78">
        <v>17166.022587733332</v>
      </c>
      <c r="D2493" s="78">
        <v>8550.9801984000005</v>
      </c>
      <c r="E2493" s="78">
        <v>1980.8136533333334</v>
      </c>
      <c r="F2493" s="78">
        <v>6634.228736</v>
      </c>
      <c r="G2493" s="78">
        <v>6274.4773973333331</v>
      </c>
      <c r="H2493" s="78">
        <v>10891.5451904</v>
      </c>
    </row>
    <row r="2494" spans="1:8" x14ac:dyDescent="0.2">
      <c r="A2494" s="72">
        <v>776</v>
      </c>
      <c r="B2494" s="20" t="s">
        <v>43</v>
      </c>
      <c r="C2494" s="78">
        <v>17166.473284266667</v>
      </c>
      <c r="D2494" s="78">
        <v>8553.2706816000009</v>
      </c>
      <c r="E2494" s="78">
        <v>1980.7300949333332</v>
      </c>
      <c r="F2494" s="78">
        <v>6632.4725077333333</v>
      </c>
      <c r="G2494" s="78">
        <v>6275.7321386666654</v>
      </c>
      <c r="H2494" s="78">
        <v>10890.741145600001</v>
      </c>
    </row>
    <row r="2495" spans="1:8" x14ac:dyDescent="0.2">
      <c r="A2495" s="72">
        <v>777</v>
      </c>
      <c r="B2495" s="20" t="s">
        <v>43</v>
      </c>
      <c r="C2495" s="78">
        <v>17163.272738133335</v>
      </c>
      <c r="D2495" s="78">
        <v>8553.3196970666686</v>
      </c>
      <c r="E2495" s="78">
        <v>1978.8677802666668</v>
      </c>
      <c r="F2495" s="78">
        <v>6631.0852607999996</v>
      </c>
      <c r="G2495" s="78">
        <v>6275.0669482666672</v>
      </c>
      <c r="H2495" s="78">
        <v>10888.205789866666</v>
      </c>
    </row>
    <row r="2496" spans="1:8" x14ac:dyDescent="0.2">
      <c r="A2496" s="72">
        <v>778</v>
      </c>
      <c r="B2496" s="20" t="s">
        <v>43</v>
      </c>
      <c r="C2496" s="78">
        <v>17163.4704384</v>
      </c>
      <c r="D2496" s="78">
        <v>8548.8494592000006</v>
      </c>
      <c r="E2496" s="78">
        <v>1980.6403242666668</v>
      </c>
      <c r="F2496" s="78">
        <v>6633.9806549333334</v>
      </c>
      <c r="G2496" s="78">
        <v>6273.6007850666674</v>
      </c>
      <c r="H2496" s="78">
        <v>10889.869653333333</v>
      </c>
    </row>
    <row r="2497" spans="1:8" x14ac:dyDescent="0.2">
      <c r="A2497" s="72">
        <v>779</v>
      </c>
      <c r="B2497" s="20" t="s">
        <v>43</v>
      </c>
      <c r="C2497" s="78">
        <v>17169.890167466667</v>
      </c>
      <c r="D2497" s="78">
        <v>8552.5845333333327</v>
      </c>
      <c r="E2497" s="78">
        <v>1981.7979221333333</v>
      </c>
      <c r="F2497" s="78">
        <v>6635.5077120000005</v>
      </c>
      <c r="G2497" s="78">
        <v>6277.2967423999999</v>
      </c>
      <c r="H2497" s="78">
        <v>10892.593425066669</v>
      </c>
    </row>
    <row r="2498" spans="1:8" x14ac:dyDescent="0.2">
      <c r="A2498" s="72">
        <v>780</v>
      </c>
      <c r="B2498" s="20" t="s">
        <v>43</v>
      </c>
      <c r="C2498" s="78">
        <v>17167.567189333335</v>
      </c>
      <c r="D2498" s="78">
        <v>8551.6607488000009</v>
      </c>
      <c r="E2498" s="78">
        <v>1981.8616149333332</v>
      </c>
      <c r="F2498" s="78">
        <v>6634.0448256</v>
      </c>
      <c r="G2498" s="78">
        <v>6276.4901717333332</v>
      </c>
      <c r="H2498" s="78">
        <v>10891.077017600001</v>
      </c>
    </row>
    <row r="2499" spans="1:8" x14ac:dyDescent="0.2">
      <c r="A2499" s="72">
        <v>781</v>
      </c>
      <c r="B2499" s="20" t="s">
        <v>43</v>
      </c>
      <c r="C2499" s="78">
        <v>17164.313668266666</v>
      </c>
      <c r="D2499" s="78">
        <v>8548.593186133332</v>
      </c>
      <c r="E2499" s="78">
        <v>1980.8279210666665</v>
      </c>
      <c r="F2499" s="78">
        <v>6634.8925610666665</v>
      </c>
      <c r="G2499" s="78">
        <v>6272.0986453333326</v>
      </c>
      <c r="H2499" s="78">
        <v>10892.215022933333</v>
      </c>
    </row>
    <row r="2500" spans="1:8" x14ac:dyDescent="0.2">
      <c r="A2500" s="72">
        <v>782</v>
      </c>
      <c r="B2500" s="20" t="s">
        <v>43</v>
      </c>
      <c r="C2500" s="78">
        <v>17162.942532266665</v>
      </c>
      <c r="D2500" s="78">
        <v>8552.4793344000009</v>
      </c>
      <c r="E2500" s="78">
        <v>1979.4492074666668</v>
      </c>
      <c r="F2500" s="78">
        <v>6631.0139903999998</v>
      </c>
      <c r="G2500" s="78">
        <v>6274.1817343999992</v>
      </c>
      <c r="H2500" s="78">
        <v>10888.760797866667</v>
      </c>
    </row>
    <row r="2501" spans="1:8" x14ac:dyDescent="0.2">
      <c r="A2501" s="72">
        <v>783</v>
      </c>
      <c r="B2501" s="20" t="s">
        <v>43</v>
      </c>
      <c r="C2501" s="78">
        <v>17162.828322133333</v>
      </c>
      <c r="D2501" s="78">
        <v>8550.4196608000002</v>
      </c>
      <c r="E2501" s="78">
        <v>1981.1469311999999</v>
      </c>
      <c r="F2501" s="78">
        <v>6631.2617301333339</v>
      </c>
      <c r="G2501" s="78">
        <v>6274.7142143999999</v>
      </c>
      <c r="H2501" s="78">
        <v>10888.114107733332</v>
      </c>
    </row>
    <row r="2502" spans="1:8" x14ac:dyDescent="0.2">
      <c r="A2502" s="72">
        <v>784</v>
      </c>
      <c r="B2502" s="20" t="s">
        <v>43</v>
      </c>
      <c r="C2502" s="78">
        <v>17163.5542016</v>
      </c>
      <c r="D2502" s="78">
        <v>8551.9495850666663</v>
      </c>
      <c r="E2502" s="78">
        <v>1980.7972693333334</v>
      </c>
      <c r="F2502" s="78">
        <v>6630.8073471999996</v>
      </c>
      <c r="G2502" s="78">
        <v>6275.8222506666662</v>
      </c>
      <c r="H2502" s="78">
        <v>10887.731950933334</v>
      </c>
    </row>
    <row r="2503" spans="1:8" x14ac:dyDescent="0.2">
      <c r="A2503" s="72">
        <v>785</v>
      </c>
      <c r="B2503" s="20" t="s">
        <v>43</v>
      </c>
      <c r="C2503" s="78">
        <v>17169.392708266667</v>
      </c>
      <c r="D2503" s="78">
        <v>8552.6627669333338</v>
      </c>
      <c r="E2503" s="78">
        <v>1979.4827264000003</v>
      </c>
      <c r="F2503" s="78">
        <v>6637.2472149333335</v>
      </c>
      <c r="G2503" s="78">
        <v>6274.7011071999996</v>
      </c>
      <c r="H2503" s="78">
        <v>10894.691601066668</v>
      </c>
    </row>
    <row r="2504" spans="1:8" x14ac:dyDescent="0.2">
      <c r="A2504" s="72">
        <v>786</v>
      </c>
      <c r="B2504" s="20" t="s">
        <v>43</v>
      </c>
      <c r="C2504" s="78">
        <v>17167.218414933337</v>
      </c>
      <c r="D2504" s="78">
        <v>8553.5333034666655</v>
      </c>
      <c r="E2504" s="78">
        <v>1980.6388906666664</v>
      </c>
      <c r="F2504" s="78">
        <v>6633.0462207999999</v>
      </c>
      <c r="G2504" s="78">
        <v>6277.7650517333332</v>
      </c>
      <c r="H2504" s="78">
        <v>10889.453363200002</v>
      </c>
    </row>
    <row r="2505" spans="1:8" x14ac:dyDescent="0.2">
      <c r="A2505" s="72">
        <v>787</v>
      </c>
      <c r="B2505" s="20" t="s">
        <v>43</v>
      </c>
      <c r="C2505" s="78">
        <v>17162.58433706667</v>
      </c>
      <c r="D2505" s="78">
        <v>8549.0574677333334</v>
      </c>
      <c r="E2505" s="78">
        <v>1980.2943488000003</v>
      </c>
      <c r="F2505" s="78">
        <v>6633.2325205333336</v>
      </c>
      <c r="G2505" s="78">
        <v>6272.8615253333346</v>
      </c>
      <c r="H2505" s="78">
        <v>10889.722811733334</v>
      </c>
    </row>
    <row r="2506" spans="1:8" x14ac:dyDescent="0.2">
      <c r="A2506" s="72">
        <v>788</v>
      </c>
      <c r="B2506" s="20" t="s">
        <v>43</v>
      </c>
      <c r="C2506" s="78">
        <v>17165.606297599999</v>
      </c>
      <c r="D2506" s="78">
        <v>8550.8569088000004</v>
      </c>
      <c r="E2506" s="78">
        <v>1980.8498346666665</v>
      </c>
      <c r="F2506" s="78">
        <v>6633.8995541333334</v>
      </c>
      <c r="G2506" s="78">
        <v>6274.6430122666661</v>
      </c>
      <c r="H2506" s="78">
        <v>10890.963285333333</v>
      </c>
    </row>
    <row r="2507" spans="1:8" x14ac:dyDescent="0.2">
      <c r="A2507" s="72">
        <v>789</v>
      </c>
      <c r="B2507" s="20" t="s">
        <v>43</v>
      </c>
      <c r="C2507" s="78">
        <v>17167.48288</v>
      </c>
      <c r="D2507" s="78">
        <v>8551.5516586666672</v>
      </c>
      <c r="E2507" s="78">
        <v>1979.9806634666668</v>
      </c>
      <c r="F2507" s="78">
        <v>6635.9505578666667</v>
      </c>
      <c r="G2507" s="78">
        <v>6274.2945109333341</v>
      </c>
      <c r="H2507" s="78">
        <v>10893.188369066665</v>
      </c>
    </row>
    <row r="2508" spans="1:8" x14ac:dyDescent="0.2">
      <c r="A2508" s="72">
        <v>790</v>
      </c>
      <c r="B2508" s="20" t="s">
        <v>43</v>
      </c>
      <c r="C2508" s="78">
        <v>17165.979238399999</v>
      </c>
      <c r="D2508" s="78">
        <v>8551.3021439999993</v>
      </c>
      <c r="E2508" s="78">
        <v>1979.9360170666666</v>
      </c>
      <c r="F2508" s="78">
        <v>6634.741077333334</v>
      </c>
      <c r="G2508" s="78">
        <v>6272.4993023999996</v>
      </c>
      <c r="H2508" s="78">
        <v>10893.479936</v>
      </c>
    </row>
    <row r="2509" spans="1:8" x14ac:dyDescent="0.2">
      <c r="A2509" s="72">
        <v>791</v>
      </c>
      <c r="B2509" s="20" t="s">
        <v>43</v>
      </c>
      <c r="C2509" s="78">
        <v>17165.078323199999</v>
      </c>
      <c r="D2509" s="78">
        <v>8550.8753407999993</v>
      </c>
      <c r="E2509" s="78">
        <v>1981.2801877333332</v>
      </c>
      <c r="F2509" s="78">
        <v>6632.922794666667</v>
      </c>
      <c r="G2509" s="78">
        <v>6276.5656746666664</v>
      </c>
      <c r="H2509" s="78">
        <v>10888.512648533333</v>
      </c>
    </row>
    <row r="2510" spans="1:8" x14ac:dyDescent="0.2">
      <c r="A2510" s="72">
        <v>792</v>
      </c>
      <c r="B2510" s="20" t="s">
        <v>43</v>
      </c>
      <c r="C2510" s="78">
        <v>17165.442935466664</v>
      </c>
      <c r="D2510" s="78">
        <v>8550.7914410666672</v>
      </c>
      <c r="E2510" s="78">
        <v>1980.8192511999998</v>
      </c>
      <c r="F2510" s="78">
        <v>6633.8322431999995</v>
      </c>
      <c r="G2510" s="78">
        <v>6274.0704597333333</v>
      </c>
      <c r="H2510" s="78">
        <v>10891.372475733333</v>
      </c>
    </row>
    <row r="2511" spans="1:8" x14ac:dyDescent="0.2">
      <c r="A2511" s="72">
        <v>793</v>
      </c>
      <c r="B2511" s="20" t="s">
        <v>43</v>
      </c>
      <c r="C2511" s="78">
        <v>17170.379093333333</v>
      </c>
      <c r="D2511" s="78">
        <v>8553.0426026666664</v>
      </c>
      <c r="E2511" s="78">
        <v>1981.2134229333335</v>
      </c>
      <c r="F2511" s="78">
        <v>6636.1230677333333</v>
      </c>
      <c r="G2511" s="78">
        <v>6277.2391253333344</v>
      </c>
      <c r="H2511" s="78">
        <v>10893.139967999999</v>
      </c>
    </row>
    <row r="2512" spans="1:8" x14ac:dyDescent="0.2">
      <c r="A2512" s="72">
        <v>794</v>
      </c>
      <c r="B2512" s="20" t="s">
        <v>43</v>
      </c>
      <c r="C2512" s="78">
        <v>17166.42310826667</v>
      </c>
      <c r="D2512" s="78">
        <v>8549.0747391999994</v>
      </c>
      <c r="E2512" s="78">
        <v>1980.8232106666667</v>
      </c>
      <c r="F2512" s="78">
        <v>6636.5251584000007</v>
      </c>
      <c r="G2512" s="78">
        <v>6272.4493312000004</v>
      </c>
      <c r="H2512" s="78">
        <v>10893.973777066667</v>
      </c>
    </row>
    <row r="2513" spans="1:8" x14ac:dyDescent="0.2">
      <c r="A2513" s="72">
        <v>795</v>
      </c>
      <c r="B2513" s="20" t="s">
        <v>43</v>
      </c>
      <c r="C2513" s="78">
        <v>17168.258457600001</v>
      </c>
      <c r="D2513" s="78">
        <v>8552.1913173333323</v>
      </c>
      <c r="E2513" s="78">
        <v>1980.8349525333333</v>
      </c>
      <c r="F2513" s="78">
        <v>6635.2321877333334</v>
      </c>
      <c r="G2513" s="78">
        <v>6275.4988714666661</v>
      </c>
      <c r="H2513" s="78">
        <v>10892.759586133334</v>
      </c>
    </row>
    <row r="2514" spans="1:8" x14ac:dyDescent="0.2">
      <c r="A2514" s="72">
        <v>796</v>
      </c>
      <c r="B2514" s="20" t="s">
        <v>43</v>
      </c>
      <c r="C2514" s="78">
        <v>17164.454297600001</v>
      </c>
      <c r="D2514" s="78">
        <v>8552.1405269333336</v>
      </c>
      <c r="E2514" s="78">
        <v>1979.5389781333336</v>
      </c>
      <c r="F2514" s="78">
        <v>6632.7747925333333</v>
      </c>
      <c r="G2514" s="78">
        <v>6274.1460992000002</v>
      </c>
      <c r="H2514" s="78">
        <v>10890.308198399998</v>
      </c>
    </row>
    <row r="2515" spans="1:8" x14ac:dyDescent="0.2">
      <c r="A2515" s="72">
        <v>797</v>
      </c>
      <c r="B2515" s="20" t="s">
        <v>43</v>
      </c>
      <c r="C2515" s="78">
        <v>17163.017284266665</v>
      </c>
      <c r="D2515" s="78">
        <v>8552.8984917333328</v>
      </c>
      <c r="E2515" s="78">
        <v>1979.702272</v>
      </c>
      <c r="F2515" s="78">
        <v>6630.4165205333329</v>
      </c>
      <c r="G2515" s="78">
        <v>6274.5922218666674</v>
      </c>
      <c r="H2515" s="78">
        <v>10888.4250624</v>
      </c>
    </row>
    <row r="2516" spans="1:8" x14ac:dyDescent="0.2">
      <c r="A2516" s="72">
        <v>798</v>
      </c>
      <c r="B2516" s="20" t="s">
        <v>43</v>
      </c>
      <c r="C2516" s="78">
        <v>17168.136055466668</v>
      </c>
      <c r="D2516" s="78">
        <v>8552.4267007999988</v>
      </c>
      <c r="E2516" s="78">
        <v>1979.2285013333333</v>
      </c>
      <c r="F2516" s="78">
        <v>6636.4808533333326</v>
      </c>
      <c r="G2516" s="78">
        <v>6274.4269482666668</v>
      </c>
      <c r="H2516" s="78">
        <v>10893.7091072</v>
      </c>
    </row>
    <row r="2517" spans="1:8" x14ac:dyDescent="0.2">
      <c r="A2517" s="72">
        <v>799</v>
      </c>
      <c r="B2517" s="20" t="s">
        <v>43</v>
      </c>
      <c r="C2517" s="78">
        <v>17166.816938666667</v>
      </c>
      <c r="D2517" s="78">
        <v>8549.3288277333322</v>
      </c>
      <c r="E2517" s="78">
        <v>1981.244416</v>
      </c>
      <c r="F2517" s="78">
        <v>6636.2436949333332</v>
      </c>
      <c r="G2517" s="78">
        <v>6273.1563007999994</v>
      </c>
      <c r="H2517" s="78">
        <v>10893.660637866667</v>
      </c>
    </row>
    <row r="2518" spans="1:8" x14ac:dyDescent="0.2">
      <c r="A2518" s="72">
        <v>800</v>
      </c>
      <c r="B2518" s="20" t="s">
        <v>43</v>
      </c>
      <c r="C2518" s="78">
        <v>17170.148147199998</v>
      </c>
      <c r="D2518" s="78">
        <v>8551.9126527999997</v>
      </c>
      <c r="E2518" s="78">
        <v>1980.3512149333333</v>
      </c>
      <c r="F2518" s="78">
        <v>6637.8842794666671</v>
      </c>
      <c r="G2518" s="78">
        <v>6275.3499135999991</v>
      </c>
      <c r="H2518" s="78">
        <v>10894.7982336</v>
      </c>
    </row>
    <row r="2519" spans="1:8" x14ac:dyDescent="0.2">
      <c r="A2519" s="72">
        <v>801</v>
      </c>
      <c r="B2519" s="20" t="s">
        <v>43</v>
      </c>
      <c r="C2519" s="78">
        <v>17162.322534400002</v>
      </c>
      <c r="D2519" s="78">
        <v>8548.3792384000008</v>
      </c>
      <c r="E2519" s="78">
        <v>1979.6410367999999</v>
      </c>
      <c r="F2519" s="78">
        <v>6634.3022592000007</v>
      </c>
      <c r="G2519" s="78">
        <v>6270.8755797333333</v>
      </c>
      <c r="H2519" s="78">
        <v>10891.446954666668</v>
      </c>
    </row>
    <row r="2520" spans="1:8" x14ac:dyDescent="0.2">
      <c r="A2520" s="72">
        <v>802</v>
      </c>
      <c r="B2520" s="20" t="s">
        <v>43</v>
      </c>
      <c r="C2520" s="78">
        <v>17167.792264533335</v>
      </c>
      <c r="D2520" s="78">
        <v>8552.8112469333337</v>
      </c>
      <c r="E2520" s="78">
        <v>1981.3598549333333</v>
      </c>
      <c r="F2520" s="78">
        <v>6633.6211626666664</v>
      </c>
      <c r="G2520" s="78">
        <v>6276.1304746666665</v>
      </c>
      <c r="H2520" s="78">
        <v>10891.661789866666</v>
      </c>
    </row>
    <row r="2521" spans="1:8" x14ac:dyDescent="0.2">
      <c r="A2521" s="72">
        <v>803</v>
      </c>
      <c r="B2521" s="20" t="s">
        <v>43</v>
      </c>
      <c r="C2521" s="78">
        <v>17172.636467199998</v>
      </c>
      <c r="D2521" s="78">
        <v>8553.2581205333336</v>
      </c>
      <c r="E2521" s="78">
        <v>1980.5538986666666</v>
      </c>
      <c r="F2521" s="78">
        <v>6638.8244480000003</v>
      </c>
      <c r="G2521" s="78">
        <v>6275.7801301333329</v>
      </c>
      <c r="H2521" s="78">
        <v>10896.856337066665</v>
      </c>
    </row>
    <row r="2522" spans="1:8" x14ac:dyDescent="0.2">
      <c r="A2522" s="72">
        <v>804</v>
      </c>
      <c r="B2522" s="20" t="s">
        <v>43</v>
      </c>
      <c r="C2522" s="78">
        <v>17168.980992000001</v>
      </c>
      <c r="D2522" s="78">
        <v>8552.3958442666662</v>
      </c>
      <c r="E2522" s="78">
        <v>1980.7422463999999</v>
      </c>
      <c r="F2522" s="78">
        <v>6635.8429013333334</v>
      </c>
      <c r="G2522" s="78">
        <v>6274.9979306666673</v>
      </c>
      <c r="H2522" s="78">
        <v>10893.983061333332</v>
      </c>
    </row>
    <row r="2523" spans="1:8" x14ac:dyDescent="0.2">
      <c r="A2523" s="72">
        <v>805</v>
      </c>
      <c r="B2523" s="20" t="s">
        <v>43</v>
      </c>
      <c r="C2523" s="78">
        <v>17166.868343466667</v>
      </c>
      <c r="D2523" s="78">
        <v>8552.0478890666654</v>
      </c>
      <c r="E2523" s="78">
        <v>1980.4638549333331</v>
      </c>
      <c r="F2523" s="78">
        <v>6634.3565994666669</v>
      </c>
      <c r="G2523" s="78">
        <v>6274.5473024000003</v>
      </c>
      <c r="H2523" s="78">
        <v>10892.321041066667</v>
      </c>
    </row>
    <row r="2524" spans="1:8" x14ac:dyDescent="0.2">
      <c r="A2524" s="72">
        <v>806</v>
      </c>
      <c r="B2524" s="20" t="s">
        <v>43</v>
      </c>
      <c r="C2524" s="78">
        <v>17163.612023466667</v>
      </c>
      <c r="D2524" s="78">
        <v>8552.4809728</v>
      </c>
      <c r="E2524" s="78">
        <v>1980.1528320000002</v>
      </c>
      <c r="F2524" s="78">
        <v>6630.9782186666671</v>
      </c>
      <c r="G2524" s="78">
        <v>6274.2929408</v>
      </c>
      <c r="H2524" s="78">
        <v>10889.319082666665</v>
      </c>
    </row>
    <row r="2525" spans="1:8" x14ac:dyDescent="0.2">
      <c r="A2525" s="72">
        <v>807</v>
      </c>
      <c r="B2525" s="20" t="s">
        <v>43</v>
      </c>
      <c r="C2525" s="78">
        <v>17165.0811904</v>
      </c>
      <c r="D2525" s="78">
        <v>8550.4111957333334</v>
      </c>
      <c r="E2525" s="78">
        <v>1979.7953877333334</v>
      </c>
      <c r="F2525" s="78">
        <v>6634.8746069333329</v>
      </c>
      <c r="G2525" s="78">
        <v>6272.7515477333336</v>
      </c>
      <c r="H2525" s="78">
        <v>10892.329642666667</v>
      </c>
    </row>
    <row r="2526" spans="1:8" x14ac:dyDescent="0.2">
      <c r="A2526" s="72">
        <v>808</v>
      </c>
      <c r="B2526" s="20" t="s">
        <v>43</v>
      </c>
      <c r="C2526" s="78">
        <v>17168.245555199999</v>
      </c>
      <c r="D2526" s="78">
        <v>8552.1603925333347</v>
      </c>
      <c r="E2526" s="78">
        <v>1980.2712746666666</v>
      </c>
      <c r="F2526" s="78">
        <v>6635.8138880000006</v>
      </c>
      <c r="G2526" s="78">
        <v>6274.2194176000003</v>
      </c>
      <c r="H2526" s="78">
        <v>10894.026137600002</v>
      </c>
    </row>
    <row r="2527" spans="1:8" x14ac:dyDescent="0.2">
      <c r="A2527" s="72">
        <v>809</v>
      </c>
      <c r="B2527" s="20" t="s">
        <v>43</v>
      </c>
      <c r="C2527" s="78">
        <v>17166.568721066669</v>
      </c>
      <c r="D2527" s="78">
        <v>8552.9427285333331</v>
      </c>
      <c r="E2527" s="78">
        <v>1979.5770709333335</v>
      </c>
      <c r="F2527" s="78">
        <v>6634.0489215999996</v>
      </c>
      <c r="G2527" s="78">
        <v>6274.7095040000004</v>
      </c>
      <c r="H2527" s="78">
        <v>10891.859217066667</v>
      </c>
    </row>
    <row r="2528" spans="1:8" x14ac:dyDescent="0.2">
      <c r="A2528" s="72">
        <v>810</v>
      </c>
      <c r="B2528" s="20" t="s">
        <v>43</v>
      </c>
      <c r="C2528" s="78">
        <v>17164.2587136</v>
      </c>
      <c r="D2528" s="78">
        <v>8551.7754367999987</v>
      </c>
      <c r="E2528" s="78">
        <v>1979.9104170666662</v>
      </c>
      <c r="F2528" s="78">
        <v>6632.5728597333336</v>
      </c>
      <c r="G2528" s="78">
        <v>6272.9992874666668</v>
      </c>
      <c r="H2528" s="78">
        <v>10891.259426133332</v>
      </c>
    </row>
    <row r="2529" spans="1:8" x14ac:dyDescent="0.2">
      <c r="A2529" s="72">
        <v>811</v>
      </c>
      <c r="B2529" s="20" t="s">
        <v>43</v>
      </c>
      <c r="C2529" s="78">
        <v>17169.480977066665</v>
      </c>
      <c r="D2529" s="78">
        <v>8554.0978005333345</v>
      </c>
      <c r="E2529" s="78">
        <v>1980.3213824000002</v>
      </c>
      <c r="F2529" s="78">
        <v>6635.061794133333</v>
      </c>
      <c r="G2529" s="78">
        <v>6276.288580266666</v>
      </c>
      <c r="H2529" s="78">
        <v>10893.192396799999</v>
      </c>
    </row>
    <row r="2530" spans="1:8" x14ac:dyDescent="0.2">
      <c r="A2530" s="72">
        <v>812</v>
      </c>
      <c r="B2530" s="20" t="s">
        <v>43</v>
      </c>
      <c r="C2530" s="78">
        <v>17166.999825066669</v>
      </c>
      <c r="D2530" s="78">
        <v>8551.436765866667</v>
      </c>
      <c r="E2530" s="78">
        <v>1980.5309610666668</v>
      </c>
      <c r="F2530" s="78">
        <v>6635.0320981333334</v>
      </c>
      <c r="G2530" s="78">
        <v>6275.0593706666668</v>
      </c>
      <c r="H2530" s="78">
        <v>10891.940454400001</v>
      </c>
    </row>
    <row r="2531" spans="1:8" x14ac:dyDescent="0.2">
      <c r="A2531" s="72">
        <v>813</v>
      </c>
      <c r="B2531" s="20" t="s">
        <v>43</v>
      </c>
      <c r="C2531" s="78">
        <v>17166.780279466668</v>
      </c>
      <c r="D2531" s="78">
        <v>8553.3209258666666</v>
      </c>
      <c r="E2531" s="78">
        <v>1979.3995776000002</v>
      </c>
      <c r="F2531" s="78">
        <v>6634.0597760000001</v>
      </c>
      <c r="G2531" s="78">
        <v>6275.1410858666668</v>
      </c>
      <c r="H2531" s="78">
        <v>10891.639193600002</v>
      </c>
    </row>
    <row r="2532" spans="1:8" x14ac:dyDescent="0.2">
      <c r="A2532" s="72">
        <v>814</v>
      </c>
      <c r="B2532" s="20" t="s">
        <v>43</v>
      </c>
      <c r="C2532" s="78">
        <v>17167.973922133333</v>
      </c>
      <c r="D2532" s="78">
        <v>8549.7509205333317</v>
      </c>
      <c r="E2532" s="78">
        <v>1980.1874432000002</v>
      </c>
      <c r="F2532" s="78">
        <v>6638.0355584000008</v>
      </c>
      <c r="G2532" s="78">
        <v>6274.595225600001</v>
      </c>
      <c r="H2532" s="78">
        <v>10893.378696533333</v>
      </c>
    </row>
    <row r="2533" spans="1:8" x14ac:dyDescent="0.2">
      <c r="A2533" s="72">
        <v>815</v>
      </c>
      <c r="B2533" s="20" t="s">
        <v>43</v>
      </c>
      <c r="C2533" s="78">
        <v>17168.003276799998</v>
      </c>
      <c r="D2533" s="78">
        <v>8551.8269098666678</v>
      </c>
      <c r="E2533" s="78">
        <v>1980.3527850666665</v>
      </c>
      <c r="F2533" s="78">
        <v>6635.8235818666672</v>
      </c>
      <c r="G2533" s="78">
        <v>6274.3816874666672</v>
      </c>
      <c r="H2533" s="78">
        <v>10893.621589333334</v>
      </c>
    </row>
    <row r="2534" spans="1:8" x14ac:dyDescent="0.2">
      <c r="A2534" s="72">
        <v>816</v>
      </c>
      <c r="B2534" s="20" t="s">
        <v>43</v>
      </c>
      <c r="C2534" s="78">
        <v>17164.257416533332</v>
      </c>
      <c r="D2534" s="78">
        <v>8550.1354666666666</v>
      </c>
      <c r="E2534" s="78">
        <v>1980.1926997333333</v>
      </c>
      <c r="F2534" s="78">
        <v>6633.9292501333339</v>
      </c>
      <c r="G2534" s="78">
        <v>6273.0530816</v>
      </c>
      <c r="H2534" s="78">
        <v>10891.204334933334</v>
      </c>
    </row>
    <row r="2535" spans="1:8" x14ac:dyDescent="0.2">
      <c r="A2535" s="72">
        <v>817</v>
      </c>
      <c r="B2535" s="20" t="s">
        <v>43</v>
      </c>
      <c r="C2535" s="78">
        <v>17169.158690133332</v>
      </c>
      <c r="D2535" s="78">
        <v>8554.375987200001</v>
      </c>
      <c r="E2535" s="78">
        <v>1981.3403306666667</v>
      </c>
      <c r="F2535" s="78">
        <v>6633.442372266667</v>
      </c>
      <c r="G2535" s="78">
        <v>6277.4611967999999</v>
      </c>
      <c r="H2535" s="78">
        <v>10891.697493333335</v>
      </c>
    </row>
    <row r="2536" spans="1:8" x14ac:dyDescent="0.2">
      <c r="A2536" s="72">
        <v>818</v>
      </c>
      <c r="B2536" s="20" t="s">
        <v>43</v>
      </c>
      <c r="C2536" s="78">
        <v>17164.571306666665</v>
      </c>
      <c r="D2536" s="78">
        <v>8551.2815274666664</v>
      </c>
      <c r="E2536" s="78">
        <v>1981.8740394666668</v>
      </c>
      <c r="F2536" s="78">
        <v>6631.4157397333329</v>
      </c>
      <c r="G2536" s="78">
        <v>6276.3618986666679</v>
      </c>
      <c r="H2536" s="78">
        <v>10888.209407999999</v>
      </c>
    </row>
    <row r="2537" spans="1:8" x14ac:dyDescent="0.2">
      <c r="A2537" s="72">
        <v>819</v>
      </c>
      <c r="B2537" s="20" t="s">
        <v>43</v>
      </c>
      <c r="C2537" s="78">
        <v>17169.156983466666</v>
      </c>
      <c r="D2537" s="78">
        <v>8552.7980714666664</v>
      </c>
      <c r="E2537" s="78">
        <v>1980.0619690666667</v>
      </c>
      <c r="F2537" s="78">
        <v>6636.2969429333334</v>
      </c>
      <c r="G2537" s="78">
        <v>6274.9563562666672</v>
      </c>
      <c r="H2537" s="78">
        <v>10894.200627200002</v>
      </c>
    </row>
    <row r="2538" spans="1:8" x14ac:dyDescent="0.2">
      <c r="A2538" s="72">
        <v>820</v>
      </c>
      <c r="B2538" s="20" t="s">
        <v>43</v>
      </c>
      <c r="C2538" s="78">
        <v>17169.957000533333</v>
      </c>
      <c r="D2538" s="78">
        <v>8551.3239893333339</v>
      </c>
      <c r="E2538" s="78">
        <v>1981.8928128</v>
      </c>
      <c r="F2538" s="78">
        <v>6636.7401983999998</v>
      </c>
      <c r="G2538" s="78">
        <v>6275.8896981333337</v>
      </c>
      <c r="H2538" s="78">
        <v>10894.067302400001</v>
      </c>
    </row>
    <row r="2539" spans="1:8" x14ac:dyDescent="0.2">
      <c r="A2539" s="72">
        <v>821</v>
      </c>
      <c r="B2539" s="20" t="s">
        <v>43</v>
      </c>
      <c r="C2539" s="78">
        <v>17161.981951999998</v>
      </c>
      <c r="D2539" s="78">
        <v>8551.0587050666672</v>
      </c>
      <c r="E2539" s="78">
        <v>1980.1657344000002</v>
      </c>
      <c r="F2539" s="78">
        <v>6630.7575125333333</v>
      </c>
      <c r="G2539" s="78">
        <v>6273.9810304000002</v>
      </c>
      <c r="H2539" s="78">
        <v>10888.0009216</v>
      </c>
    </row>
    <row r="2540" spans="1:8" x14ac:dyDescent="0.2">
      <c r="A2540" s="72">
        <v>822</v>
      </c>
      <c r="B2540" s="20" t="s">
        <v>43</v>
      </c>
      <c r="C2540" s="78">
        <v>17165.894314666668</v>
      </c>
      <c r="D2540" s="78">
        <v>8552.6543018666671</v>
      </c>
      <c r="E2540" s="78">
        <v>1980.6611455999998</v>
      </c>
      <c r="F2540" s="78">
        <v>6632.5788672000008</v>
      </c>
      <c r="G2540" s="78">
        <v>6276.2822997333342</v>
      </c>
      <c r="H2540" s="78">
        <v>10889.612014933335</v>
      </c>
    </row>
    <row r="2541" spans="1:8" x14ac:dyDescent="0.2">
      <c r="A2541" s="72">
        <v>823</v>
      </c>
      <c r="B2541" s="20" t="s">
        <v>43</v>
      </c>
      <c r="C2541" s="78">
        <v>17166.166357333332</v>
      </c>
      <c r="D2541" s="78">
        <v>8552.4312064000005</v>
      </c>
      <c r="E2541" s="78">
        <v>1981.2059818666667</v>
      </c>
      <c r="F2541" s="78">
        <v>6632.5291690666663</v>
      </c>
      <c r="G2541" s="78">
        <v>6276.552567466666</v>
      </c>
      <c r="H2541" s="78">
        <v>10889.613789866668</v>
      </c>
    </row>
    <row r="2542" spans="1:8" x14ac:dyDescent="0.2">
      <c r="A2542" s="72">
        <v>824</v>
      </c>
      <c r="B2542" s="20" t="s">
        <v>43</v>
      </c>
      <c r="C2542" s="78">
        <v>17163.986807466667</v>
      </c>
      <c r="D2542" s="78">
        <v>8551.7238271999995</v>
      </c>
      <c r="E2542" s="78">
        <v>1981.0056874666666</v>
      </c>
      <c r="F2542" s="78">
        <v>6631.2572928</v>
      </c>
      <c r="G2542" s="78">
        <v>6274.5610922666656</v>
      </c>
      <c r="H2542" s="78">
        <v>10889.425715199999</v>
      </c>
    </row>
    <row r="2543" spans="1:8" x14ac:dyDescent="0.2">
      <c r="A2543" s="72">
        <v>825</v>
      </c>
      <c r="B2543" s="20" t="s">
        <v>43</v>
      </c>
      <c r="C2543" s="78">
        <v>17166.148198399998</v>
      </c>
      <c r="D2543" s="78">
        <v>8551.0121471999992</v>
      </c>
      <c r="E2543" s="78">
        <v>1980.1505109333332</v>
      </c>
      <c r="F2543" s="78">
        <v>6634.9855402666672</v>
      </c>
      <c r="G2543" s="78">
        <v>6273.4363306666664</v>
      </c>
      <c r="H2543" s="78">
        <v>10892.711867733333</v>
      </c>
    </row>
    <row r="2544" spans="1:8" x14ac:dyDescent="0.2">
      <c r="A2544" s="72">
        <v>826</v>
      </c>
      <c r="B2544" s="20" t="s">
        <v>43</v>
      </c>
      <c r="C2544" s="78">
        <v>17165.237521066669</v>
      </c>
      <c r="D2544" s="78">
        <v>8549.6382122666655</v>
      </c>
      <c r="E2544" s="78">
        <v>1978.8408149333331</v>
      </c>
      <c r="F2544" s="78">
        <v>6636.7584938666669</v>
      </c>
      <c r="G2544" s="78">
        <v>6272.6898346666676</v>
      </c>
      <c r="H2544" s="78">
        <v>10892.547686400001</v>
      </c>
    </row>
    <row r="2545" spans="1:8" x14ac:dyDescent="0.2">
      <c r="A2545" s="72">
        <v>827</v>
      </c>
      <c r="B2545" s="20" t="s">
        <v>43</v>
      </c>
      <c r="C2545" s="78">
        <v>17169.283822933332</v>
      </c>
      <c r="D2545" s="78">
        <v>8552.0687104000008</v>
      </c>
      <c r="E2545" s="78">
        <v>1981.5343445333333</v>
      </c>
      <c r="F2545" s="78">
        <v>6635.6807680000002</v>
      </c>
      <c r="G2545" s="78">
        <v>6275.1570602666661</v>
      </c>
      <c r="H2545" s="78">
        <v>10894.126762666665</v>
      </c>
    </row>
    <row r="2546" spans="1:8" x14ac:dyDescent="0.2">
      <c r="A2546" s="72">
        <v>828</v>
      </c>
      <c r="B2546" s="20" t="s">
        <v>43</v>
      </c>
      <c r="C2546" s="78">
        <v>17165.759829333332</v>
      </c>
      <c r="D2546" s="78">
        <v>8553.6074410666679</v>
      </c>
      <c r="E2546" s="78">
        <v>1979.9060480000001</v>
      </c>
      <c r="F2546" s="78">
        <v>6632.2463402666663</v>
      </c>
      <c r="G2546" s="78">
        <v>6275.7479765333319</v>
      </c>
      <c r="H2546" s="78">
        <v>10890.0118528</v>
      </c>
    </row>
    <row r="2547" spans="1:8" x14ac:dyDescent="0.2">
      <c r="A2547" s="72">
        <v>829</v>
      </c>
      <c r="B2547" s="20" t="s">
        <v>43</v>
      </c>
      <c r="C2547" s="78">
        <v>17167.234798933332</v>
      </c>
      <c r="D2547" s="78">
        <v>8553.6649216000005</v>
      </c>
      <c r="E2547" s="78">
        <v>1980.4312234666666</v>
      </c>
      <c r="F2547" s="78">
        <v>6633.1386538666666</v>
      </c>
      <c r="G2547" s="78">
        <v>6275.9796053333321</v>
      </c>
      <c r="H2547" s="78">
        <v>10891.2551936</v>
      </c>
    </row>
    <row r="2548" spans="1:8" x14ac:dyDescent="0.2">
      <c r="A2548" s="72">
        <v>830</v>
      </c>
      <c r="B2548" s="20" t="s">
        <v>43</v>
      </c>
      <c r="C2548" s="78">
        <v>17167.756765866667</v>
      </c>
      <c r="D2548" s="78">
        <v>8553.4788266666674</v>
      </c>
      <c r="E2548" s="78">
        <v>1980.143138133333</v>
      </c>
      <c r="F2548" s="78">
        <v>6634.134801066667</v>
      </c>
      <c r="G2548" s="78">
        <v>6275.8250496000001</v>
      </c>
      <c r="H2548" s="78">
        <v>10891.931716266667</v>
      </c>
    </row>
    <row r="2549" spans="1:8" x14ac:dyDescent="0.2">
      <c r="A2549" s="72">
        <v>831</v>
      </c>
      <c r="B2549" s="20" t="s">
        <v>43</v>
      </c>
      <c r="C2549" s="78">
        <v>17169.278361599998</v>
      </c>
      <c r="D2549" s="78">
        <v>8553.0634922666668</v>
      </c>
      <c r="E2549" s="78">
        <v>1980.3499861333332</v>
      </c>
      <c r="F2549" s="78">
        <v>6635.8648831999999</v>
      </c>
      <c r="G2549" s="78">
        <v>6275.8583637333331</v>
      </c>
      <c r="H2549" s="78">
        <v>10893.419997866666</v>
      </c>
    </row>
    <row r="2550" spans="1:8" x14ac:dyDescent="0.2">
      <c r="A2550" s="72">
        <v>832</v>
      </c>
      <c r="B2550" s="20" t="s">
        <v>43</v>
      </c>
      <c r="C2550" s="78">
        <v>17168.931089066667</v>
      </c>
      <c r="D2550" s="78">
        <v>8551.7197994666658</v>
      </c>
      <c r="E2550" s="78">
        <v>1980.7126186666669</v>
      </c>
      <c r="F2550" s="78">
        <v>6636.4986709333334</v>
      </c>
      <c r="G2550" s="78">
        <v>6274.6487466666667</v>
      </c>
      <c r="H2550" s="78">
        <v>10894.2823424</v>
      </c>
    </row>
    <row r="2551" spans="1:8" x14ac:dyDescent="0.2">
      <c r="A2551" s="72">
        <v>833</v>
      </c>
      <c r="B2551" s="20" t="s">
        <v>43</v>
      </c>
      <c r="C2551" s="78">
        <v>17164.807645866666</v>
      </c>
      <c r="D2551" s="78">
        <v>8550.0041216000009</v>
      </c>
      <c r="E2551" s="78">
        <v>1979.8809258666668</v>
      </c>
      <c r="F2551" s="78">
        <v>6634.9225983999995</v>
      </c>
      <c r="G2551" s="78">
        <v>6272.4877653333333</v>
      </c>
      <c r="H2551" s="78">
        <v>10892.319880533332</v>
      </c>
    </row>
    <row r="2552" spans="1:8" x14ac:dyDescent="0.2">
      <c r="A2552" s="72">
        <v>834</v>
      </c>
      <c r="B2552" s="20" t="s">
        <v>43</v>
      </c>
      <c r="C2552" s="78">
        <v>17167.529301333336</v>
      </c>
      <c r="D2552" s="78">
        <v>8553.6424618666661</v>
      </c>
      <c r="E2552" s="78">
        <v>1980.3454122666667</v>
      </c>
      <c r="F2552" s="78">
        <v>6633.5414272000007</v>
      </c>
      <c r="G2552" s="78">
        <v>6276.5591893333331</v>
      </c>
      <c r="H2552" s="78">
        <v>10890.970112000001</v>
      </c>
    </row>
    <row r="2553" spans="1:8" x14ac:dyDescent="0.2">
      <c r="A2553" s="72">
        <v>835</v>
      </c>
      <c r="B2553" s="20" t="s">
        <v>43</v>
      </c>
      <c r="C2553" s="78">
        <v>17167.132672</v>
      </c>
      <c r="D2553" s="78">
        <v>8553.2178432000001</v>
      </c>
      <c r="E2553" s="78">
        <v>1980.5106858666666</v>
      </c>
      <c r="F2553" s="78">
        <v>6633.4041429333329</v>
      </c>
      <c r="G2553" s="78">
        <v>6275.461119999999</v>
      </c>
      <c r="H2553" s="78">
        <v>10891.671552000002</v>
      </c>
    </row>
    <row r="2554" spans="1:8" x14ac:dyDescent="0.2">
      <c r="A2554" s="72">
        <v>836</v>
      </c>
      <c r="B2554" s="20" t="s">
        <v>43</v>
      </c>
      <c r="C2554" s="78">
        <v>17168.053725866666</v>
      </c>
      <c r="D2554" s="78">
        <v>8552.4785152000004</v>
      </c>
      <c r="E2554" s="78">
        <v>1980.1153535999997</v>
      </c>
      <c r="F2554" s="78">
        <v>6635.4598570666667</v>
      </c>
      <c r="G2554" s="78">
        <v>6274.1527893333323</v>
      </c>
      <c r="H2554" s="78">
        <v>10893.900936533331</v>
      </c>
    </row>
    <row r="2555" spans="1:8" x14ac:dyDescent="0.2">
      <c r="A2555" s="72">
        <v>837</v>
      </c>
      <c r="B2555" s="20" t="s">
        <v>43</v>
      </c>
      <c r="C2555" s="78">
        <v>17161.365503999998</v>
      </c>
      <c r="D2555" s="78">
        <v>8551.3002325333327</v>
      </c>
      <c r="E2555" s="78">
        <v>1978.8137130666667</v>
      </c>
      <c r="F2555" s="78">
        <v>6631.2515584000002</v>
      </c>
      <c r="G2555" s="78">
        <v>6272.3843413333334</v>
      </c>
      <c r="H2555" s="78">
        <v>10888.981162666665</v>
      </c>
    </row>
    <row r="2556" spans="1:8" x14ac:dyDescent="0.2">
      <c r="A2556" s="72">
        <v>838</v>
      </c>
      <c r="B2556" s="20" t="s">
        <v>43</v>
      </c>
      <c r="C2556" s="78">
        <v>17166.869503999998</v>
      </c>
      <c r="D2556" s="78">
        <v>8552.2749439999989</v>
      </c>
      <c r="E2556" s="78">
        <v>1980.7496192000001</v>
      </c>
      <c r="F2556" s="78">
        <v>6633.8449407999997</v>
      </c>
      <c r="G2556" s="78">
        <v>6275.7264042666666</v>
      </c>
      <c r="H2556" s="78">
        <v>10891.143099733334</v>
      </c>
    </row>
    <row r="2557" spans="1:8" x14ac:dyDescent="0.2">
      <c r="A2557" s="72">
        <v>839</v>
      </c>
      <c r="B2557" s="20" t="s">
        <v>43</v>
      </c>
      <c r="C2557" s="78">
        <v>17166.669550933333</v>
      </c>
      <c r="D2557" s="78">
        <v>8551.9065770666675</v>
      </c>
      <c r="E2557" s="78">
        <v>1981.4844416000001</v>
      </c>
      <c r="F2557" s="78">
        <v>6633.2785322666659</v>
      </c>
      <c r="G2557" s="78">
        <v>6276.8751957333325</v>
      </c>
      <c r="H2557" s="78">
        <v>10889.7943552</v>
      </c>
    </row>
    <row r="2558" spans="1:8" x14ac:dyDescent="0.2">
      <c r="A2558" s="72">
        <v>840</v>
      </c>
      <c r="B2558" s="20" t="s">
        <v>43</v>
      </c>
      <c r="C2558" s="78">
        <v>17168.683963733332</v>
      </c>
      <c r="D2558" s="78">
        <v>8551.6152831999989</v>
      </c>
      <c r="E2558" s="78">
        <v>1980.4699306666666</v>
      </c>
      <c r="F2558" s="78">
        <v>6636.5987498666664</v>
      </c>
      <c r="G2558" s="78">
        <v>6273.6233813333338</v>
      </c>
      <c r="H2558" s="78">
        <v>10895.060582400001</v>
      </c>
    </row>
    <row r="2559" spans="1:8" x14ac:dyDescent="0.2">
      <c r="A2559" s="72">
        <v>841</v>
      </c>
      <c r="B2559" s="20" t="s">
        <v>43</v>
      </c>
      <c r="C2559" s="78">
        <v>17165.5481344</v>
      </c>
      <c r="D2559" s="78">
        <v>8552.8711850666659</v>
      </c>
      <c r="E2559" s="78">
        <v>1980.7019007999997</v>
      </c>
      <c r="F2559" s="78">
        <v>6631.9750485333334</v>
      </c>
      <c r="G2559" s="78">
        <v>6276.081868799999</v>
      </c>
      <c r="H2559" s="78">
        <v>10889.4662656</v>
      </c>
    </row>
    <row r="2560" spans="1:8" x14ac:dyDescent="0.2">
      <c r="A2560" s="72">
        <v>842</v>
      </c>
      <c r="B2560" s="20" t="s">
        <v>43</v>
      </c>
      <c r="C2560" s="78">
        <v>17171.191739733331</v>
      </c>
      <c r="D2560" s="78">
        <v>8551.2056831999998</v>
      </c>
      <c r="E2560" s="78">
        <v>1979.6852053333337</v>
      </c>
      <c r="F2560" s="78">
        <v>6640.3008511999997</v>
      </c>
      <c r="G2560" s="78">
        <v>6273.4392661333322</v>
      </c>
      <c r="H2560" s="78">
        <v>10897.7524736</v>
      </c>
    </row>
    <row r="2561" spans="1:34" x14ac:dyDescent="0.2">
      <c r="A2561" s="72">
        <v>843</v>
      </c>
      <c r="B2561" s="20" t="s">
        <v>104</v>
      </c>
      <c r="C2561" s="78">
        <v>17168.402022399998</v>
      </c>
      <c r="D2561" s="78">
        <v>8553.6343381333336</v>
      </c>
      <c r="E2561" s="78">
        <v>1978.7260586666666</v>
      </c>
      <c r="F2561" s="78">
        <v>6636.0416255999999</v>
      </c>
      <c r="G2561" s="78">
        <v>6275.0586879999992</v>
      </c>
      <c r="H2561" s="78">
        <v>10893.3433344</v>
      </c>
    </row>
    <row r="2562" spans="1:34" x14ac:dyDescent="0.2">
      <c r="A2562" s="47"/>
      <c r="B2562" s="48" t="s">
        <v>44</v>
      </c>
      <c r="C2562" s="78">
        <v>17166.34540316444</v>
      </c>
      <c r="D2562" s="78">
        <v>8551.713916871111</v>
      </c>
      <c r="E2562" s="78">
        <v>1980.4181164088898</v>
      </c>
      <c r="F2562" s="78">
        <v>6634.2133698844473</v>
      </c>
      <c r="G2562" s="78">
        <v>6274.6546459022193</v>
      </c>
      <c r="H2562" s="78">
        <v>10891.690757262222</v>
      </c>
    </row>
    <row r="2564" spans="1:34" ht="13.5" thickBot="1" x14ac:dyDescent="0.25"/>
    <row r="2565" spans="1:34" x14ac:dyDescent="0.2">
      <c r="B2565" s="79" t="s">
        <v>59</v>
      </c>
      <c r="C2565" s="80"/>
      <c r="D2565" s="80"/>
      <c r="E2565" s="80"/>
      <c r="F2565" s="80"/>
      <c r="G2565" s="81">
        <f>AH2577+AH2578</f>
        <v>46111587117</v>
      </c>
      <c r="H2565" s="81"/>
      <c r="I2565" s="32"/>
    </row>
    <row r="2566" spans="1:34" x14ac:dyDescent="0.2">
      <c r="B2566" s="82" t="s">
        <v>60</v>
      </c>
      <c r="C2566" s="83"/>
      <c r="D2566" s="83"/>
      <c r="E2566" s="83"/>
      <c r="F2566" s="83"/>
      <c r="G2566" s="84">
        <f>X2577+X2578</f>
        <v>46110761909</v>
      </c>
      <c r="H2566" s="84"/>
      <c r="I2566" s="85">
        <f>G2566/G2565</f>
        <v>0.99998210410763122</v>
      </c>
    </row>
    <row r="2567" spans="1:34" ht="13.5" thickBot="1" x14ac:dyDescent="0.25">
      <c r="B2567" s="86" t="s">
        <v>61</v>
      </c>
      <c r="C2567" s="87"/>
      <c r="D2567" s="87"/>
      <c r="E2567" s="87"/>
      <c r="F2567" s="87"/>
      <c r="G2567" s="88">
        <f>G2565-G2566</f>
        <v>825208</v>
      </c>
      <c r="H2567" s="88"/>
      <c r="I2567" s="89">
        <f>G2567/G2565</f>
        <v>1.789589236879183E-5</v>
      </c>
    </row>
    <row r="2569" spans="1:34" x14ac:dyDescent="0.2">
      <c r="A2569" s="4" t="s">
        <v>41</v>
      </c>
      <c r="B2569" t="s">
        <v>2</v>
      </c>
      <c r="E2569" s="1" t="str">
        <f>CONCATENATE("Response Time Frequency:  ",B2569)</f>
        <v>Response Time Frequency:  SUSTAIN</v>
      </c>
      <c r="J2569" s="1" t="s">
        <v>62</v>
      </c>
    </row>
    <row r="2570" spans="1:34" ht="25.5" x14ac:dyDescent="0.2">
      <c r="A2570" s="40" t="s">
        <v>63</v>
      </c>
      <c r="B2570" s="42" t="s">
        <v>64</v>
      </c>
      <c r="C2570" s="42" t="s">
        <v>65</v>
      </c>
      <c r="D2570" s="42" t="s">
        <v>66</v>
      </c>
      <c r="E2570" s="42" t="s">
        <v>67</v>
      </c>
      <c r="F2570" s="42" t="s">
        <v>68</v>
      </c>
      <c r="G2570" s="42" t="s">
        <v>69</v>
      </c>
      <c r="H2570" s="42" t="s">
        <v>70</v>
      </c>
      <c r="I2570" s="42" t="s">
        <v>71</v>
      </c>
      <c r="J2570" s="42" t="s">
        <v>72</v>
      </c>
      <c r="K2570" s="42" t="s">
        <v>73</v>
      </c>
      <c r="L2570" s="42" t="s">
        <v>74</v>
      </c>
      <c r="M2570" s="42" t="s">
        <v>75</v>
      </c>
      <c r="N2570" s="42" t="s">
        <v>76</v>
      </c>
      <c r="O2570" s="42" t="s">
        <v>77</v>
      </c>
      <c r="P2570" s="42" t="s">
        <v>78</v>
      </c>
      <c r="Q2570" s="42" t="s">
        <v>79</v>
      </c>
      <c r="R2570" s="42" t="s">
        <v>80</v>
      </c>
      <c r="S2570" s="42" t="s">
        <v>81</v>
      </c>
      <c r="T2570" s="42" t="s">
        <v>82</v>
      </c>
      <c r="U2570" s="42" t="s">
        <v>83</v>
      </c>
      <c r="V2570" s="42" t="s">
        <v>84</v>
      </c>
      <c r="W2570" s="42" t="s">
        <v>85</v>
      </c>
      <c r="X2570" s="42" t="s">
        <v>86</v>
      </c>
      <c r="Y2570" s="42" t="s">
        <v>87</v>
      </c>
      <c r="Z2570" s="42" t="s">
        <v>88</v>
      </c>
      <c r="AA2570" s="42" t="s">
        <v>89</v>
      </c>
      <c r="AB2570" s="42" t="s">
        <v>90</v>
      </c>
      <c r="AC2570" s="42" t="s">
        <v>91</v>
      </c>
      <c r="AD2570" s="42" t="s">
        <v>92</v>
      </c>
      <c r="AE2570" s="42" t="s">
        <v>93</v>
      </c>
      <c r="AF2570" s="42" t="s">
        <v>94</v>
      </c>
      <c r="AG2570" s="42" t="s">
        <v>95</v>
      </c>
      <c r="AH2570" s="42" t="s">
        <v>96</v>
      </c>
    </row>
    <row r="2571" spans="1:34" x14ac:dyDescent="0.2">
      <c r="A2571" s="42" t="s">
        <v>97</v>
      </c>
      <c r="B2571" s="49">
        <v>833729138</v>
      </c>
      <c r="C2571" s="49">
        <v>1096384501</v>
      </c>
      <c r="D2571" s="49">
        <v>6175669293</v>
      </c>
      <c r="E2571" s="49">
        <v>4420727354</v>
      </c>
      <c r="F2571" s="49">
        <v>2141546115</v>
      </c>
      <c r="G2571" s="49">
        <v>1701026580</v>
      </c>
      <c r="H2571" s="49">
        <v>586602489</v>
      </c>
      <c r="I2571" s="49">
        <v>296789628</v>
      </c>
      <c r="J2571" s="49">
        <v>329762058</v>
      </c>
      <c r="K2571" s="49">
        <v>226215958</v>
      </c>
      <c r="L2571" s="49">
        <v>188725356</v>
      </c>
      <c r="M2571" s="49">
        <v>178196972</v>
      </c>
      <c r="N2571" s="49">
        <v>7949213</v>
      </c>
      <c r="O2571" s="49">
        <v>705117</v>
      </c>
      <c r="P2571" s="49">
        <v>297894</v>
      </c>
      <c r="Q2571" s="49">
        <v>375552</v>
      </c>
      <c r="R2571" s="49">
        <v>560739</v>
      </c>
      <c r="S2571" s="49">
        <v>274747</v>
      </c>
      <c r="T2571" s="49">
        <v>135648</v>
      </c>
      <c r="U2571" s="49">
        <v>59465</v>
      </c>
      <c r="V2571" s="49">
        <v>60450</v>
      </c>
      <c r="W2571" s="49">
        <v>44648</v>
      </c>
      <c r="X2571" s="49">
        <v>41432</v>
      </c>
      <c r="Y2571" s="49">
        <v>79104</v>
      </c>
      <c r="Z2571" s="49">
        <v>74698</v>
      </c>
      <c r="AA2571" s="49">
        <v>71025</v>
      </c>
      <c r="AB2571" s="49">
        <v>97456</v>
      </c>
      <c r="AC2571" s="49">
        <v>0</v>
      </c>
      <c r="AD2571" s="49">
        <v>0</v>
      </c>
      <c r="AE2571" s="49">
        <v>0</v>
      </c>
      <c r="AF2571" s="49">
        <v>0</v>
      </c>
      <c r="AG2571" s="49">
        <v>0</v>
      </c>
      <c r="AH2571" s="49">
        <v>0</v>
      </c>
    </row>
    <row r="2572" spans="1:34" x14ac:dyDescent="0.2">
      <c r="A2572" s="42" t="s">
        <v>98</v>
      </c>
      <c r="B2572" s="49">
        <v>4482098</v>
      </c>
      <c r="C2572" s="49">
        <v>6552414368</v>
      </c>
      <c r="D2572" s="49">
        <v>9606027558</v>
      </c>
      <c r="E2572" s="49">
        <v>5477738352</v>
      </c>
      <c r="F2572" s="49">
        <v>2730742479</v>
      </c>
      <c r="G2572" s="49">
        <v>2219499343</v>
      </c>
      <c r="H2572" s="49">
        <v>776845973</v>
      </c>
      <c r="I2572" s="49">
        <v>332118461</v>
      </c>
      <c r="J2572" s="49">
        <v>193033382</v>
      </c>
      <c r="K2572" s="49">
        <v>23307083</v>
      </c>
      <c r="L2572" s="49">
        <v>3299747</v>
      </c>
      <c r="M2572" s="49">
        <v>1215097</v>
      </c>
      <c r="N2572" s="49">
        <v>663024</v>
      </c>
      <c r="O2572" s="49">
        <v>744884</v>
      </c>
      <c r="P2572" s="49">
        <v>431741</v>
      </c>
      <c r="Q2572" s="49">
        <v>559961</v>
      </c>
      <c r="R2572" s="49">
        <v>838340</v>
      </c>
      <c r="S2572" s="49">
        <v>403587</v>
      </c>
      <c r="T2572" s="49">
        <v>201138</v>
      </c>
      <c r="U2572" s="49">
        <v>86765</v>
      </c>
      <c r="V2572" s="49">
        <v>92034</v>
      </c>
      <c r="W2572" s="49">
        <v>70262</v>
      </c>
      <c r="X2572" s="49">
        <v>65885</v>
      </c>
      <c r="Y2572" s="49">
        <v>125511</v>
      </c>
      <c r="Z2572" s="49">
        <v>119258</v>
      </c>
      <c r="AA2572" s="49">
        <v>114207</v>
      </c>
      <c r="AB2572" s="49">
        <v>143949</v>
      </c>
      <c r="AC2572" s="49">
        <v>0</v>
      </c>
      <c r="AD2572" s="49">
        <v>0</v>
      </c>
      <c r="AE2572" s="49">
        <v>0</v>
      </c>
      <c r="AF2572" s="49">
        <v>0</v>
      </c>
      <c r="AG2572" s="49">
        <v>0</v>
      </c>
      <c r="AH2572" s="49">
        <v>0</v>
      </c>
    </row>
    <row r="2573" spans="1:34" x14ac:dyDescent="0.2">
      <c r="A2573" s="42" t="s">
        <v>11</v>
      </c>
      <c r="B2573" s="49">
        <v>838211236</v>
      </c>
      <c r="C2573" s="49">
        <v>7648798869</v>
      </c>
      <c r="D2573" s="49">
        <v>15781696851</v>
      </c>
      <c r="E2573" s="49">
        <v>9898465706</v>
      </c>
      <c r="F2573" s="49">
        <v>4872288594</v>
      </c>
      <c r="G2573" s="49">
        <v>3920525923</v>
      </c>
      <c r="H2573" s="49">
        <v>1363448462</v>
      </c>
      <c r="I2573" s="49">
        <v>628908089</v>
      </c>
      <c r="J2573" s="49">
        <v>522795440</v>
      </c>
      <c r="K2573" s="49">
        <v>249523041</v>
      </c>
      <c r="L2573" s="49">
        <v>192025103</v>
      </c>
      <c r="M2573" s="49">
        <v>179412069</v>
      </c>
      <c r="N2573" s="49">
        <v>8612237</v>
      </c>
      <c r="O2573" s="49">
        <v>1450001</v>
      </c>
      <c r="P2573" s="49">
        <v>729635</v>
      </c>
      <c r="Q2573" s="49">
        <v>935513</v>
      </c>
      <c r="R2573" s="49">
        <v>1399079</v>
      </c>
      <c r="S2573" s="49">
        <v>678334</v>
      </c>
      <c r="T2573" s="49">
        <v>336786</v>
      </c>
      <c r="U2573" s="49">
        <v>146230</v>
      </c>
      <c r="V2573" s="49">
        <v>152484</v>
      </c>
      <c r="W2573" s="49">
        <v>114910</v>
      </c>
      <c r="X2573" s="49">
        <v>107317</v>
      </c>
      <c r="Y2573" s="49">
        <v>204615</v>
      </c>
      <c r="Z2573" s="49">
        <v>193956</v>
      </c>
      <c r="AA2573" s="49">
        <v>185232</v>
      </c>
      <c r="AB2573" s="49">
        <v>241405</v>
      </c>
      <c r="AC2573" s="49">
        <v>0</v>
      </c>
      <c r="AD2573" s="49">
        <v>0</v>
      </c>
      <c r="AE2573" s="49">
        <v>0</v>
      </c>
      <c r="AF2573" s="49">
        <v>0</v>
      </c>
      <c r="AG2573" s="49">
        <v>0</v>
      </c>
      <c r="AH2573" s="49">
        <v>0</v>
      </c>
    </row>
    <row r="2574" spans="1:34" x14ac:dyDescent="0.2">
      <c r="A2574" s="42" t="s">
        <v>12</v>
      </c>
      <c r="B2574" s="49">
        <v>697336532</v>
      </c>
      <c r="C2574" s="49">
        <v>4009358939</v>
      </c>
      <c r="D2574" s="49">
        <v>9546670008</v>
      </c>
      <c r="E2574" s="49">
        <v>5985277180</v>
      </c>
      <c r="F2574" s="49">
        <v>2876225437</v>
      </c>
      <c r="G2574" s="49">
        <v>2308194930</v>
      </c>
      <c r="H2574" s="49">
        <v>803727623</v>
      </c>
      <c r="I2574" s="49">
        <v>383661660</v>
      </c>
      <c r="J2574" s="49">
        <v>352942107</v>
      </c>
      <c r="K2574" s="49">
        <v>199013995</v>
      </c>
      <c r="L2574" s="49">
        <v>160027917</v>
      </c>
      <c r="M2574" s="49">
        <v>149115798</v>
      </c>
      <c r="N2574" s="49">
        <v>6774416</v>
      </c>
      <c r="O2574" s="49">
        <v>906052</v>
      </c>
      <c r="P2574" s="49">
        <v>436108</v>
      </c>
      <c r="Q2574" s="49">
        <v>557900</v>
      </c>
      <c r="R2574" s="49">
        <v>833036</v>
      </c>
      <c r="S2574" s="49">
        <v>405140</v>
      </c>
      <c r="T2574" s="49">
        <v>199834</v>
      </c>
      <c r="U2574" s="49">
        <v>86679</v>
      </c>
      <c r="V2574" s="49">
        <v>88643</v>
      </c>
      <c r="W2574" s="49">
        <v>66785</v>
      </c>
      <c r="X2574" s="49">
        <v>62584</v>
      </c>
      <c r="Y2574" s="49">
        <v>120854</v>
      </c>
      <c r="Z2574" s="49">
        <v>115765</v>
      </c>
      <c r="AA2574" s="49">
        <v>112954</v>
      </c>
      <c r="AB2574" s="49">
        <v>152321</v>
      </c>
      <c r="AC2574" s="49">
        <v>0</v>
      </c>
      <c r="AD2574" s="49">
        <v>0</v>
      </c>
      <c r="AE2574" s="49">
        <v>0</v>
      </c>
      <c r="AF2574" s="49">
        <v>0</v>
      </c>
      <c r="AG2574" s="49">
        <v>0</v>
      </c>
      <c r="AH2574" s="49">
        <v>0</v>
      </c>
    </row>
    <row r="2575" spans="1:34" x14ac:dyDescent="0.2">
      <c r="A2575" s="42" t="s">
        <v>13</v>
      </c>
      <c r="B2575" s="49">
        <v>137572692</v>
      </c>
      <c r="C2575" s="49">
        <v>857338879</v>
      </c>
      <c r="D2575" s="49">
        <v>1898102542</v>
      </c>
      <c r="E2575" s="49">
        <v>1219712518</v>
      </c>
      <c r="F2575" s="49">
        <v>618198984</v>
      </c>
      <c r="G2575" s="49">
        <v>505131988</v>
      </c>
      <c r="H2575" s="49">
        <v>178230017</v>
      </c>
      <c r="I2575" s="49">
        <v>83384335</v>
      </c>
      <c r="J2575" s="49">
        <v>73043007</v>
      </c>
      <c r="K2575" s="49">
        <v>38417999</v>
      </c>
      <c r="L2575" s="49">
        <v>30229630</v>
      </c>
      <c r="M2575" s="49">
        <v>29660973</v>
      </c>
      <c r="N2575" s="49">
        <v>1520884</v>
      </c>
      <c r="O2575" s="49">
        <v>194450</v>
      </c>
      <c r="P2575" s="49">
        <v>90936</v>
      </c>
      <c r="Q2575" s="49">
        <v>115807</v>
      </c>
      <c r="R2575" s="49">
        <v>173186</v>
      </c>
      <c r="S2575" s="49">
        <v>84030</v>
      </c>
      <c r="T2575" s="49">
        <v>42502</v>
      </c>
      <c r="U2575" s="49">
        <v>18309</v>
      </c>
      <c r="V2575" s="49">
        <v>19688</v>
      </c>
      <c r="W2575" s="49">
        <v>15265</v>
      </c>
      <c r="X2575" s="49">
        <v>14045</v>
      </c>
      <c r="Y2575" s="49">
        <v>27004</v>
      </c>
      <c r="Z2575" s="49">
        <v>25633</v>
      </c>
      <c r="AA2575" s="49">
        <v>24372</v>
      </c>
      <c r="AB2575" s="49">
        <v>33935</v>
      </c>
      <c r="AC2575" s="49">
        <v>0</v>
      </c>
      <c r="AD2575" s="49">
        <v>0</v>
      </c>
      <c r="AE2575" s="49">
        <v>0</v>
      </c>
      <c r="AF2575" s="49">
        <v>0</v>
      </c>
      <c r="AG2575" s="49">
        <v>0</v>
      </c>
      <c r="AH2575" s="49">
        <v>0</v>
      </c>
    </row>
    <row r="2576" spans="1:34" x14ac:dyDescent="0.2">
      <c r="A2576" s="42" t="s">
        <v>14</v>
      </c>
      <c r="B2576" s="49">
        <v>3302012</v>
      </c>
      <c r="C2576" s="49">
        <v>2782101051</v>
      </c>
      <c r="D2576" s="49">
        <v>4336924301</v>
      </c>
      <c r="E2576" s="49">
        <v>2693476008</v>
      </c>
      <c r="F2576" s="49">
        <v>1377864173</v>
      </c>
      <c r="G2576" s="49">
        <v>1107199005</v>
      </c>
      <c r="H2576" s="49">
        <v>381490822</v>
      </c>
      <c r="I2576" s="49">
        <v>161862094</v>
      </c>
      <c r="J2576" s="49">
        <v>96810326</v>
      </c>
      <c r="K2576" s="49">
        <v>12091047</v>
      </c>
      <c r="L2576" s="49">
        <v>1767556</v>
      </c>
      <c r="M2576" s="49">
        <v>635298</v>
      </c>
      <c r="N2576" s="49">
        <v>316937</v>
      </c>
      <c r="O2576" s="49">
        <v>349499</v>
      </c>
      <c r="P2576" s="49">
        <v>202591</v>
      </c>
      <c r="Q2576" s="49">
        <v>261806</v>
      </c>
      <c r="R2576" s="49">
        <v>392857</v>
      </c>
      <c r="S2576" s="49">
        <v>189164</v>
      </c>
      <c r="T2576" s="49">
        <v>94450</v>
      </c>
      <c r="U2576" s="49">
        <v>41242</v>
      </c>
      <c r="V2576" s="49">
        <v>44153</v>
      </c>
      <c r="W2576" s="49">
        <v>32860</v>
      </c>
      <c r="X2576" s="49">
        <v>30688</v>
      </c>
      <c r="Y2576" s="49">
        <v>56757</v>
      </c>
      <c r="Z2576" s="49">
        <v>52558</v>
      </c>
      <c r="AA2576" s="49">
        <v>47906</v>
      </c>
      <c r="AB2576" s="49">
        <v>55149</v>
      </c>
      <c r="AC2576" s="49">
        <v>0</v>
      </c>
      <c r="AD2576" s="49">
        <v>0</v>
      </c>
      <c r="AE2576" s="49">
        <v>0</v>
      </c>
      <c r="AF2576" s="49">
        <v>0</v>
      </c>
      <c r="AG2576" s="49">
        <v>0</v>
      </c>
      <c r="AH2576" s="49">
        <v>0</v>
      </c>
    </row>
    <row r="2577" spans="1:34" x14ac:dyDescent="0.2">
      <c r="A2577" s="42" t="s">
        <v>99</v>
      </c>
      <c r="B2577" s="49">
        <f>B2571</f>
        <v>833729138</v>
      </c>
      <c r="C2577" s="49">
        <f>B2577+C2571</f>
        <v>1930113639</v>
      </c>
      <c r="D2577" s="49">
        <f t="shared" ref="D2577:AH2577" si="0">C2577+D2571</f>
        <v>8105782932</v>
      </c>
      <c r="E2577" s="49">
        <f t="shared" si="0"/>
        <v>12526510286</v>
      </c>
      <c r="F2577" s="49">
        <f t="shared" si="0"/>
        <v>14668056401</v>
      </c>
      <c r="G2577" s="49">
        <f t="shared" si="0"/>
        <v>16369082981</v>
      </c>
      <c r="H2577" s="49">
        <f t="shared" si="0"/>
        <v>16955685470</v>
      </c>
      <c r="I2577" s="49">
        <f t="shared" si="0"/>
        <v>17252475098</v>
      </c>
      <c r="J2577" s="49">
        <f t="shared" si="0"/>
        <v>17582237156</v>
      </c>
      <c r="K2577" s="49">
        <f t="shared" si="0"/>
        <v>17808453114</v>
      </c>
      <c r="L2577" s="49">
        <f t="shared" si="0"/>
        <v>17997178470</v>
      </c>
      <c r="M2577" s="49">
        <f t="shared" si="0"/>
        <v>18175375442</v>
      </c>
      <c r="N2577" s="49">
        <f t="shared" si="0"/>
        <v>18183324655</v>
      </c>
      <c r="O2577" s="49">
        <f t="shared" si="0"/>
        <v>18184029772</v>
      </c>
      <c r="P2577" s="49">
        <f t="shared" si="0"/>
        <v>18184327666</v>
      </c>
      <c r="Q2577" s="49">
        <f t="shared" si="0"/>
        <v>18184703218</v>
      </c>
      <c r="R2577" s="49">
        <f t="shared" si="0"/>
        <v>18185263957</v>
      </c>
      <c r="S2577" s="49">
        <f t="shared" si="0"/>
        <v>18185538704</v>
      </c>
      <c r="T2577" s="49">
        <f t="shared" si="0"/>
        <v>18185674352</v>
      </c>
      <c r="U2577" s="49">
        <f t="shared" si="0"/>
        <v>18185733817</v>
      </c>
      <c r="V2577" s="49">
        <f t="shared" si="0"/>
        <v>18185794267</v>
      </c>
      <c r="W2577" s="49">
        <f t="shared" si="0"/>
        <v>18185838915</v>
      </c>
      <c r="X2577" s="49">
        <f t="shared" si="0"/>
        <v>18185880347</v>
      </c>
      <c r="Y2577" s="49">
        <f t="shared" si="0"/>
        <v>18185959451</v>
      </c>
      <c r="Z2577" s="49">
        <f t="shared" si="0"/>
        <v>18186034149</v>
      </c>
      <c r="AA2577" s="49">
        <f t="shared" si="0"/>
        <v>18186105174</v>
      </c>
      <c r="AB2577" s="49">
        <f t="shared" si="0"/>
        <v>18186202630</v>
      </c>
      <c r="AC2577" s="49">
        <f t="shared" si="0"/>
        <v>18186202630</v>
      </c>
      <c r="AD2577" s="49">
        <f t="shared" si="0"/>
        <v>18186202630</v>
      </c>
      <c r="AE2577" s="49">
        <f t="shared" si="0"/>
        <v>18186202630</v>
      </c>
      <c r="AF2577" s="49">
        <f t="shared" si="0"/>
        <v>18186202630</v>
      </c>
      <c r="AG2577" s="49">
        <f t="shared" si="0"/>
        <v>18186202630</v>
      </c>
      <c r="AH2577" s="49">
        <f t="shared" si="0"/>
        <v>18186202630</v>
      </c>
    </row>
    <row r="2578" spans="1:34" x14ac:dyDescent="0.2">
      <c r="A2578" s="42" t="s">
        <v>100</v>
      </c>
      <c r="B2578" s="49">
        <f>B2572</f>
        <v>4482098</v>
      </c>
      <c r="C2578" s="49">
        <f>B2578+C2572</f>
        <v>6556896466</v>
      </c>
      <c r="D2578" s="49">
        <f t="shared" ref="D2578:AH2578" si="1">C2578+D2572</f>
        <v>16162924024</v>
      </c>
      <c r="E2578" s="49">
        <f t="shared" si="1"/>
        <v>21640662376</v>
      </c>
      <c r="F2578" s="49">
        <f t="shared" si="1"/>
        <v>24371404855</v>
      </c>
      <c r="G2578" s="49">
        <f t="shared" si="1"/>
        <v>26590904198</v>
      </c>
      <c r="H2578" s="49">
        <f t="shared" si="1"/>
        <v>27367750171</v>
      </c>
      <c r="I2578" s="49">
        <f t="shared" si="1"/>
        <v>27699868632</v>
      </c>
      <c r="J2578" s="49">
        <f t="shared" si="1"/>
        <v>27892902014</v>
      </c>
      <c r="K2578" s="49">
        <f t="shared" si="1"/>
        <v>27916209097</v>
      </c>
      <c r="L2578" s="49">
        <f t="shared" si="1"/>
        <v>27919508844</v>
      </c>
      <c r="M2578" s="49">
        <f t="shared" si="1"/>
        <v>27920723941</v>
      </c>
      <c r="N2578" s="49">
        <f t="shared" si="1"/>
        <v>27921386965</v>
      </c>
      <c r="O2578" s="49">
        <f t="shared" si="1"/>
        <v>27922131849</v>
      </c>
      <c r="P2578" s="49">
        <f t="shared" si="1"/>
        <v>27922563590</v>
      </c>
      <c r="Q2578" s="49">
        <f t="shared" si="1"/>
        <v>27923123551</v>
      </c>
      <c r="R2578" s="49">
        <f t="shared" si="1"/>
        <v>27923961891</v>
      </c>
      <c r="S2578" s="49">
        <f t="shared" si="1"/>
        <v>27924365478</v>
      </c>
      <c r="T2578" s="49">
        <f t="shared" si="1"/>
        <v>27924566616</v>
      </c>
      <c r="U2578" s="49">
        <f t="shared" si="1"/>
        <v>27924653381</v>
      </c>
      <c r="V2578" s="49">
        <f t="shared" si="1"/>
        <v>27924745415</v>
      </c>
      <c r="W2578" s="49">
        <f t="shared" si="1"/>
        <v>27924815677</v>
      </c>
      <c r="X2578" s="49">
        <f t="shared" si="1"/>
        <v>27924881562</v>
      </c>
      <c r="Y2578" s="49">
        <f t="shared" si="1"/>
        <v>27925007073</v>
      </c>
      <c r="Z2578" s="49">
        <f t="shared" si="1"/>
        <v>27925126331</v>
      </c>
      <c r="AA2578" s="49">
        <f t="shared" si="1"/>
        <v>27925240538</v>
      </c>
      <c r="AB2578" s="49">
        <f t="shared" si="1"/>
        <v>27925384487</v>
      </c>
      <c r="AC2578" s="49">
        <f t="shared" si="1"/>
        <v>27925384487</v>
      </c>
      <c r="AD2578" s="49">
        <f t="shared" si="1"/>
        <v>27925384487</v>
      </c>
      <c r="AE2578" s="49">
        <f t="shared" si="1"/>
        <v>27925384487</v>
      </c>
      <c r="AF2578" s="49">
        <f t="shared" si="1"/>
        <v>27925384487</v>
      </c>
      <c r="AG2578" s="49">
        <f t="shared" si="1"/>
        <v>27925384487</v>
      </c>
      <c r="AH2578" s="49">
        <f t="shared" si="1"/>
        <v>27925384487</v>
      </c>
    </row>
    <row r="2579" spans="1:34" x14ac:dyDescent="0.2">
      <c r="A2579" s="90" t="s">
        <v>101</v>
      </c>
    </row>
    <row r="2580" spans="1:34" x14ac:dyDescent="0.2">
      <c r="A2580" s="42" t="s">
        <v>97</v>
      </c>
      <c r="B2580" s="91">
        <v>4.5844047543200608E-2</v>
      </c>
      <c r="C2580" s="91">
        <v>6.0286609761589352E-2</v>
      </c>
      <c r="D2580" s="91">
        <v>0.33957992323326491</v>
      </c>
      <c r="E2580" s="91">
        <v>0.24308138669408413</v>
      </c>
      <c r="F2580" s="91">
        <v>0.11775663994127618</v>
      </c>
      <c r="G2580" s="91">
        <v>9.3533906698805985E-2</v>
      </c>
      <c r="H2580" s="91">
        <v>3.2255358687818599E-2</v>
      </c>
      <c r="I2580" s="91">
        <v>1.6319494181287475E-2</v>
      </c>
      <c r="J2580" s="91">
        <v>1.8132540624837414E-2</v>
      </c>
      <c r="K2580" s="91">
        <v>1.2438878121089098E-2</v>
      </c>
      <c r="L2580" s="91">
        <v>1.0377392127407523E-2</v>
      </c>
      <c r="M2580" s="91">
        <v>9.7984706112339195E-3</v>
      </c>
      <c r="N2580" s="91">
        <v>4.3710131035749932E-4</v>
      </c>
      <c r="O2580" s="91">
        <v>3.8772085319055966E-5</v>
      </c>
      <c r="P2580" s="91">
        <v>1.6380219997581759E-5</v>
      </c>
      <c r="Q2580" s="91">
        <v>2.0650380271277118E-5</v>
      </c>
      <c r="R2580" s="91">
        <v>3.0833209736429729E-5</v>
      </c>
      <c r="S2580" s="91">
        <v>1.5107441921205516E-5</v>
      </c>
      <c r="T2580" s="91">
        <v>7.4588413403155842E-6</v>
      </c>
      <c r="U2580" s="91">
        <v>3.2697865084768387E-6</v>
      </c>
      <c r="V2580" s="91">
        <v>3.3239484476149816E-6</v>
      </c>
      <c r="W2580" s="91">
        <v>2.4550479783145363E-6</v>
      </c>
      <c r="X2580" s="91">
        <v>2.2782106216970047E-6</v>
      </c>
      <c r="Y2580" s="91">
        <v>4.3496711000849547E-6</v>
      </c>
      <c r="Z2580" s="91">
        <v>4.1073995225797174E-6</v>
      </c>
      <c r="AA2580" s="91">
        <v>3.9054332256716968E-6</v>
      </c>
      <c r="AB2580" s="91">
        <v>5.3587877570019132E-6</v>
      </c>
      <c r="AC2580" s="91">
        <v>0</v>
      </c>
      <c r="AD2580" s="91">
        <v>0</v>
      </c>
      <c r="AE2580" s="91">
        <v>0</v>
      </c>
      <c r="AF2580" s="91">
        <v>0</v>
      </c>
      <c r="AG2580" s="91">
        <v>0</v>
      </c>
      <c r="AH2580" s="91">
        <v>0</v>
      </c>
    </row>
    <row r="2581" spans="1:34" x14ac:dyDescent="0.2">
      <c r="A2581" s="42" t="s">
        <v>98</v>
      </c>
      <c r="B2581" s="91">
        <v>1.6050264239285709E-4</v>
      </c>
      <c r="C2581" s="91">
        <v>0.23464007706143925</v>
      </c>
      <c r="D2581" s="91">
        <v>0.3439890885825353</v>
      </c>
      <c r="E2581" s="91">
        <v>0.1961562375103566</v>
      </c>
      <c r="F2581" s="91">
        <v>9.7787104069103598E-2</v>
      </c>
      <c r="G2581" s="91">
        <v>7.9479634167015145E-2</v>
      </c>
      <c r="H2581" s="91">
        <v>2.7818631230006597E-2</v>
      </c>
      <c r="I2581" s="91">
        <v>1.1893066724098638E-2</v>
      </c>
      <c r="J2581" s="91">
        <v>6.9124699819213629E-3</v>
      </c>
      <c r="K2581" s="91">
        <v>8.3461994984706687E-4</v>
      </c>
      <c r="L2581" s="91">
        <v>1.1816299258246987E-4</v>
      </c>
      <c r="M2581" s="91">
        <v>4.3512274667718887E-5</v>
      </c>
      <c r="N2581" s="91">
        <v>2.3742699059655029E-5</v>
      </c>
      <c r="O2581" s="91">
        <v>2.6674082154419863E-5</v>
      </c>
      <c r="P2581" s="91">
        <v>1.546052124012784E-5</v>
      </c>
      <c r="Q2581" s="91">
        <v>2.0052042623107894E-5</v>
      </c>
      <c r="R2581" s="91">
        <v>3.0020714679515669E-5</v>
      </c>
      <c r="S2581" s="91">
        <v>1.4452334584251843E-5</v>
      </c>
      <c r="T2581" s="91">
        <v>7.2026940253458295E-6</v>
      </c>
      <c r="U2581" s="91">
        <v>3.1070297363458465E-6</v>
      </c>
      <c r="V2581" s="91">
        <v>3.295711113408098E-6</v>
      </c>
      <c r="W2581" s="91">
        <v>2.516062045008147E-6</v>
      </c>
      <c r="X2581" s="91">
        <v>2.3593229318175082E-6</v>
      </c>
      <c r="Y2581" s="91">
        <v>4.4945128708408176E-6</v>
      </c>
      <c r="Z2581" s="91">
        <v>4.2705947363237824E-6</v>
      </c>
      <c r="AA2581" s="91">
        <v>4.0897198766651306E-6</v>
      </c>
      <c r="AB2581" s="91">
        <v>5.1547723565636863E-6</v>
      </c>
      <c r="AC2581" s="91">
        <v>0</v>
      </c>
      <c r="AD2581" s="91">
        <v>0</v>
      </c>
      <c r="AE2581" s="91">
        <v>0</v>
      </c>
      <c r="AF2581" s="91">
        <v>0</v>
      </c>
      <c r="AG2581" s="91">
        <v>0</v>
      </c>
      <c r="AH2581" s="91">
        <v>0</v>
      </c>
    </row>
    <row r="2582" spans="1:34" x14ac:dyDescent="0.2">
      <c r="A2582" s="42" t="s">
        <v>11</v>
      </c>
      <c r="B2582" s="91">
        <v>1.8177887346908863E-2</v>
      </c>
      <c r="C2582" s="91">
        <v>0.16587585349410172</v>
      </c>
      <c r="D2582" s="91">
        <v>0.34225013359346607</v>
      </c>
      <c r="E2582" s="91">
        <v>0.21466330536150041</v>
      </c>
      <c r="F2582" s="91">
        <v>0.10566299922918353</v>
      </c>
      <c r="G2582" s="91">
        <v>8.5022576062115551E-2</v>
      </c>
      <c r="H2582" s="91">
        <v>2.9568456590758643E-2</v>
      </c>
      <c r="I2582" s="91">
        <v>1.3638829810916221E-2</v>
      </c>
      <c r="J2582" s="91">
        <v>1.1337615395312658E-2</v>
      </c>
      <c r="K2582" s="91">
        <v>5.4112871970092768E-3</v>
      </c>
      <c r="L2582" s="91">
        <v>4.1643568353604971E-3</v>
      </c>
      <c r="M2582" s="91">
        <v>3.8908239819369825E-3</v>
      </c>
      <c r="N2582" s="91">
        <v>1.8676947679436778E-4</v>
      </c>
      <c r="O2582" s="91">
        <v>3.1445480206978756E-5</v>
      </c>
      <c r="P2582" s="91">
        <v>1.5823246294877689E-5</v>
      </c>
      <c r="Q2582" s="91">
        <v>2.0288024301273802E-5</v>
      </c>
      <c r="R2582" s="91">
        <v>3.0341159076786587E-5</v>
      </c>
      <c r="S2582" s="91">
        <v>1.4710705972423968E-5</v>
      </c>
      <c r="T2582" s="91">
        <v>7.3037173746690838E-6</v>
      </c>
      <c r="U2582" s="91">
        <v>3.1712202754801569E-6</v>
      </c>
      <c r="V2582" s="91">
        <v>3.3068477910573497E-6</v>
      </c>
      <c r="W2582" s="91">
        <v>2.4919983714383151E-6</v>
      </c>
      <c r="X2582" s="91">
        <v>2.3273326014067157E-6</v>
      </c>
      <c r="Y2582" s="91">
        <v>4.4373879276986412E-6</v>
      </c>
      <c r="Z2582" s="91">
        <v>4.206231277788616E-6</v>
      </c>
      <c r="AA2582" s="91">
        <v>4.0170380501110608E-6</v>
      </c>
      <c r="AB2582" s="91">
        <v>5.2352351131935124E-6</v>
      </c>
      <c r="AC2582" s="91">
        <v>0</v>
      </c>
      <c r="AD2582" s="91">
        <v>0</v>
      </c>
      <c r="AE2582" s="91">
        <v>0</v>
      </c>
      <c r="AF2582" s="91">
        <v>0</v>
      </c>
      <c r="AG2582" s="91">
        <v>0</v>
      </c>
      <c r="AH2582" s="91">
        <v>0</v>
      </c>
    </row>
    <row r="2583" spans="1:34" x14ac:dyDescent="0.2">
      <c r="A2583" s="42" t="s">
        <v>12</v>
      </c>
      <c r="B2583" s="91">
        <v>2.5373865654269169E-2</v>
      </c>
      <c r="C2583" s="91">
        <v>0.14588786103913623</v>
      </c>
      <c r="D2583" s="91">
        <v>0.34737305606790264</v>
      </c>
      <c r="E2583" s="91">
        <v>0.21778526163445433</v>
      </c>
      <c r="F2583" s="91">
        <v>0.10465672524070434</v>
      </c>
      <c r="G2583" s="91">
        <v>8.3987895901150397E-2</v>
      </c>
      <c r="H2583" s="91">
        <v>2.9245100167256257E-2</v>
      </c>
      <c r="I2583" s="91">
        <v>1.396023149628119E-2</v>
      </c>
      <c r="J2583" s="91">
        <v>1.284244435189392E-2</v>
      </c>
      <c r="K2583" s="91">
        <v>7.2414883499168177E-3</v>
      </c>
      <c r="L2583" s="91">
        <v>5.8229085678972248E-3</v>
      </c>
      <c r="M2583" s="91">
        <v>5.4258511518526596E-3</v>
      </c>
      <c r="N2583" s="91">
        <v>2.4649952151098767E-4</v>
      </c>
      <c r="O2583" s="91">
        <v>3.2968359850365462E-5</v>
      </c>
      <c r="P2583" s="91">
        <v>1.5868587539813586E-5</v>
      </c>
      <c r="Q2583" s="91">
        <v>2.0300212306268173E-5</v>
      </c>
      <c r="R2583" s="91">
        <v>3.0311539090812716E-5</v>
      </c>
      <c r="S2583" s="91">
        <v>1.4741760196740433E-5</v>
      </c>
      <c r="T2583" s="91">
        <v>7.2713257322294213E-6</v>
      </c>
      <c r="U2583" s="91">
        <v>3.1539740141513154E-6</v>
      </c>
      <c r="V2583" s="91">
        <v>3.2254377477406878E-6</v>
      </c>
      <c r="W2583" s="91">
        <v>2.4300944235062195E-6</v>
      </c>
      <c r="X2583" s="91">
        <v>2.2772333518112339E-6</v>
      </c>
      <c r="Y2583" s="91">
        <v>4.3974939201680113E-6</v>
      </c>
      <c r="Z2583" s="91">
        <v>4.2123213436729434E-6</v>
      </c>
      <c r="AA2583" s="91">
        <v>4.1100379653024111E-6</v>
      </c>
      <c r="AB2583" s="91">
        <v>5.5424782912763479E-6</v>
      </c>
      <c r="AC2583" s="91">
        <v>0</v>
      </c>
      <c r="AD2583" s="91">
        <v>0</v>
      </c>
      <c r="AE2583" s="91">
        <v>0</v>
      </c>
      <c r="AF2583" s="91">
        <v>0</v>
      </c>
      <c r="AG2583" s="91">
        <v>0</v>
      </c>
      <c r="AH2583" s="91">
        <v>0</v>
      </c>
    </row>
    <row r="2584" spans="1:34" x14ac:dyDescent="0.2">
      <c r="A2584" s="42" t="s">
        <v>13</v>
      </c>
      <c r="B2584" s="91">
        <v>2.4257170943363902E-2</v>
      </c>
      <c r="C2584" s="91">
        <v>0.15116819655091854</v>
      </c>
      <c r="D2584" s="91">
        <v>0.33467832285587285</v>
      </c>
      <c r="E2584" s="91">
        <v>0.21506284874389767</v>
      </c>
      <c r="F2584" s="91">
        <v>0.10900243510464915</v>
      </c>
      <c r="G2584" s="91">
        <v>8.9066171518089085E-2</v>
      </c>
      <c r="H2584" s="91">
        <v>3.1425975073655271E-2</v>
      </c>
      <c r="I2584" s="91">
        <v>1.4702540443809311E-2</v>
      </c>
      <c r="J2584" s="91">
        <v>1.287913088897269E-2</v>
      </c>
      <c r="K2584" s="91">
        <v>6.7739604095628471E-3</v>
      </c>
      <c r="L2584" s="91">
        <v>5.3301661238455787E-3</v>
      </c>
      <c r="M2584" s="91">
        <v>5.229899058800864E-3</v>
      </c>
      <c r="N2584" s="91">
        <v>2.6816617917912853E-4</v>
      </c>
      <c r="O2584" s="91">
        <v>3.4285924200255606E-5</v>
      </c>
      <c r="P2584" s="91">
        <v>1.6034069442398784E-5</v>
      </c>
      <c r="Q2584" s="91">
        <v>2.0419388140185142E-5</v>
      </c>
      <c r="R2584" s="91">
        <v>3.0536601021061797E-5</v>
      </c>
      <c r="S2584" s="91">
        <v>1.4816385757508246E-5</v>
      </c>
      <c r="T2584" s="91">
        <v>7.4940619715055984E-6</v>
      </c>
      <c r="U2584" s="91">
        <v>3.2282899777962449E-6</v>
      </c>
      <c r="V2584" s="91">
        <v>3.4714388051151058E-6</v>
      </c>
      <c r="W2584" s="91">
        <v>2.691564067456425E-6</v>
      </c>
      <c r="X2584" s="91">
        <v>2.4764505291467725E-6</v>
      </c>
      <c r="Y2584" s="91">
        <v>4.7614147446834785E-6</v>
      </c>
      <c r="Z2584" s="91">
        <v>4.5196764979436971E-6</v>
      </c>
      <c r="AA2584" s="91">
        <v>4.2973337341662617E-6</v>
      </c>
      <c r="AB2584" s="91">
        <v>5.983506493883641E-6</v>
      </c>
      <c r="AC2584" s="91">
        <v>0</v>
      </c>
      <c r="AD2584" s="91">
        <v>0</v>
      </c>
      <c r="AE2584" s="91">
        <v>0</v>
      </c>
      <c r="AF2584" s="91">
        <v>0</v>
      </c>
      <c r="AG2584" s="91">
        <v>0</v>
      </c>
      <c r="AH2584" s="91">
        <v>0</v>
      </c>
    </row>
    <row r="2585" spans="1:34" x14ac:dyDescent="0.2">
      <c r="A2585" s="42" t="s">
        <v>14</v>
      </c>
      <c r="B2585" s="91">
        <v>2.5483025225500204E-4</v>
      </c>
      <c r="C2585" s="91">
        <v>0.21470652215232297</v>
      </c>
      <c r="D2585" s="91">
        <v>0.33469881806446444</v>
      </c>
      <c r="E2585" s="91">
        <v>0.20786695219806467</v>
      </c>
      <c r="F2585" s="91">
        <v>0.10633561440077134</v>
      </c>
      <c r="G2585" s="91">
        <v>8.544723693936826E-2</v>
      </c>
      <c r="H2585" s="91">
        <v>2.9441262600871251E-2</v>
      </c>
      <c r="I2585" s="91">
        <v>1.2491583387505209E-2</v>
      </c>
      <c r="J2585" s="91">
        <v>7.4712629134809265E-3</v>
      </c>
      <c r="K2585" s="91">
        <v>9.3311731060852763E-4</v>
      </c>
      <c r="L2585" s="91">
        <v>1.3640978329419832E-4</v>
      </c>
      <c r="M2585" s="91">
        <v>4.9028637569184573E-5</v>
      </c>
      <c r="N2585" s="91">
        <v>2.4459370728799162E-5</v>
      </c>
      <c r="O2585" s="91">
        <v>2.6972318190506561E-5</v>
      </c>
      <c r="P2585" s="91">
        <v>1.5634805577506415E-5</v>
      </c>
      <c r="Q2585" s="91">
        <v>2.0204677942379696E-5</v>
      </c>
      <c r="R2585" s="91">
        <v>3.031843870044789E-5</v>
      </c>
      <c r="S2585" s="91">
        <v>1.4598587115239196E-5</v>
      </c>
      <c r="T2585" s="91">
        <v>7.2891065585118837E-6</v>
      </c>
      <c r="U2585" s="91">
        <v>3.1828198272752475E-6</v>
      </c>
      <c r="V2585" s="91">
        <v>3.4074740272946026E-6</v>
      </c>
      <c r="W2585" s="91">
        <v>2.535945383935421E-6</v>
      </c>
      <c r="X2585" s="91">
        <v>2.36832294407213E-6</v>
      </c>
      <c r="Y2585" s="91">
        <v>4.3801780936099417E-6</v>
      </c>
      <c r="Z2585" s="91">
        <v>4.0561234780547122E-6</v>
      </c>
      <c r="AA2585" s="91">
        <v>3.6971089337434652E-6</v>
      </c>
      <c r="AB2585" s="91">
        <v>4.2560819226614278E-6</v>
      </c>
      <c r="AC2585" s="91">
        <v>0</v>
      </c>
      <c r="AD2585" s="91">
        <v>0</v>
      </c>
      <c r="AE2585" s="91">
        <v>0</v>
      </c>
      <c r="AF2585" s="91">
        <v>0</v>
      </c>
      <c r="AG2585" s="91">
        <v>0</v>
      </c>
      <c r="AH2585" s="91">
        <v>0</v>
      </c>
    </row>
    <row r="2586" spans="1:34" x14ac:dyDescent="0.2">
      <c r="A2586" s="42" t="s">
        <v>99</v>
      </c>
      <c r="B2586" s="91">
        <f>B2580</f>
        <v>4.5844047543200608E-2</v>
      </c>
      <c r="C2586" s="91">
        <f>B2586+C2580</f>
        <v>0.10613065730478996</v>
      </c>
      <c r="D2586" s="91">
        <f t="shared" ref="D2586:AH2586" si="2">C2586+D2580</f>
        <v>0.4457105805380549</v>
      </c>
      <c r="E2586" s="91">
        <f t="shared" si="2"/>
        <v>0.68879196723213898</v>
      </c>
      <c r="F2586" s="91">
        <f t="shared" si="2"/>
        <v>0.80654860717341514</v>
      </c>
      <c r="G2586" s="91">
        <f t="shared" si="2"/>
        <v>0.90008251387222116</v>
      </c>
      <c r="H2586" s="91">
        <f t="shared" si="2"/>
        <v>0.93233787256003975</v>
      </c>
      <c r="I2586" s="91">
        <f t="shared" si="2"/>
        <v>0.94865736674132717</v>
      </c>
      <c r="J2586" s="91">
        <f t="shared" si="2"/>
        <v>0.96678990736616455</v>
      </c>
      <c r="K2586" s="91">
        <f t="shared" si="2"/>
        <v>0.97922878548725367</v>
      </c>
      <c r="L2586" s="91">
        <f t="shared" si="2"/>
        <v>0.98960617761466119</v>
      </c>
      <c r="M2586" s="91">
        <f t="shared" si="2"/>
        <v>0.99940464822589514</v>
      </c>
      <c r="N2586" s="91">
        <f t="shared" si="2"/>
        <v>0.9998417495362526</v>
      </c>
      <c r="O2586" s="91">
        <f t="shared" si="2"/>
        <v>0.99988052162157171</v>
      </c>
      <c r="P2586" s="91">
        <f t="shared" si="2"/>
        <v>0.99989690184156932</v>
      </c>
      <c r="Q2586" s="91">
        <f t="shared" si="2"/>
        <v>0.99991755222184064</v>
      </c>
      <c r="R2586" s="91">
        <f t="shared" si="2"/>
        <v>0.99994838543157705</v>
      </c>
      <c r="S2586" s="91">
        <f t="shared" si="2"/>
        <v>0.99996349287349828</v>
      </c>
      <c r="T2586" s="91">
        <f t="shared" si="2"/>
        <v>0.99997095171483863</v>
      </c>
      <c r="U2586" s="91">
        <f t="shared" si="2"/>
        <v>0.99997422150134707</v>
      </c>
      <c r="V2586" s="91">
        <f t="shared" si="2"/>
        <v>0.99997754544979467</v>
      </c>
      <c r="W2586" s="91">
        <f t="shared" si="2"/>
        <v>0.99998000049777303</v>
      </c>
      <c r="X2586" s="91">
        <f t="shared" si="2"/>
        <v>0.99998227870839473</v>
      </c>
      <c r="Y2586" s="91">
        <f t="shared" si="2"/>
        <v>0.99998662837949481</v>
      </c>
      <c r="Z2586" s="91">
        <f t="shared" si="2"/>
        <v>0.99999073577901743</v>
      </c>
      <c r="AA2586" s="91">
        <f t="shared" si="2"/>
        <v>0.99999464121224313</v>
      </c>
      <c r="AB2586" s="91">
        <f t="shared" si="2"/>
        <v>1.0000000000000002</v>
      </c>
      <c r="AC2586" s="91">
        <f t="shared" si="2"/>
        <v>1.0000000000000002</v>
      </c>
      <c r="AD2586" s="91">
        <f t="shared" si="2"/>
        <v>1.0000000000000002</v>
      </c>
      <c r="AE2586" s="91">
        <f t="shared" si="2"/>
        <v>1.0000000000000002</v>
      </c>
      <c r="AF2586" s="91">
        <f t="shared" si="2"/>
        <v>1.0000000000000002</v>
      </c>
      <c r="AG2586" s="91">
        <f t="shared" si="2"/>
        <v>1.0000000000000002</v>
      </c>
      <c r="AH2586" s="91">
        <f t="shared" si="2"/>
        <v>1.0000000000000002</v>
      </c>
    </row>
    <row r="2587" spans="1:34" x14ac:dyDescent="0.2">
      <c r="A2587" s="42" t="s">
        <v>100</v>
      </c>
      <c r="B2587" s="91">
        <f>B2581</f>
        <v>1.6050264239285709E-4</v>
      </c>
      <c r="C2587" s="91">
        <f>B2587+C2581</f>
        <v>0.23480057970383211</v>
      </c>
      <c r="D2587" s="91">
        <f t="shared" ref="D2587:AH2587" si="3">C2587+D2581</f>
        <v>0.57878966828636735</v>
      </c>
      <c r="E2587" s="91">
        <f t="shared" si="3"/>
        <v>0.77494590579672396</v>
      </c>
      <c r="F2587" s="91">
        <f t="shared" si="3"/>
        <v>0.87273300986582758</v>
      </c>
      <c r="G2587" s="91">
        <f t="shared" si="3"/>
        <v>0.95221264403284267</v>
      </c>
      <c r="H2587" s="91">
        <f t="shared" si="3"/>
        <v>0.98003127526284928</v>
      </c>
      <c r="I2587" s="91">
        <f t="shared" si="3"/>
        <v>0.9919243419869479</v>
      </c>
      <c r="J2587" s="91">
        <f t="shared" si="3"/>
        <v>0.99883681196886931</v>
      </c>
      <c r="K2587" s="91">
        <f t="shared" si="3"/>
        <v>0.99967143191871632</v>
      </c>
      <c r="L2587" s="91">
        <f t="shared" si="3"/>
        <v>0.99978959491129882</v>
      </c>
      <c r="M2587" s="91">
        <f t="shared" si="3"/>
        <v>0.99983310718596652</v>
      </c>
      <c r="N2587" s="91">
        <f t="shared" si="3"/>
        <v>0.99985684988502621</v>
      </c>
      <c r="O2587" s="91">
        <f t="shared" si="3"/>
        <v>0.99988352396718061</v>
      </c>
      <c r="P2587" s="91">
        <f t="shared" si="3"/>
        <v>0.99989898448842074</v>
      </c>
      <c r="Q2587" s="91">
        <f t="shared" si="3"/>
        <v>0.99991903653104386</v>
      </c>
      <c r="R2587" s="91">
        <f t="shared" si="3"/>
        <v>0.99994905724572336</v>
      </c>
      <c r="S2587" s="91">
        <f t="shared" si="3"/>
        <v>0.99996350958030766</v>
      </c>
      <c r="T2587" s="91">
        <f t="shared" si="3"/>
        <v>0.99997071227433298</v>
      </c>
      <c r="U2587" s="91">
        <f t="shared" si="3"/>
        <v>0.99997381930406937</v>
      </c>
      <c r="V2587" s="91">
        <f t="shared" si="3"/>
        <v>0.99997711501518283</v>
      </c>
      <c r="W2587" s="91">
        <f t="shared" si="3"/>
        <v>0.99997963107722787</v>
      </c>
      <c r="X2587" s="91">
        <f t="shared" si="3"/>
        <v>0.99998199040015967</v>
      </c>
      <c r="Y2587" s="91">
        <f t="shared" si="3"/>
        <v>0.99998648491303055</v>
      </c>
      <c r="Z2587" s="91">
        <f t="shared" si="3"/>
        <v>0.99999075550776684</v>
      </c>
      <c r="AA2587" s="91">
        <f t="shared" si="3"/>
        <v>0.99999484522764348</v>
      </c>
      <c r="AB2587" s="91">
        <f t="shared" si="3"/>
        <v>1</v>
      </c>
      <c r="AC2587" s="91">
        <f t="shared" si="3"/>
        <v>1</v>
      </c>
      <c r="AD2587" s="91">
        <f t="shared" si="3"/>
        <v>1</v>
      </c>
      <c r="AE2587" s="91">
        <f t="shared" si="3"/>
        <v>1</v>
      </c>
      <c r="AF2587" s="91">
        <f t="shared" si="3"/>
        <v>1</v>
      </c>
      <c r="AG2587" s="91">
        <f t="shared" si="3"/>
        <v>1</v>
      </c>
      <c r="AH2587" s="91">
        <f t="shared" si="3"/>
        <v>1</v>
      </c>
    </row>
    <row r="2589" spans="1:34" x14ac:dyDescent="0.2">
      <c r="B2589" t="str">
        <f>CONCATENATE("Response Time Frequency Values",CHAR(13),"  (",B2569," @ ",TEXT(B855,"#,##0")," IOPS)")</f>
        <v>Response Time Frequency Values_x000D_  (SUSTAIN @ 1,601,000 IOPS)</v>
      </c>
    </row>
    <row r="2590" spans="1:34" x14ac:dyDescent="0.2">
      <c r="B2590" t="str">
        <f>CONCATENATE("Response Time Frequency Graph",CHAR(13),"  (",B2569," @ ",TEXT(B855,"#,##0")," IOPS)")</f>
        <v>Response Time Frequency Graph_x000D_  (SUSTAIN @ 1,601,000 IOPS)</v>
      </c>
    </row>
    <row r="2591" spans="1:34" x14ac:dyDescent="0.2">
      <c r="B2591" t="str">
        <f>CONCATENATE("Response Time Frequency Cumulative Values",CHAR(13),"  (",B2569," @ ",TEXT(B855,"#,##0")," IOPS)")</f>
        <v>Response Time Frequency Cumulative Values_x000D_  (SUSTAIN @ 1,601,000 IOPS)</v>
      </c>
    </row>
    <row r="2592" spans="1:34" x14ac:dyDescent="0.2">
      <c r="B2592" t="str">
        <f>CONCATENATE("Response Time Frequency Cumulative Graph",CHAR(13),"  (",B2569," @ ",TEXT(B855,"#,##0")," IOPS)")</f>
        <v>Response Time Frequency Cumulative Graph_x000D_  (SUSTAIN @ 1,601,000 IOPS)</v>
      </c>
    </row>
  </sheetData>
  <mergeCells count="13">
    <mergeCell ref="B2565:F2565"/>
    <mergeCell ref="G2565:H2565"/>
    <mergeCell ref="B2566:F2566"/>
    <mergeCell ref="G2566:H2566"/>
    <mergeCell ref="B2567:F2567"/>
    <mergeCell ref="G2567:H2567"/>
    <mergeCell ref="B3:C3"/>
    <mergeCell ref="C7:H7"/>
    <mergeCell ref="L7:M7"/>
    <mergeCell ref="C862:H862"/>
    <mergeCell ref="L862:M862"/>
    <mergeCell ref="C1716:H1716"/>
    <mergeCell ref="L1716:M1716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FEDBA-FC14-47FB-A7E4-3E15D148D681}">
  <sheetPr codeName="Sheet20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106</v>
      </c>
      <c r="L6" t="str">
        <f>CONCATENATE("Throughput Graph (",B6," @ ",TEXT(B26,"#,##0")," IOPS)")</f>
        <v>Throughput Graph (RAMPD_100 @ 1,601,000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1601174.4</v>
      </c>
      <c r="D9" s="21">
        <v>954458.16666666663</v>
      </c>
      <c r="E9" s="21">
        <v>196836.7</v>
      </c>
      <c r="F9" s="21">
        <v>449879.53333333333</v>
      </c>
      <c r="G9" s="21">
        <v>631604.71666666667</v>
      </c>
      <c r="H9" s="21">
        <v>969569.68333333335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1601058.2833333332</v>
      </c>
      <c r="D10" s="21">
        <v>954248.51666666672</v>
      </c>
      <c r="E10" s="21">
        <v>196855</v>
      </c>
      <c r="F10" s="21">
        <v>449954.76666666666</v>
      </c>
      <c r="G10" s="21">
        <v>631390.1333333333</v>
      </c>
      <c r="H10" s="21">
        <v>969668.15</v>
      </c>
      <c r="L10" s="78">
        <f>L9</f>
        <v>3.15</v>
      </c>
      <c r="M10" s="49">
        <f>M14+M16</f>
        <v>1610000</v>
      </c>
    </row>
    <row r="11" spans="1:13" x14ac:dyDescent="0.2">
      <c r="A11" s="72">
        <v>2</v>
      </c>
      <c r="B11" s="20" t="s">
        <v>103</v>
      </c>
      <c r="C11" s="21">
        <v>1601230.1166666667</v>
      </c>
      <c r="D11" s="21">
        <v>954257.6333333333</v>
      </c>
      <c r="E11" s="21">
        <v>196894.83333333334</v>
      </c>
      <c r="F11" s="21">
        <v>450077.65</v>
      </c>
      <c r="G11" s="21">
        <v>631514.96666666667</v>
      </c>
      <c r="H11" s="21">
        <v>969715.15</v>
      </c>
      <c r="L11" s="78">
        <f>(L12-L9)/2+L9</f>
        <v>8.15</v>
      </c>
      <c r="M11" s="49">
        <f>M10</f>
        <v>1610000</v>
      </c>
    </row>
    <row r="12" spans="1:13" x14ac:dyDescent="0.2">
      <c r="A12" s="72">
        <v>3</v>
      </c>
      <c r="B12" s="20" t="s">
        <v>103</v>
      </c>
      <c r="C12" s="21">
        <v>1601451.7666666666</v>
      </c>
      <c r="D12" s="21">
        <v>954407.9</v>
      </c>
      <c r="E12" s="21">
        <v>196979.43333333332</v>
      </c>
      <c r="F12" s="21">
        <v>450064.43333333335</v>
      </c>
      <c r="G12" s="21">
        <v>631620.8833333333</v>
      </c>
      <c r="H12" s="21">
        <v>969830.8833333333</v>
      </c>
      <c r="L12" s="78">
        <f>$A$22 + 0.15</f>
        <v>13.15</v>
      </c>
      <c r="M12" s="49">
        <f>M10</f>
        <v>1610000</v>
      </c>
    </row>
    <row r="13" spans="1:13" x14ac:dyDescent="0.2">
      <c r="A13" s="72">
        <v>4</v>
      </c>
      <c r="B13" s="20" t="s">
        <v>43</v>
      </c>
      <c r="C13" s="21">
        <v>1601122.95</v>
      </c>
      <c r="D13" s="21">
        <v>954321.65</v>
      </c>
      <c r="E13" s="21">
        <v>196955.93333333332</v>
      </c>
      <c r="F13" s="21">
        <v>449845.36666666664</v>
      </c>
      <c r="G13" s="21">
        <v>631518.31666666665</v>
      </c>
      <c r="H13" s="21">
        <v>969604.6333333333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1601199.2666666666</v>
      </c>
      <c r="D14" s="21">
        <v>954299.53333333333</v>
      </c>
      <c r="E14" s="21">
        <v>196877.88333333333</v>
      </c>
      <c r="F14" s="21">
        <v>450021.85</v>
      </c>
      <c r="G14" s="21">
        <v>631568</v>
      </c>
      <c r="H14" s="21">
        <v>969631.26666666672</v>
      </c>
      <c r="L14" s="49" t="s">
        <v>31</v>
      </c>
      <c r="M14" s="49">
        <f>IF(M15&lt;10000,ROUNDUP(M15,-2),IF(M15&lt;100000,ROUNDUP(M15,-3),ROUNDUP(M15,-4)))</f>
        <v>1610000</v>
      </c>
    </row>
    <row r="15" spans="1:13" x14ac:dyDescent="0.2">
      <c r="A15" s="72">
        <v>6</v>
      </c>
      <c r="B15" s="20" t="s">
        <v>43</v>
      </c>
      <c r="C15" s="21">
        <v>1601066.0999999999</v>
      </c>
      <c r="D15" s="21">
        <v>954292.23333333328</v>
      </c>
      <c r="E15" s="21">
        <v>196872.28333333333</v>
      </c>
      <c r="F15" s="21">
        <v>449901.58333333331</v>
      </c>
      <c r="G15" s="21">
        <v>631505.71666666667</v>
      </c>
      <c r="H15" s="21">
        <v>969560.3833333333</v>
      </c>
      <c r="L15" s="49" t="s">
        <v>35</v>
      </c>
      <c r="M15" s="21">
        <f>MAX(C$9:F$23)</f>
        <v>1601451.7666666666</v>
      </c>
    </row>
    <row r="16" spans="1:13" x14ac:dyDescent="0.2">
      <c r="A16" s="72">
        <v>7</v>
      </c>
      <c r="B16" s="20" t="s">
        <v>43</v>
      </c>
      <c r="C16" s="21">
        <v>1601376.0666666667</v>
      </c>
      <c r="D16" s="21">
        <v>954475.58333333337</v>
      </c>
      <c r="E16" s="21">
        <v>196926.98333333334</v>
      </c>
      <c r="F16" s="21">
        <v>449973.5</v>
      </c>
      <c r="G16" s="21">
        <v>631666.41666666663</v>
      </c>
      <c r="H16" s="21">
        <v>969709.65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1600977.65</v>
      </c>
      <c r="D17" s="21">
        <v>954149.23333333328</v>
      </c>
      <c r="E17" s="21">
        <v>196897.48333333334</v>
      </c>
      <c r="F17" s="21">
        <v>449930.93333333335</v>
      </c>
      <c r="G17" s="21">
        <v>631389.30000000005</v>
      </c>
      <c r="H17" s="21">
        <v>969588.35</v>
      </c>
    </row>
    <row r="18" spans="1:12" x14ac:dyDescent="0.2">
      <c r="A18" s="72">
        <v>9</v>
      </c>
      <c r="B18" s="20" t="s">
        <v>43</v>
      </c>
      <c r="C18" s="21">
        <v>1601385.2</v>
      </c>
      <c r="D18" s="21">
        <v>954413.9</v>
      </c>
      <c r="E18" s="21">
        <v>196959.86666666667</v>
      </c>
      <c r="F18" s="21">
        <v>450011.43333333335</v>
      </c>
      <c r="G18" s="21">
        <v>631567.81666666665</v>
      </c>
      <c r="H18" s="21">
        <v>969817.3833333333</v>
      </c>
    </row>
    <row r="19" spans="1:12" x14ac:dyDescent="0.2">
      <c r="A19" s="72">
        <v>10</v>
      </c>
      <c r="B19" s="20" t="s">
        <v>43</v>
      </c>
      <c r="C19" s="21">
        <v>1600979.8333333335</v>
      </c>
      <c r="D19" s="21">
        <v>954133.51666666672</v>
      </c>
      <c r="E19" s="21">
        <v>196908.06666666668</v>
      </c>
      <c r="F19" s="21">
        <v>449938.25</v>
      </c>
      <c r="G19" s="21">
        <v>631391.76666666672</v>
      </c>
      <c r="H19" s="21">
        <v>969588.06666666665</v>
      </c>
    </row>
    <row r="20" spans="1:12" x14ac:dyDescent="0.2">
      <c r="A20" s="72">
        <v>11</v>
      </c>
      <c r="B20" s="20" t="s">
        <v>43</v>
      </c>
      <c r="C20" s="21">
        <v>1601202.1</v>
      </c>
      <c r="D20" s="21">
        <v>954421.4</v>
      </c>
      <c r="E20" s="21">
        <v>196970.88333333333</v>
      </c>
      <c r="F20" s="21">
        <v>449809.81666666665</v>
      </c>
      <c r="G20" s="21">
        <v>631585.66666666663</v>
      </c>
      <c r="H20" s="21">
        <v>969616.43333333335</v>
      </c>
    </row>
    <row r="21" spans="1:12" x14ac:dyDescent="0.2">
      <c r="A21" s="72">
        <v>12</v>
      </c>
      <c r="B21" s="20" t="s">
        <v>43</v>
      </c>
      <c r="C21" s="21">
        <v>1601102.7666666666</v>
      </c>
      <c r="D21" s="21">
        <v>954106.7</v>
      </c>
      <c r="E21" s="21">
        <v>196989.25</v>
      </c>
      <c r="F21" s="21">
        <v>450006.81666666665</v>
      </c>
      <c r="G21" s="21">
        <v>631398.73333333328</v>
      </c>
      <c r="H21" s="21">
        <v>969704.03333333333</v>
      </c>
    </row>
    <row r="22" spans="1:12" x14ac:dyDescent="0.2">
      <c r="A22" s="72">
        <v>13</v>
      </c>
      <c r="B22" s="20" t="s">
        <v>43</v>
      </c>
      <c r="C22" s="21">
        <v>1601239.3</v>
      </c>
      <c r="D22" s="21">
        <v>954343.23333333328</v>
      </c>
      <c r="E22" s="21">
        <v>196967.56666666668</v>
      </c>
      <c r="F22" s="21">
        <v>449928.5</v>
      </c>
      <c r="G22" s="21">
        <v>631514.21666666667</v>
      </c>
      <c r="H22" s="21">
        <v>969725.08333333337</v>
      </c>
    </row>
    <row r="23" spans="1:12" x14ac:dyDescent="0.2">
      <c r="A23" s="72">
        <v>14</v>
      </c>
      <c r="B23" s="20" t="s">
        <v>104</v>
      </c>
      <c r="C23" s="21">
        <v>1600825.9</v>
      </c>
      <c r="D23" s="21">
        <v>954295.6333333333</v>
      </c>
      <c r="E23" s="21">
        <v>196850.26666666666</v>
      </c>
      <c r="F23" s="21">
        <v>449680</v>
      </c>
      <c r="G23" s="21">
        <v>631428.46666666667</v>
      </c>
      <c r="H23" s="21">
        <v>969397.43333333335</v>
      </c>
    </row>
    <row r="24" spans="1:12" x14ac:dyDescent="0.2">
      <c r="A24" s="73"/>
      <c r="B24" s="48" t="s">
        <v>44</v>
      </c>
      <c r="C24" s="21">
        <v>1601165.1233333335</v>
      </c>
      <c r="D24" s="21">
        <v>954295.69833333325</v>
      </c>
      <c r="E24" s="21">
        <v>196932.62</v>
      </c>
      <c r="F24" s="21">
        <v>449936.80499999999</v>
      </c>
      <c r="G24" s="21">
        <v>631510.59499999997</v>
      </c>
      <c r="H24" s="21">
        <v>969654.52833333332</v>
      </c>
    </row>
    <row r="25" spans="1:12" x14ac:dyDescent="0.2">
      <c r="B25" s="7"/>
    </row>
    <row r="26" spans="1:12" x14ac:dyDescent="0.2">
      <c r="A26" s="74" t="s">
        <v>45</v>
      </c>
      <c r="B26" s="62">
        <v>1601000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3.4993967320093411E-2</v>
      </c>
      <c r="D28" s="76">
        <v>0.28100081732773691</v>
      </c>
      <c r="E28" s="76">
        <v>6.9988219849163716E-2</v>
      </c>
      <c r="F28" s="76">
        <v>0.21001779793533973</v>
      </c>
      <c r="G28" s="76">
        <v>1.7994332947592704E-2</v>
      </c>
      <c r="H28" s="76">
        <v>6.9996091200562563E-2</v>
      </c>
      <c r="I28" s="76">
        <v>3.500289935743188E-2</v>
      </c>
      <c r="J28" s="76">
        <v>0.28100587406207911</v>
      </c>
    </row>
    <row r="29" spans="1:12" x14ac:dyDescent="0.2">
      <c r="A29" s="47"/>
      <c r="B29" s="46" t="s">
        <v>56</v>
      </c>
      <c r="C29" s="76">
        <v>6.3882109630830121E-4</v>
      </c>
      <c r="D29" s="76">
        <v>1.0679743809760866E-4</v>
      </c>
      <c r="E29" s="76">
        <v>3.0795969534697695E-4</v>
      </c>
      <c r="F29" s="76">
        <v>1.8123347009847449E-4</v>
      </c>
      <c r="G29" s="76">
        <v>6.6294407737199352E-4</v>
      </c>
      <c r="H29" s="76">
        <v>2.9106726248872048E-4</v>
      </c>
      <c r="I29" s="76">
        <v>4.5113648197951341E-4</v>
      </c>
      <c r="J29" s="76">
        <v>1.5749770068551822E-4</v>
      </c>
    </row>
    <row r="30" spans="1:12" x14ac:dyDescent="0.2">
      <c r="A30" s="47"/>
      <c r="B30" s="46" t="s">
        <v>57</v>
      </c>
      <c r="C30" s="77">
        <f>ABS((C27/C28)-1)</f>
        <v>1.723919969236487E-4</v>
      </c>
      <c r="D30" s="77">
        <f>ABS((D27/D28)-1)</f>
        <v>2.9086311729153991E-6</v>
      </c>
      <c r="E30" s="77">
        <f>ABS((E27/E28)-1)</f>
        <v>1.6831619466350922E-4</v>
      </c>
      <c r="F30" s="77">
        <f>ABS((F27/F28)-1)</f>
        <v>8.4744890741172973E-5</v>
      </c>
      <c r="G30" s="77">
        <f>ABS((G27/G28)-1)</f>
        <v>3.1493539792792902E-4</v>
      </c>
      <c r="H30" s="77">
        <f>ABS((H27/H28)-1)</f>
        <v>5.5843110242204119E-5</v>
      </c>
      <c r="I30" s="77">
        <f>ABS((I27/I28)-1)</f>
        <v>8.2831922072257314E-5</v>
      </c>
      <c r="J30" s="77">
        <f>ABS((J27/J28)-1)</f>
        <v>2.0903698539020965E-5</v>
      </c>
    </row>
    <row r="32" spans="1:12" ht="13.5" thickBot="1" x14ac:dyDescent="0.25">
      <c r="A32" s="4" t="s">
        <v>41</v>
      </c>
      <c r="B32" s="47" t="s">
        <v>106</v>
      </c>
      <c r="L32" t="str">
        <f>CONCATENATE("Response Time Graph (",B32," @ ",TEXT(B26,"#,##0")," IOPS)")</f>
        <v>Response Time Graph (RAMPD_100 @ 1,601,000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0.36654580613871085</v>
      </c>
      <c r="D35" s="78">
        <v>0.37854765562450876</v>
      </c>
      <c r="E35" s="78">
        <v>0.38020312269002682</v>
      </c>
      <c r="F35" s="78">
        <v>0.33510733577122048</v>
      </c>
      <c r="G35" s="78">
        <v>0.4283764287647947</v>
      </c>
      <c r="H35" s="78">
        <v>0.32626761514700137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0.36787283336145882</v>
      </c>
      <c r="D36" s="78">
        <v>0.37971836677905235</v>
      </c>
      <c r="E36" s="78">
        <v>0.38166403579622904</v>
      </c>
      <c r="F36" s="78">
        <v>0.33671759090895287</v>
      </c>
      <c r="G36" s="78">
        <v>0.42934856528747362</v>
      </c>
      <c r="H36" s="78">
        <v>0.32784349901905441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0.36651319440271585</v>
      </c>
      <c r="D37" s="78">
        <v>0.37853566709744946</v>
      </c>
      <c r="E37" s="78">
        <v>0.38017627371295504</v>
      </c>
      <c r="F37" s="78">
        <v>0.33504589967234916</v>
      </c>
      <c r="G37" s="78">
        <v>0.42844258666025808</v>
      </c>
      <c r="H37" s="78">
        <v>0.32618244563880433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0.36551890875972476</v>
      </c>
      <c r="D38" s="78">
        <v>0.37754834880697585</v>
      </c>
      <c r="E38" s="78">
        <v>0.37918353422007001</v>
      </c>
      <c r="F38" s="78">
        <v>0.33402865593393183</v>
      </c>
      <c r="G38" s="78">
        <v>0.42735543119708441</v>
      </c>
      <c r="H38" s="78">
        <v>0.3252466926493181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0.36793002465342628</v>
      </c>
      <c r="D39" s="78">
        <v>0.37987507162810358</v>
      </c>
      <c r="E39" s="78">
        <v>0.38198416109322592</v>
      </c>
      <c r="F39" s="78">
        <v>0.33643595236170415</v>
      </c>
      <c r="G39" s="78">
        <v>0.42973955073195425</v>
      </c>
      <c r="H39" s="78">
        <v>0.32767253565104315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0.36842477145984204</v>
      </c>
      <c r="D40" s="78">
        <v>0.38022209268955592</v>
      </c>
      <c r="E40" s="78">
        <v>0.38236570122613234</v>
      </c>
      <c r="F40" s="78">
        <v>0.33730886255856246</v>
      </c>
      <c r="G40" s="78">
        <v>0.42981218945017269</v>
      </c>
      <c r="H40" s="78">
        <v>0.32844016067207404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0.36718998348454612</v>
      </c>
      <c r="D41" s="78">
        <v>0.37921597701011711</v>
      </c>
      <c r="E41" s="78">
        <v>0.38078584517187414</v>
      </c>
      <c r="F41" s="78">
        <v>0.33573208007158606</v>
      </c>
      <c r="G41" s="78">
        <v>0.42916441429416458</v>
      </c>
      <c r="H41" s="78">
        <v>0.32682405268105785</v>
      </c>
      <c r="L41" s="49" t="s">
        <v>35</v>
      </c>
      <c r="M41" s="78">
        <f>MAX(C$35:F$49)</f>
        <v>0.38323805295080415</v>
      </c>
    </row>
    <row r="42" spans="1:13" x14ac:dyDescent="0.2">
      <c r="A42" s="72">
        <v>7</v>
      </c>
      <c r="B42" s="20" t="s">
        <v>43</v>
      </c>
      <c r="C42" s="78">
        <v>0.36723715842970217</v>
      </c>
      <c r="D42" s="78">
        <v>0.37919540456203393</v>
      </c>
      <c r="E42" s="78">
        <v>0.38121705684653506</v>
      </c>
      <c r="F42" s="78">
        <v>0.33575336399439815</v>
      </c>
      <c r="G42" s="78">
        <v>0.42908318905667114</v>
      </c>
      <c r="H42" s="78">
        <v>0.32695081029323225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0.36803120657763916</v>
      </c>
      <c r="D43" s="78">
        <v>0.37990910560566749</v>
      </c>
      <c r="E43" s="78">
        <v>0.38225856450340617</v>
      </c>
      <c r="F43" s="78">
        <v>0.33661612000745594</v>
      </c>
      <c r="G43" s="78">
        <v>0.42983373775893891</v>
      </c>
      <c r="H43" s="78">
        <v>0.32778582109957627</v>
      </c>
    </row>
    <row r="44" spans="1:13" x14ac:dyDescent="0.2">
      <c r="A44" s="72">
        <v>9</v>
      </c>
      <c r="B44" s="20" t="s">
        <v>43</v>
      </c>
      <c r="C44" s="78">
        <v>0.36752306490655712</v>
      </c>
      <c r="D44" s="78">
        <v>0.37951066698281183</v>
      </c>
      <c r="E44" s="78">
        <v>0.38130940093379428</v>
      </c>
      <c r="F44" s="78">
        <v>0.33606499983000432</v>
      </c>
      <c r="G44" s="78">
        <v>0.42947188756636295</v>
      </c>
      <c r="H44" s="78">
        <v>0.32718053924688195</v>
      </c>
    </row>
    <row r="45" spans="1:13" x14ac:dyDescent="0.2">
      <c r="A45" s="72">
        <v>10</v>
      </c>
      <c r="B45" s="20" t="s">
        <v>43</v>
      </c>
      <c r="C45" s="78">
        <v>0.36735026998570358</v>
      </c>
      <c r="D45" s="78">
        <v>0.37937987104914439</v>
      </c>
      <c r="E45" s="78">
        <v>0.38113014296688708</v>
      </c>
      <c r="F45" s="78">
        <v>0.33580991147118522</v>
      </c>
      <c r="G45" s="78">
        <v>0.42941671916532748</v>
      </c>
      <c r="H45" s="78">
        <v>0.32693285320274496</v>
      </c>
    </row>
    <row r="46" spans="1:13" x14ac:dyDescent="0.2">
      <c r="A46" s="72">
        <v>11</v>
      </c>
      <c r="B46" s="20" t="s">
        <v>43</v>
      </c>
      <c r="C46" s="78">
        <v>0.36911339302515278</v>
      </c>
      <c r="D46" s="78">
        <v>0.38095778540101188</v>
      </c>
      <c r="E46" s="78">
        <v>0.38323805295080415</v>
      </c>
      <c r="F46" s="78">
        <v>0.3377964057698607</v>
      </c>
      <c r="G46" s="78">
        <v>0.43075713112552166</v>
      </c>
      <c r="H46" s="78">
        <v>0.32896009107450153</v>
      </c>
    </row>
    <row r="47" spans="1:13" x14ac:dyDescent="0.2">
      <c r="A47" s="72">
        <v>12</v>
      </c>
      <c r="B47" s="20" t="s">
        <v>43</v>
      </c>
      <c r="C47" s="78">
        <v>0.367630678182785</v>
      </c>
      <c r="D47" s="78">
        <v>0.37961977916096806</v>
      </c>
      <c r="E47" s="78">
        <v>0.38124823562707105</v>
      </c>
      <c r="F47" s="78">
        <v>0.33625027798652973</v>
      </c>
      <c r="G47" s="78">
        <v>0.42960782309667817</v>
      </c>
      <c r="H47" s="78">
        <v>0.32727579726130179</v>
      </c>
    </row>
    <row r="48" spans="1:13" x14ac:dyDescent="0.2">
      <c r="A48" s="72">
        <v>13</v>
      </c>
      <c r="B48" s="20" t="s">
        <v>43</v>
      </c>
      <c r="C48" s="78">
        <v>0.36688593853523332</v>
      </c>
      <c r="D48" s="78">
        <v>0.37898716721310993</v>
      </c>
      <c r="E48" s="78">
        <v>0.38073085306599547</v>
      </c>
      <c r="F48" s="78">
        <v>0.33515706421501784</v>
      </c>
      <c r="G48" s="78">
        <v>0.42910942202858299</v>
      </c>
      <c r="H48" s="78">
        <v>0.32636412971339557</v>
      </c>
    </row>
    <row r="49" spans="1:13" x14ac:dyDescent="0.2">
      <c r="A49" s="72">
        <v>14</v>
      </c>
      <c r="B49" s="20" t="s">
        <v>104</v>
      </c>
      <c r="C49" s="78">
        <v>0.36772660317610639</v>
      </c>
      <c r="D49" s="78">
        <v>0.37962040873846603</v>
      </c>
      <c r="E49" s="78">
        <v>0.38157696873833713</v>
      </c>
      <c r="F49" s="78">
        <v>0.33642288749777616</v>
      </c>
      <c r="G49" s="78">
        <v>0.42945392898556889</v>
      </c>
      <c r="H49" s="78">
        <v>0.32751978051795266</v>
      </c>
    </row>
    <row r="50" spans="1:13" x14ac:dyDescent="0.2">
      <c r="A50" s="47"/>
      <c r="B50" s="48" t="s">
        <v>44</v>
      </c>
      <c r="C50" s="78">
        <v>0.36773164892405885</v>
      </c>
      <c r="D50" s="78">
        <v>0.37968729213025243</v>
      </c>
      <c r="E50" s="78">
        <v>0.38162680143857253</v>
      </c>
      <c r="F50" s="78">
        <v>0.33629250382663056</v>
      </c>
      <c r="G50" s="78">
        <v>0.4295996064274375</v>
      </c>
      <c r="H50" s="78">
        <v>0.32743867908958096</v>
      </c>
    </row>
    <row r="57" spans="1:13" ht="13.5" thickBot="1" x14ac:dyDescent="0.25">
      <c r="A57" s="4" t="s">
        <v>41</v>
      </c>
      <c r="B57" s="47" t="s">
        <v>106</v>
      </c>
      <c r="L57" t="str">
        <f>CONCATENATE("Data Rate Graph (",B57," @ ",TEXT(B26,"#,##0")," IOPS)")</f>
        <v>Data Rate Graph (RAMPD_100 @ 1,601,000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17168.402022399998</v>
      </c>
      <c r="D60" s="78">
        <v>8553.6343381333336</v>
      </c>
      <c r="E60" s="78">
        <v>1978.7260586666666</v>
      </c>
      <c r="F60" s="78">
        <v>6636.0416255999999</v>
      </c>
      <c r="G60" s="78">
        <v>6275.0586879999992</v>
      </c>
      <c r="H60" s="78">
        <v>10893.3433344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17164.101768533335</v>
      </c>
      <c r="D61" s="78">
        <v>8551.025527466667</v>
      </c>
      <c r="E61" s="78">
        <v>1980.0604671999999</v>
      </c>
      <c r="F61" s="78">
        <v>6633.0157738666667</v>
      </c>
      <c r="G61" s="78">
        <v>6273.5939583999998</v>
      </c>
      <c r="H61" s="78">
        <v>10890.507810133335</v>
      </c>
      <c r="L61" s="78">
        <f>L60</f>
        <v>3.15</v>
      </c>
      <c r="M61" s="49">
        <f>M65+M67</f>
        <v>17200</v>
      </c>
    </row>
    <row r="62" spans="1:13" x14ac:dyDescent="0.2">
      <c r="A62" s="72">
        <v>2</v>
      </c>
      <c r="B62" s="20" t="s">
        <v>103</v>
      </c>
      <c r="C62" s="78">
        <v>17169.192686933333</v>
      </c>
      <c r="D62" s="78">
        <v>8551.2970922666664</v>
      </c>
      <c r="E62" s="78">
        <v>1980.1522176000001</v>
      </c>
      <c r="F62" s="78">
        <v>6637.7433770666667</v>
      </c>
      <c r="G62" s="78">
        <v>6274.5789098666673</v>
      </c>
      <c r="H62" s="78">
        <v>10894.613777066666</v>
      </c>
      <c r="L62" s="78">
        <f>(L63-L60)/2+L60</f>
        <v>8.15</v>
      </c>
      <c r="M62" s="49">
        <f>M61</f>
        <v>17200</v>
      </c>
    </row>
    <row r="63" spans="1:13" x14ac:dyDescent="0.2">
      <c r="A63" s="72">
        <v>3</v>
      </c>
      <c r="B63" s="20" t="s">
        <v>103</v>
      </c>
      <c r="C63" s="78">
        <v>17171.603182933333</v>
      </c>
      <c r="D63" s="78">
        <v>8552.5564074666672</v>
      </c>
      <c r="E63" s="78">
        <v>1981.3648384000001</v>
      </c>
      <c r="F63" s="78">
        <v>6637.6819370666663</v>
      </c>
      <c r="G63" s="78">
        <v>6275.9944874666653</v>
      </c>
      <c r="H63" s="78">
        <v>10895.608695466666</v>
      </c>
      <c r="L63" s="78">
        <f>$A$73 + 0.15</f>
        <v>13.15</v>
      </c>
      <c r="M63" s="49">
        <f>M61</f>
        <v>17200</v>
      </c>
    </row>
    <row r="64" spans="1:13" x14ac:dyDescent="0.2">
      <c r="A64" s="72">
        <v>4</v>
      </c>
      <c r="B64" s="20" t="s">
        <v>43</v>
      </c>
      <c r="C64" s="78">
        <v>17167.970645333335</v>
      </c>
      <c r="D64" s="78">
        <v>8552.5804373333322</v>
      </c>
      <c r="E64" s="78">
        <v>1981.8257066666665</v>
      </c>
      <c r="F64" s="78">
        <v>6633.5645013333333</v>
      </c>
      <c r="G64" s="78">
        <v>6276.5382314666667</v>
      </c>
      <c r="H64" s="78">
        <v>10891.432413866667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17168.621431466669</v>
      </c>
      <c r="D65" s="78">
        <v>8551.7697706666677</v>
      </c>
      <c r="E65" s="78">
        <v>1979.2524629333334</v>
      </c>
      <c r="F65" s="78">
        <v>6637.5991978666671</v>
      </c>
      <c r="G65" s="78">
        <v>6274.3818922666669</v>
      </c>
      <c r="H65" s="78">
        <v>10894.239539200002</v>
      </c>
      <c r="L65" s="49" t="s">
        <v>31</v>
      </c>
      <c r="M65" s="49">
        <f>IF(M66&lt;10,ROUNDUP(M66,0),IF(M66&lt;100,ROUNDUP(M66,-1),ROUNDUP(M66,-2)))</f>
        <v>17200</v>
      </c>
    </row>
    <row r="66" spans="1:13" x14ac:dyDescent="0.2">
      <c r="A66" s="72">
        <v>6</v>
      </c>
      <c r="B66" s="20" t="s">
        <v>43</v>
      </c>
      <c r="C66" s="78">
        <v>17168.956416000001</v>
      </c>
      <c r="D66" s="78">
        <v>8552.5083477333337</v>
      </c>
      <c r="E66" s="78">
        <v>1980.3843925333335</v>
      </c>
      <c r="F66" s="78">
        <v>6636.0636757333332</v>
      </c>
      <c r="G66" s="78">
        <v>6275.847850666667</v>
      </c>
      <c r="H66" s="78">
        <v>10893.108565333334</v>
      </c>
      <c r="L66" s="49" t="s">
        <v>35</v>
      </c>
      <c r="M66" s="78">
        <f>MAX(C$60:F$74)</f>
        <v>17171.603182933333</v>
      </c>
    </row>
    <row r="67" spans="1:13" x14ac:dyDescent="0.2">
      <c r="A67" s="72">
        <v>7</v>
      </c>
      <c r="B67" s="20" t="s">
        <v>43</v>
      </c>
      <c r="C67" s="78">
        <v>17167.533192533334</v>
      </c>
      <c r="D67" s="78">
        <v>8552.4730538666663</v>
      </c>
      <c r="E67" s="78">
        <v>1980.1396565333334</v>
      </c>
      <c r="F67" s="78">
        <v>6634.9204821333342</v>
      </c>
      <c r="G67" s="78">
        <v>6274.934169600001</v>
      </c>
      <c r="H67" s="78">
        <v>10892.599022933333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17161.083562666667</v>
      </c>
      <c r="D68" s="78">
        <v>8550.4342698666678</v>
      </c>
      <c r="E68" s="78">
        <v>1979.8127957333334</v>
      </c>
      <c r="F68" s="78">
        <v>6630.8364970666671</v>
      </c>
      <c r="G68" s="78">
        <v>6273.2135082666664</v>
      </c>
      <c r="H68" s="78">
        <v>10887.8700544</v>
      </c>
    </row>
    <row r="69" spans="1:13" x14ac:dyDescent="0.2">
      <c r="A69" s="72">
        <v>9</v>
      </c>
      <c r="B69" s="20" t="s">
        <v>43</v>
      </c>
      <c r="C69" s="78">
        <v>17170.392883200002</v>
      </c>
      <c r="D69" s="78">
        <v>8552.5457578666665</v>
      </c>
      <c r="E69" s="78">
        <v>1981.0168832000002</v>
      </c>
      <c r="F69" s="78">
        <v>6636.8302421333337</v>
      </c>
      <c r="G69" s="78">
        <v>6275.3122986666667</v>
      </c>
      <c r="H69" s="78">
        <v>10895.080584533334</v>
      </c>
    </row>
    <row r="70" spans="1:13" x14ac:dyDescent="0.2">
      <c r="A70" s="72">
        <v>10</v>
      </c>
      <c r="B70" s="20" t="s">
        <v>43</v>
      </c>
      <c r="C70" s="78">
        <v>17165.637495466668</v>
      </c>
      <c r="D70" s="78">
        <v>8550.4848554666678</v>
      </c>
      <c r="E70" s="78">
        <v>1980.6027093333335</v>
      </c>
      <c r="F70" s="78">
        <v>6634.5499306666661</v>
      </c>
      <c r="G70" s="78">
        <v>6274.1162666666669</v>
      </c>
      <c r="H70" s="78">
        <v>10891.5212288</v>
      </c>
    </row>
    <row r="71" spans="1:13" x14ac:dyDescent="0.2">
      <c r="A71" s="72">
        <v>11</v>
      </c>
      <c r="B71" s="20" t="s">
        <v>43</v>
      </c>
      <c r="C71" s="78">
        <v>17166.9530624</v>
      </c>
      <c r="D71" s="78">
        <v>8553.5167146666663</v>
      </c>
      <c r="E71" s="78">
        <v>1980.5858474666666</v>
      </c>
      <c r="F71" s="78">
        <v>6632.8505002666661</v>
      </c>
      <c r="G71" s="78">
        <v>6275.8467583999991</v>
      </c>
      <c r="H71" s="78">
        <v>10891.106303999999</v>
      </c>
    </row>
    <row r="72" spans="1:13" x14ac:dyDescent="0.2">
      <c r="A72" s="72">
        <v>12</v>
      </c>
      <c r="B72" s="20" t="s">
        <v>43</v>
      </c>
      <c r="C72" s="78">
        <v>17170.0998144</v>
      </c>
      <c r="D72" s="78">
        <v>8550.5051306666664</v>
      </c>
      <c r="E72" s="78">
        <v>1980.5363541333334</v>
      </c>
      <c r="F72" s="78">
        <v>6639.0583295999995</v>
      </c>
      <c r="G72" s="78">
        <v>6273.6818858666666</v>
      </c>
      <c r="H72" s="78">
        <v>10896.417928533334</v>
      </c>
    </row>
    <row r="73" spans="1:13" x14ac:dyDescent="0.2">
      <c r="A73" s="72">
        <v>13</v>
      </c>
      <c r="B73" s="20" t="s">
        <v>43</v>
      </c>
      <c r="C73" s="78">
        <v>17165.854583466666</v>
      </c>
      <c r="D73" s="78">
        <v>8552.4489557333327</v>
      </c>
      <c r="E73" s="78">
        <v>1980.0978090666665</v>
      </c>
      <c r="F73" s="78">
        <v>6633.3078186666671</v>
      </c>
      <c r="G73" s="78">
        <v>6274.3731541333336</v>
      </c>
      <c r="H73" s="78">
        <v>10891.481429333333</v>
      </c>
    </row>
    <row r="74" spans="1:13" x14ac:dyDescent="0.2">
      <c r="A74" s="72">
        <v>14</v>
      </c>
      <c r="B74" s="20" t="s">
        <v>104</v>
      </c>
      <c r="C74" s="78">
        <v>17162.790912</v>
      </c>
      <c r="D74" s="78">
        <v>8551.1525034666665</v>
      </c>
      <c r="E74" s="78">
        <v>1980.4611925333331</v>
      </c>
      <c r="F74" s="78">
        <v>6631.177216</v>
      </c>
      <c r="G74" s="78">
        <v>6274.0884821333339</v>
      </c>
      <c r="H74" s="78">
        <v>10888.702429866667</v>
      </c>
    </row>
    <row r="75" spans="1:13" x14ac:dyDescent="0.2">
      <c r="A75" s="47"/>
      <c r="B75" s="48" t="s">
        <v>44</v>
      </c>
      <c r="C75" s="78">
        <v>17167.310308693333</v>
      </c>
      <c r="D75" s="78">
        <v>8551.9267293866687</v>
      </c>
      <c r="E75" s="78">
        <v>1980.4254617599995</v>
      </c>
      <c r="F75" s="78">
        <v>6634.9581175466665</v>
      </c>
      <c r="G75" s="78">
        <v>6274.8246015999994</v>
      </c>
      <c r="H75" s="78">
        <v>10892.485707093334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960700992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960700992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106</v>
      </c>
      <c r="E82" s="1" t="str">
        <f>CONCATENATE("Response Time Frequency:  ",B82)</f>
        <v>Response Time Frequency:  RAMPD_100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17232828</v>
      </c>
      <c r="C84" s="49">
        <v>22644624</v>
      </c>
      <c r="D84" s="49">
        <v>125910250</v>
      </c>
      <c r="E84" s="49">
        <v>92100701</v>
      </c>
      <c r="F84" s="49">
        <v>45144577</v>
      </c>
      <c r="G84" s="49">
        <v>36308014</v>
      </c>
      <c r="H84" s="49">
        <v>12689821</v>
      </c>
      <c r="I84" s="49">
        <v>6471290</v>
      </c>
      <c r="J84" s="49">
        <v>7171401</v>
      </c>
      <c r="K84" s="49">
        <v>4929155</v>
      </c>
      <c r="L84" s="49">
        <v>4117074</v>
      </c>
      <c r="M84" s="49">
        <v>3953573</v>
      </c>
      <c r="N84" s="49">
        <v>184251</v>
      </c>
      <c r="O84" s="49">
        <v>14576</v>
      </c>
      <c r="P84" s="49">
        <v>5923</v>
      </c>
      <c r="Q84" s="49">
        <v>7430</v>
      </c>
      <c r="R84" s="49">
        <v>11651</v>
      </c>
      <c r="S84" s="49">
        <v>5083</v>
      </c>
      <c r="T84" s="49">
        <v>2141</v>
      </c>
      <c r="U84" s="49">
        <v>690</v>
      </c>
      <c r="V84" s="49">
        <v>180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93169</v>
      </c>
      <c r="C85" s="49">
        <v>135778664</v>
      </c>
      <c r="D85" s="49">
        <v>199250690</v>
      </c>
      <c r="E85" s="49">
        <v>114216641</v>
      </c>
      <c r="F85" s="49">
        <v>57293134</v>
      </c>
      <c r="G85" s="49">
        <v>46860284</v>
      </c>
      <c r="H85" s="49">
        <v>16475956</v>
      </c>
      <c r="I85" s="49">
        <v>7048666</v>
      </c>
      <c r="J85" s="49">
        <v>4107482</v>
      </c>
      <c r="K85" s="49">
        <v>499192</v>
      </c>
      <c r="L85" s="49">
        <v>70215</v>
      </c>
      <c r="M85" s="49">
        <v>25187</v>
      </c>
      <c r="N85" s="49">
        <v>12952</v>
      </c>
      <c r="O85" s="49">
        <v>14614</v>
      </c>
      <c r="P85" s="49">
        <v>8550</v>
      </c>
      <c r="Q85" s="49">
        <v>11154</v>
      </c>
      <c r="R85" s="49">
        <v>17333</v>
      </c>
      <c r="S85" s="49">
        <v>7556</v>
      </c>
      <c r="T85" s="49">
        <v>3103</v>
      </c>
      <c r="U85" s="49">
        <v>1006</v>
      </c>
      <c r="V85" s="49">
        <v>211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17325997</v>
      </c>
      <c r="C86" s="49">
        <v>158423288</v>
      </c>
      <c r="D86" s="49">
        <v>325160940</v>
      </c>
      <c r="E86" s="49">
        <v>206317342</v>
      </c>
      <c r="F86" s="49">
        <v>102437711</v>
      </c>
      <c r="G86" s="49">
        <v>83168298</v>
      </c>
      <c r="H86" s="49">
        <v>29165777</v>
      </c>
      <c r="I86" s="49">
        <v>13519956</v>
      </c>
      <c r="J86" s="49">
        <v>11278883</v>
      </c>
      <c r="K86" s="49">
        <v>5428347</v>
      </c>
      <c r="L86" s="49">
        <v>4187289</v>
      </c>
      <c r="M86" s="49">
        <v>3978760</v>
      </c>
      <c r="N86" s="49">
        <v>197203</v>
      </c>
      <c r="O86" s="49">
        <v>29190</v>
      </c>
      <c r="P86" s="49">
        <v>14473</v>
      </c>
      <c r="Q86" s="49">
        <v>18584</v>
      </c>
      <c r="R86" s="49">
        <v>28984</v>
      </c>
      <c r="S86" s="49">
        <v>12639</v>
      </c>
      <c r="T86" s="49">
        <v>5244</v>
      </c>
      <c r="U86" s="49">
        <v>1696</v>
      </c>
      <c r="V86" s="49">
        <v>391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14412850</v>
      </c>
      <c r="C87" s="49">
        <v>83025033</v>
      </c>
      <c r="D87" s="49">
        <v>196162246</v>
      </c>
      <c r="E87" s="49">
        <v>124836323</v>
      </c>
      <c r="F87" s="49">
        <v>60557075</v>
      </c>
      <c r="G87" s="49">
        <v>49064210</v>
      </c>
      <c r="H87" s="49">
        <v>17250666</v>
      </c>
      <c r="I87" s="49">
        <v>8280943</v>
      </c>
      <c r="J87" s="49">
        <v>7635454</v>
      </c>
      <c r="K87" s="49">
        <v>4331781</v>
      </c>
      <c r="L87" s="49">
        <v>3490394</v>
      </c>
      <c r="M87" s="49">
        <v>3306604</v>
      </c>
      <c r="N87" s="49">
        <v>156009</v>
      </c>
      <c r="O87" s="49">
        <v>18375</v>
      </c>
      <c r="P87" s="49">
        <v>8623</v>
      </c>
      <c r="Q87" s="49">
        <v>10981</v>
      </c>
      <c r="R87" s="49">
        <v>17276</v>
      </c>
      <c r="S87" s="49">
        <v>7576</v>
      </c>
      <c r="T87" s="49">
        <v>3104</v>
      </c>
      <c r="U87" s="49">
        <v>1014</v>
      </c>
      <c r="V87" s="49">
        <v>235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2844595</v>
      </c>
      <c r="C88" s="49">
        <v>17767934</v>
      </c>
      <c r="D88" s="49">
        <v>39056800</v>
      </c>
      <c r="E88" s="49">
        <v>25349849</v>
      </c>
      <c r="F88" s="49">
        <v>12990554</v>
      </c>
      <c r="G88" s="49">
        <v>10735580</v>
      </c>
      <c r="H88" s="49">
        <v>3824505</v>
      </c>
      <c r="I88" s="49">
        <v>1801282</v>
      </c>
      <c r="J88" s="49">
        <v>1582931</v>
      </c>
      <c r="K88" s="49">
        <v>838051</v>
      </c>
      <c r="L88" s="49">
        <v>659312</v>
      </c>
      <c r="M88" s="49">
        <v>659025</v>
      </c>
      <c r="N88" s="49">
        <v>35053</v>
      </c>
      <c r="O88" s="49">
        <v>3952</v>
      </c>
      <c r="P88" s="49">
        <v>1791</v>
      </c>
      <c r="Q88" s="49">
        <v>2345</v>
      </c>
      <c r="R88" s="49">
        <v>3618</v>
      </c>
      <c r="S88" s="49">
        <v>1521</v>
      </c>
      <c r="T88" s="49">
        <v>662</v>
      </c>
      <c r="U88" s="49">
        <v>221</v>
      </c>
      <c r="V88" s="49">
        <v>48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68552</v>
      </c>
      <c r="C89" s="49">
        <v>57630321</v>
      </c>
      <c r="D89" s="49">
        <v>89941894</v>
      </c>
      <c r="E89" s="49">
        <v>56131170</v>
      </c>
      <c r="F89" s="49">
        <v>28890082</v>
      </c>
      <c r="G89" s="49">
        <v>23368508</v>
      </c>
      <c r="H89" s="49">
        <v>8090606</v>
      </c>
      <c r="I89" s="49">
        <v>3437731</v>
      </c>
      <c r="J89" s="49">
        <v>2060498</v>
      </c>
      <c r="K89" s="49">
        <v>258515</v>
      </c>
      <c r="L89" s="49">
        <v>37583</v>
      </c>
      <c r="M89" s="49">
        <v>13131</v>
      </c>
      <c r="N89" s="49">
        <v>6141</v>
      </c>
      <c r="O89" s="49">
        <v>6863</v>
      </c>
      <c r="P89" s="49">
        <v>4059</v>
      </c>
      <c r="Q89" s="49">
        <v>5258</v>
      </c>
      <c r="R89" s="49">
        <v>8090</v>
      </c>
      <c r="S89" s="49">
        <v>3542</v>
      </c>
      <c r="T89" s="49">
        <v>1478</v>
      </c>
      <c r="U89" s="49">
        <v>461</v>
      </c>
      <c r="V89" s="49">
        <v>108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17232828</v>
      </c>
      <c r="C90" s="49">
        <f>B90+C84</f>
        <v>39877452</v>
      </c>
      <c r="D90" s="49">
        <f t="shared" ref="D90:AH90" si="0">C90+D84</f>
        <v>165787702</v>
      </c>
      <c r="E90" s="49">
        <f t="shared" si="0"/>
        <v>257888403</v>
      </c>
      <c r="F90" s="49">
        <f t="shared" si="0"/>
        <v>303032980</v>
      </c>
      <c r="G90" s="49">
        <f t="shared" si="0"/>
        <v>339340994</v>
      </c>
      <c r="H90" s="49">
        <f t="shared" si="0"/>
        <v>352030815</v>
      </c>
      <c r="I90" s="49">
        <f t="shared" si="0"/>
        <v>358502105</v>
      </c>
      <c r="J90" s="49">
        <f t="shared" si="0"/>
        <v>365673506</v>
      </c>
      <c r="K90" s="49">
        <f t="shared" si="0"/>
        <v>370602661</v>
      </c>
      <c r="L90" s="49">
        <f t="shared" si="0"/>
        <v>374719735</v>
      </c>
      <c r="M90" s="49">
        <f t="shared" si="0"/>
        <v>378673308</v>
      </c>
      <c r="N90" s="49">
        <f t="shared" si="0"/>
        <v>378857559</v>
      </c>
      <c r="O90" s="49">
        <f t="shared" si="0"/>
        <v>378872135</v>
      </c>
      <c r="P90" s="49">
        <f t="shared" si="0"/>
        <v>378878058</v>
      </c>
      <c r="Q90" s="49">
        <f t="shared" si="0"/>
        <v>378885488</v>
      </c>
      <c r="R90" s="49">
        <f t="shared" si="0"/>
        <v>378897139</v>
      </c>
      <c r="S90" s="49">
        <f t="shared" si="0"/>
        <v>378902222</v>
      </c>
      <c r="T90" s="49">
        <f t="shared" si="0"/>
        <v>378904363</v>
      </c>
      <c r="U90" s="49">
        <f t="shared" si="0"/>
        <v>378905053</v>
      </c>
      <c r="V90" s="49">
        <f t="shared" si="0"/>
        <v>378905233</v>
      </c>
      <c r="W90" s="49">
        <f t="shared" si="0"/>
        <v>378905233</v>
      </c>
      <c r="X90" s="49">
        <f t="shared" si="0"/>
        <v>378905233</v>
      </c>
      <c r="Y90" s="49">
        <f t="shared" si="0"/>
        <v>378905233</v>
      </c>
      <c r="Z90" s="49">
        <f t="shared" si="0"/>
        <v>378905233</v>
      </c>
      <c r="AA90" s="49">
        <f t="shared" si="0"/>
        <v>378905233</v>
      </c>
      <c r="AB90" s="49">
        <f t="shared" si="0"/>
        <v>378905233</v>
      </c>
      <c r="AC90" s="49">
        <f t="shared" si="0"/>
        <v>378905233</v>
      </c>
      <c r="AD90" s="49">
        <f t="shared" si="0"/>
        <v>378905233</v>
      </c>
      <c r="AE90" s="49">
        <f t="shared" si="0"/>
        <v>378905233</v>
      </c>
      <c r="AF90" s="49">
        <f t="shared" si="0"/>
        <v>378905233</v>
      </c>
      <c r="AG90" s="49">
        <f t="shared" si="0"/>
        <v>378905233</v>
      </c>
      <c r="AH90" s="49">
        <f t="shared" si="0"/>
        <v>378905233</v>
      </c>
    </row>
    <row r="91" spans="1:34" x14ac:dyDescent="0.2">
      <c r="A91" s="42" t="s">
        <v>100</v>
      </c>
      <c r="B91" s="49">
        <f>B85</f>
        <v>93169</v>
      </c>
      <c r="C91" s="49">
        <f>B91+C85</f>
        <v>135871833</v>
      </c>
      <c r="D91" s="49">
        <f t="shared" ref="D91:AH91" si="1">C91+D85</f>
        <v>335122523</v>
      </c>
      <c r="E91" s="49">
        <f t="shared" si="1"/>
        <v>449339164</v>
      </c>
      <c r="F91" s="49">
        <f t="shared" si="1"/>
        <v>506632298</v>
      </c>
      <c r="G91" s="49">
        <f t="shared" si="1"/>
        <v>553492582</v>
      </c>
      <c r="H91" s="49">
        <f t="shared" si="1"/>
        <v>569968538</v>
      </c>
      <c r="I91" s="49">
        <f t="shared" si="1"/>
        <v>577017204</v>
      </c>
      <c r="J91" s="49">
        <f t="shared" si="1"/>
        <v>581124686</v>
      </c>
      <c r="K91" s="49">
        <f t="shared" si="1"/>
        <v>581623878</v>
      </c>
      <c r="L91" s="49">
        <f t="shared" si="1"/>
        <v>581694093</v>
      </c>
      <c r="M91" s="49">
        <f t="shared" si="1"/>
        <v>581719280</v>
      </c>
      <c r="N91" s="49">
        <f t="shared" si="1"/>
        <v>581732232</v>
      </c>
      <c r="O91" s="49">
        <f t="shared" si="1"/>
        <v>581746846</v>
      </c>
      <c r="P91" s="49">
        <f t="shared" si="1"/>
        <v>581755396</v>
      </c>
      <c r="Q91" s="49">
        <f t="shared" si="1"/>
        <v>581766550</v>
      </c>
      <c r="R91" s="49">
        <f t="shared" si="1"/>
        <v>581783883</v>
      </c>
      <c r="S91" s="49">
        <f t="shared" si="1"/>
        <v>581791439</v>
      </c>
      <c r="T91" s="49">
        <f t="shared" si="1"/>
        <v>581794542</v>
      </c>
      <c r="U91" s="49">
        <f t="shared" si="1"/>
        <v>581795548</v>
      </c>
      <c r="V91" s="49">
        <f t="shared" si="1"/>
        <v>581795759</v>
      </c>
      <c r="W91" s="49">
        <f t="shared" si="1"/>
        <v>581795759</v>
      </c>
      <c r="X91" s="49">
        <f t="shared" si="1"/>
        <v>581795759</v>
      </c>
      <c r="Y91" s="49">
        <f t="shared" si="1"/>
        <v>581795759</v>
      </c>
      <c r="Z91" s="49">
        <f t="shared" si="1"/>
        <v>581795759</v>
      </c>
      <c r="AA91" s="49">
        <f t="shared" si="1"/>
        <v>581795759</v>
      </c>
      <c r="AB91" s="49">
        <f t="shared" si="1"/>
        <v>581795759</v>
      </c>
      <c r="AC91" s="49">
        <f t="shared" si="1"/>
        <v>581795759</v>
      </c>
      <c r="AD91" s="49">
        <f t="shared" si="1"/>
        <v>581795759</v>
      </c>
      <c r="AE91" s="49">
        <f t="shared" si="1"/>
        <v>581795759</v>
      </c>
      <c r="AF91" s="49">
        <f t="shared" si="1"/>
        <v>581795759</v>
      </c>
      <c r="AG91" s="49">
        <f t="shared" si="1"/>
        <v>581795759</v>
      </c>
      <c r="AH91" s="49">
        <f t="shared" si="1"/>
        <v>581795759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4.5480575350090244E-2</v>
      </c>
      <c r="C93" s="91">
        <v>5.9763291788582924E-2</v>
      </c>
      <c r="D93" s="91">
        <v>0.33230010840203938</v>
      </c>
      <c r="E93" s="91">
        <v>0.2430705437103319</v>
      </c>
      <c r="F93" s="91">
        <v>0.11914477042865228</v>
      </c>
      <c r="G93" s="91">
        <v>9.5823469400328917E-2</v>
      </c>
      <c r="H93" s="91">
        <v>3.349075149880551E-2</v>
      </c>
      <c r="I93" s="91">
        <v>1.7078914294118498E-2</v>
      </c>
      <c r="J93" s="91">
        <v>1.8926634882342731E-2</v>
      </c>
      <c r="K93" s="91">
        <v>1.3008938834054054E-2</v>
      </c>
      <c r="L93" s="91">
        <v>1.086570899906257E-2</v>
      </c>
      <c r="M93" s="91">
        <v>1.0434200047060317E-2</v>
      </c>
      <c r="N93" s="91">
        <v>4.8627198558643292E-4</v>
      </c>
      <c r="O93" s="91">
        <v>3.8468721808336705E-5</v>
      </c>
      <c r="P93" s="91">
        <v>1.5631877008148896E-5</v>
      </c>
      <c r="Q93" s="91">
        <v>1.960912479664803E-5</v>
      </c>
      <c r="R93" s="91">
        <v>3.0749113459723584E-5</v>
      </c>
      <c r="S93" s="91">
        <v>1.3414963841367691E-5</v>
      </c>
      <c r="T93" s="91">
        <v>5.650489392950664E-6</v>
      </c>
      <c r="U93" s="91">
        <v>1.8210358155702747E-6</v>
      </c>
      <c r="V93" s="91">
        <v>4.7505282145311516E-7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1.6014039043553771E-4</v>
      </c>
      <c r="C94" s="91">
        <v>0.23337857297787556</v>
      </c>
      <c r="D94" s="91">
        <v>0.34247532216885757</v>
      </c>
      <c r="E94" s="91">
        <v>0.19631741763865282</v>
      </c>
      <c r="F94" s="91">
        <v>9.8476369264836799E-2</v>
      </c>
      <c r="G94" s="91">
        <v>8.0544217236207111E-2</v>
      </c>
      <c r="H94" s="91">
        <v>2.8319140772561046E-2</v>
      </c>
      <c r="I94" s="91">
        <v>1.2115361604071095E-2</v>
      </c>
      <c r="J94" s="91">
        <v>7.0600067746454647E-3</v>
      </c>
      <c r="K94" s="91">
        <v>8.5801931739416478E-4</v>
      </c>
      <c r="L94" s="91">
        <v>1.2068668242045401E-4</v>
      </c>
      <c r="M94" s="91">
        <v>4.3291824683101548E-5</v>
      </c>
      <c r="N94" s="91">
        <v>2.2262107964248671E-5</v>
      </c>
      <c r="O94" s="91">
        <v>2.5118780558178665E-5</v>
      </c>
      <c r="P94" s="91">
        <v>1.4695878867690406E-5</v>
      </c>
      <c r="Q94" s="91">
        <v>1.9171676361429097E-5</v>
      </c>
      <c r="R94" s="91">
        <v>2.9792241919728396E-5</v>
      </c>
      <c r="S94" s="91">
        <v>1.2987375523306281E-5</v>
      </c>
      <c r="T94" s="91">
        <v>5.333486798414424E-6</v>
      </c>
      <c r="U94" s="91">
        <v>1.729129139286146E-6</v>
      </c>
      <c r="V94" s="91">
        <v>3.6267022702721351E-7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1.8034744571180792E-2</v>
      </c>
      <c r="C95" s="91">
        <v>0.16490384554531615</v>
      </c>
      <c r="D95" s="91">
        <v>0.33846216742534602</v>
      </c>
      <c r="E95" s="91">
        <v>0.21475708229517473</v>
      </c>
      <c r="F95" s="91">
        <v>0.10662808912765233</v>
      </c>
      <c r="G95" s="91">
        <v>8.6570430021997935E-2</v>
      </c>
      <c r="H95" s="91">
        <v>3.0358849676299701E-2</v>
      </c>
      <c r="I95" s="91">
        <v>1.407301138708515E-2</v>
      </c>
      <c r="J95" s="91">
        <v>1.1740263717766619E-2</v>
      </c>
      <c r="K95" s="91">
        <v>5.6504022013126017E-3</v>
      </c>
      <c r="L95" s="91">
        <v>4.3585767422628001E-3</v>
      </c>
      <c r="M95" s="91">
        <v>4.1415175305658473E-3</v>
      </c>
      <c r="N95" s="91">
        <v>2.0526990358307032E-4</v>
      </c>
      <c r="O95" s="91">
        <v>3.0384063556790831E-5</v>
      </c>
      <c r="P95" s="91">
        <v>1.5065041173601702E-5</v>
      </c>
      <c r="Q95" s="91">
        <v>1.934420819251116E-5</v>
      </c>
      <c r="R95" s="91">
        <v>3.0169636797876856E-5</v>
      </c>
      <c r="S95" s="91">
        <v>1.315601847530933E-5</v>
      </c>
      <c r="T95" s="91">
        <v>5.458514192936318E-6</v>
      </c>
      <c r="U95" s="91">
        <v>1.7653775879519441E-6</v>
      </c>
      <c r="V95" s="91">
        <v>4.0699447929788334E-7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2.517190830088371E-2</v>
      </c>
      <c r="C96" s="91">
        <v>0.14500244693824219</v>
      </c>
      <c r="D96" s="91">
        <v>0.34259553581750957</v>
      </c>
      <c r="E96" s="91">
        <v>0.2180254755426928</v>
      </c>
      <c r="F96" s="91">
        <v>0.10576236753103914</v>
      </c>
      <c r="G96" s="91">
        <v>8.5690185839393432E-2</v>
      </c>
      <c r="H96" s="91">
        <v>3.0128127516845897E-2</v>
      </c>
      <c r="I96" s="91">
        <v>1.4462589830661171E-2</v>
      </c>
      <c r="J96" s="91">
        <v>1.333524930347681E-2</v>
      </c>
      <c r="K96" s="91">
        <v>7.5654151754517909E-3</v>
      </c>
      <c r="L96" s="91">
        <v>6.095940615628047E-3</v>
      </c>
      <c r="M96" s="91">
        <v>5.7749530922291759E-3</v>
      </c>
      <c r="N96" s="91">
        <v>2.7246826561801217E-4</v>
      </c>
      <c r="O96" s="91">
        <v>3.2091766377138333E-5</v>
      </c>
      <c r="P96" s="91">
        <v>1.5059989195649732E-5</v>
      </c>
      <c r="Q96" s="91">
        <v>1.9178214236046585E-5</v>
      </c>
      <c r="R96" s="91">
        <v>3.0172373111915199E-5</v>
      </c>
      <c r="S96" s="91">
        <v>1.3231413446160543E-5</v>
      </c>
      <c r="T96" s="91">
        <v>5.4211070930414901E-6</v>
      </c>
      <c r="U96" s="91">
        <v>1.7709415568118786E-6</v>
      </c>
      <c r="V96" s="91">
        <v>4.1042531148993237E-7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2.4074170036535912E-2</v>
      </c>
      <c r="C97" s="91">
        <v>0.1503722900145531</v>
      </c>
      <c r="D97" s="91">
        <v>0.33054267629767187</v>
      </c>
      <c r="E97" s="91">
        <v>0.21453900299568476</v>
      </c>
      <c r="F97" s="91">
        <v>0.10994071418419907</v>
      </c>
      <c r="G97" s="91">
        <v>9.0856581819497753E-2</v>
      </c>
      <c r="H97" s="91">
        <v>3.236727325878791E-2</v>
      </c>
      <c r="I97" s="91">
        <v>1.5244479144395418E-2</v>
      </c>
      <c r="J97" s="91">
        <v>1.3396546801953822E-2</v>
      </c>
      <c r="K97" s="91">
        <v>7.0925324249283142E-3</v>
      </c>
      <c r="L97" s="91">
        <v>5.5798414871461727E-3</v>
      </c>
      <c r="M97" s="91">
        <v>5.5774125695672253E-3</v>
      </c>
      <c r="N97" s="91">
        <v>2.9665800660223806E-4</v>
      </c>
      <c r="O97" s="91">
        <v>3.3446279693379878E-5</v>
      </c>
      <c r="P97" s="91">
        <v>1.5157461267925951E-5</v>
      </c>
      <c r="Q97" s="91">
        <v>1.9846033876765135E-5</v>
      </c>
      <c r="R97" s="91">
        <v>3.0619595124151923E-5</v>
      </c>
      <c r="S97" s="91">
        <v>1.2872416855675808E-5</v>
      </c>
      <c r="T97" s="91">
        <v>5.6025903737392404E-6</v>
      </c>
      <c r="U97" s="91">
        <v>1.8703511670640062E-6</v>
      </c>
      <c r="V97" s="91">
        <v>4.062301177333588E-7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2.539295977523215E-4</v>
      </c>
      <c r="C98" s="91">
        <v>0.21347362921384011</v>
      </c>
      <c r="D98" s="91">
        <v>0.33316181824749008</v>
      </c>
      <c r="E98" s="91">
        <v>0.20792048983935082</v>
      </c>
      <c r="F98" s="91">
        <v>0.10701433803961349</v>
      </c>
      <c r="G98" s="91">
        <v>8.6561381673939605E-2</v>
      </c>
      <c r="H98" s="91">
        <v>2.9969137693320679E-2</v>
      </c>
      <c r="I98" s="91">
        <v>1.273400703131471E-2</v>
      </c>
      <c r="J98" s="91">
        <v>7.6324750307717208E-3</v>
      </c>
      <c r="K98" s="91">
        <v>9.5758854538075325E-4</v>
      </c>
      <c r="L98" s="91">
        <v>1.3921455351157514E-4</v>
      </c>
      <c r="M98" s="91">
        <v>4.8639712161362671E-5</v>
      </c>
      <c r="N98" s="91">
        <v>2.2747427643205252E-5</v>
      </c>
      <c r="O98" s="91">
        <v>2.5421852453235248E-5</v>
      </c>
      <c r="P98" s="91">
        <v>1.5035305130071669E-5</v>
      </c>
      <c r="Q98" s="91">
        <v>1.9476628325675497E-5</v>
      </c>
      <c r="R98" s="91">
        <v>2.9966892954491207E-5</v>
      </c>
      <c r="S98" s="91">
        <v>1.312023916499479E-5</v>
      </c>
      <c r="T98" s="91">
        <v>5.4747920626375777E-6</v>
      </c>
      <c r="U98" s="91">
        <v>1.7076313537726138E-6</v>
      </c>
      <c r="V98" s="91">
        <v>4.0005246465822621E-7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4.5480575350090244E-2</v>
      </c>
      <c r="C99" s="91">
        <f>B99+C93</f>
        <v>0.10524386713867317</v>
      </c>
      <c r="D99" s="91">
        <f t="shared" ref="D99:AH99" si="2">C99+D93</f>
        <v>0.43754397554071256</v>
      </c>
      <c r="E99" s="91">
        <f t="shared" si="2"/>
        <v>0.68061451925104444</v>
      </c>
      <c r="F99" s="91">
        <f t="shared" si="2"/>
        <v>0.79975928967969667</v>
      </c>
      <c r="G99" s="91">
        <f t="shared" si="2"/>
        <v>0.8955827590800256</v>
      </c>
      <c r="H99" s="91">
        <f t="shared" si="2"/>
        <v>0.92907351057883114</v>
      </c>
      <c r="I99" s="91">
        <f t="shared" si="2"/>
        <v>0.94615242487294959</v>
      </c>
      <c r="J99" s="91">
        <f t="shared" si="2"/>
        <v>0.96507905975529229</v>
      </c>
      <c r="K99" s="91">
        <f t="shared" si="2"/>
        <v>0.97808799858934636</v>
      </c>
      <c r="L99" s="91">
        <f t="shared" si="2"/>
        <v>0.98895370758840895</v>
      </c>
      <c r="M99" s="91">
        <f t="shared" si="2"/>
        <v>0.99938790763546925</v>
      </c>
      <c r="N99" s="91">
        <f t="shared" si="2"/>
        <v>0.99987417962105574</v>
      </c>
      <c r="O99" s="91">
        <f t="shared" si="2"/>
        <v>0.99991264834286409</v>
      </c>
      <c r="P99" s="91">
        <f t="shared" si="2"/>
        <v>0.99992828021987223</v>
      </c>
      <c r="Q99" s="91">
        <f t="shared" si="2"/>
        <v>0.99994788934466883</v>
      </c>
      <c r="R99" s="91">
        <f t="shared" si="2"/>
        <v>0.99997863845812851</v>
      </c>
      <c r="S99" s="91">
        <f t="shared" si="2"/>
        <v>0.99999205342196984</v>
      </c>
      <c r="T99" s="91">
        <f t="shared" si="2"/>
        <v>0.99999770391136278</v>
      </c>
      <c r="U99" s="91">
        <f t="shared" si="2"/>
        <v>0.99999952494717836</v>
      </c>
      <c r="V99" s="91">
        <f t="shared" si="2"/>
        <v>0.99999999999999978</v>
      </c>
      <c r="W99" s="91">
        <f t="shared" si="2"/>
        <v>0.99999999999999978</v>
      </c>
      <c r="X99" s="91">
        <f t="shared" si="2"/>
        <v>0.99999999999999978</v>
      </c>
      <c r="Y99" s="91">
        <f t="shared" si="2"/>
        <v>0.99999999999999978</v>
      </c>
      <c r="Z99" s="91">
        <f t="shared" si="2"/>
        <v>0.99999999999999978</v>
      </c>
      <c r="AA99" s="91">
        <f t="shared" si="2"/>
        <v>0.99999999999999978</v>
      </c>
      <c r="AB99" s="91">
        <f t="shared" si="2"/>
        <v>0.99999999999999978</v>
      </c>
      <c r="AC99" s="91">
        <f t="shared" si="2"/>
        <v>0.99999999999999978</v>
      </c>
      <c r="AD99" s="91">
        <f t="shared" si="2"/>
        <v>0.99999999999999978</v>
      </c>
      <c r="AE99" s="91">
        <f t="shared" si="2"/>
        <v>0.99999999999999978</v>
      </c>
      <c r="AF99" s="91">
        <f t="shared" si="2"/>
        <v>0.99999999999999978</v>
      </c>
      <c r="AG99" s="91">
        <f t="shared" si="2"/>
        <v>0.99999999999999978</v>
      </c>
      <c r="AH99" s="91">
        <f t="shared" si="2"/>
        <v>0.99999999999999978</v>
      </c>
    </row>
    <row r="100" spans="1:34" x14ac:dyDescent="0.2">
      <c r="A100" s="42" t="s">
        <v>100</v>
      </c>
      <c r="B100" s="91">
        <f>B94</f>
        <v>1.6014039043553771E-4</v>
      </c>
      <c r="C100" s="91">
        <f>B100+C94</f>
        <v>0.23353871336831111</v>
      </c>
      <c r="D100" s="91">
        <f t="shared" ref="D100:AH100" si="3">C100+D94</f>
        <v>0.57601403553716868</v>
      </c>
      <c r="E100" s="91">
        <f t="shared" si="3"/>
        <v>0.77233145317582153</v>
      </c>
      <c r="F100" s="91">
        <f t="shared" si="3"/>
        <v>0.87080782244065835</v>
      </c>
      <c r="G100" s="91">
        <f t="shared" si="3"/>
        <v>0.95135203967686544</v>
      </c>
      <c r="H100" s="91">
        <f t="shared" si="3"/>
        <v>0.97967118044942647</v>
      </c>
      <c r="I100" s="91">
        <f t="shared" si="3"/>
        <v>0.99178654205349759</v>
      </c>
      <c r="J100" s="91">
        <f t="shared" si="3"/>
        <v>0.99884654882814305</v>
      </c>
      <c r="K100" s="91">
        <f t="shared" si="3"/>
        <v>0.99970456814553721</v>
      </c>
      <c r="L100" s="91">
        <f t="shared" si="3"/>
        <v>0.9998252548279577</v>
      </c>
      <c r="M100" s="91">
        <f t="shared" si="3"/>
        <v>0.9998685466526408</v>
      </c>
      <c r="N100" s="91">
        <f t="shared" si="3"/>
        <v>0.9998908087606051</v>
      </c>
      <c r="O100" s="91">
        <f t="shared" si="3"/>
        <v>0.99991592754116332</v>
      </c>
      <c r="P100" s="91">
        <f t="shared" si="3"/>
        <v>0.99993062342003103</v>
      </c>
      <c r="Q100" s="91">
        <f t="shared" si="3"/>
        <v>0.99994979509639248</v>
      </c>
      <c r="R100" s="91">
        <f t="shared" si="3"/>
        <v>0.99997958733831216</v>
      </c>
      <c r="S100" s="91">
        <f t="shared" si="3"/>
        <v>0.99999257471383551</v>
      </c>
      <c r="T100" s="91">
        <f t="shared" si="3"/>
        <v>0.99999790820063394</v>
      </c>
      <c r="U100" s="91">
        <f t="shared" si="3"/>
        <v>0.99999963732977326</v>
      </c>
      <c r="V100" s="91">
        <f t="shared" si="3"/>
        <v>1.0000000000000002</v>
      </c>
      <c r="W100" s="91">
        <f t="shared" si="3"/>
        <v>1.0000000000000002</v>
      </c>
      <c r="X100" s="91">
        <f t="shared" si="3"/>
        <v>1.0000000000000002</v>
      </c>
      <c r="Y100" s="91">
        <f t="shared" si="3"/>
        <v>1.0000000000000002</v>
      </c>
      <c r="Z100" s="91">
        <f t="shared" si="3"/>
        <v>1.0000000000000002</v>
      </c>
      <c r="AA100" s="91">
        <f t="shared" si="3"/>
        <v>1.0000000000000002</v>
      </c>
      <c r="AB100" s="91">
        <f t="shared" si="3"/>
        <v>1.0000000000000002</v>
      </c>
      <c r="AC100" s="91">
        <f t="shared" si="3"/>
        <v>1.0000000000000002</v>
      </c>
      <c r="AD100" s="91">
        <f t="shared" si="3"/>
        <v>1.0000000000000002</v>
      </c>
      <c r="AE100" s="91">
        <f t="shared" si="3"/>
        <v>1.0000000000000002</v>
      </c>
      <c r="AF100" s="91">
        <f t="shared" si="3"/>
        <v>1.0000000000000002</v>
      </c>
      <c r="AG100" s="91">
        <f t="shared" si="3"/>
        <v>1.0000000000000002</v>
      </c>
      <c r="AH100" s="91">
        <f t="shared" si="3"/>
        <v>1.0000000000000002</v>
      </c>
    </row>
    <row r="102" spans="1:34" x14ac:dyDescent="0.2">
      <c r="B102" t="str">
        <f>CONCATENATE("Response Time Frequency Values",CHAR(13),"  (",B82," @ ",TEXT(B26,"#,##0")," IOPS)")</f>
        <v>Response Time Frequency Values_x000D_  (RAMPD_100 @ 1,601,000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(RAMPD_100 @ 1,601,000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(RAMPD_100 @ 1,601,000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(RAMPD_100 @ 1,601,000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48D12-5DA3-4EB2-9EC1-D13539F2D6DA}">
  <sheetPr codeName="Sheet21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107</v>
      </c>
      <c r="L6" t="str">
        <f>CONCATENATE("Throughput Graph (",B6," @ ",TEXT(B26,"#,##0")," IOPS)")</f>
        <v>Throughput Graph (RAMPD_95 @ 1,520,950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1600825.9</v>
      </c>
      <c r="D9" s="21">
        <v>954295.6333333333</v>
      </c>
      <c r="E9" s="21">
        <v>196850.26666666666</v>
      </c>
      <c r="F9" s="21">
        <v>449680</v>
      </c>
      <c r="G9" s="21">
        <v>631428.46666666667</v>
      </c>
      <c r="H9" s="21">
        <v>969397.43333333335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1529898.65</v>
      </c>
      <c r="D10" s="21">
        <v>911807.18333333335</v>
      </c>
      <c r="E10" s="21">
        <v>188261.38333333333</v>
      </c>
      <c r="F10" s="21">
        <v>429830.08333333331</v>
      </c>
      <c r="G10" s="21">
        <v>603458.81666666665</v>
      </c>
      <c r="H10" s="21">
        <v>926439.83333333337</v>
      </c>
      <c r="L10" s="78">
        <f>L9</f>
        <v>3.15</v>
      </c>
      <c r="M10" s="49">
        <f>M14+M16</f>
        <v>1610000</v>
      </c>
    </row>
    <row r="11" spans="1:13" x14ac:dyDescent="0.2">
      <c r="A11" s="72">
        <v>2</v>
      </c>
      <c r="B11" s="20" t="s">
        <v>103</v>
      </c>
      <c r="C11" s="21">
        <v>1521156.3</v>
      </c>
      <c r="D11" s="21">
        <v>906571.55</v>
      </c>
      <c r="E11" s="21">
        <v>187073.38333333333</v>
      </c>
      <c r="F11" s="21">
        <v>427511.36666666664</v>
      </c>
      <c r="G11" s="21">
        <v>599838.98333333328</v>
      </c>
      <c r="H11" s="21">
        <v>921317.31666666665</v>
      </c>
      <c r="L11" s="78">
        <f>(L12-L9)/2+L9</f>
        <v>8.15</v>
      </c>
      <c r="M11" s="49">
        <f>M10</f>
        <v>1610000</v>
      </c>
    </row>
    <row r="12" spans="1:13" x14ac:dyDescent="0.2">
      <c r="A12" s="72">
        <v>3</v>
      </c>
      <c r="B12" s="20" t="s">
        <v>103</v>
      </c>
      <c r="C12" s="21">
        <v>1521022.5666666667</v>
      </c>
      <c r="D12" s="21">
        <v>906660.58333333337</v>
      </c>
      <c r="E12" s="21">
        <v>187026.16666666666</v>
      </c>
      <c r="F12" s="21">
        <v>427335.81666666665</v>
      </c>
      <c r="G12" s="21">
        <v>599901.19999999995</v>
      </c>
      <c r="H12" s="21">
        <v>921121.3666666667</v>
      </c>
      <c r="L12" s="78">
        <f>$A$22 + 0.15</f>
        <v>13.15</v>
      </c>
      <c r="M12" s="49">
        <f>M10</f>
        <v>1610000</v>
      </c>
    </row>
    <row r="13" spans="1:13" x14ac:dyDescent="0.2">
      <c r="A13" s="72">
        <v>4</v>
      </c>
      <c r="B13" s="20" t="s">
        <v>43</v>
      </c>
      <c r="C13" s="21">
        <v>1520997.0833333333</v>
      </c>
      <c r="D13" s="21">
        <v>906434.5</v>
      </c>
      <c r="E13" s="21">
        <v>187121.88333333333</v>
      </c>
      <c r="F13" s="21">
        <v>427440.7</v>
      </c>
      <c r="G13" s="21">
        <v>599731.3833333333</v>
      </c>
      <c r="H13" s="21">
        <v>921265.7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1520948.4333333331</v>
      </c>
      <c r="D14" s="21">
        <v>906391.48333333328</v>
      </c>
      <c r="E14" s="21">
        <v>187151.43333333332</v>
      </c>
      <c r="F14" s="21">
        <v>427405.51666666666</v>
      </c>
      <c r="G14" s="21">
        <v>599879.8666666667</v>
      </c>
      <c r="H14" s="21">
        <v>921068.56666666665</v>
      </c>
      <c r="L14" s="49" t="s">
        <v>31</v>
      </c>
      <c r="M14" s="49">
        <f>IF(M15&lt;10000,ROUNDUP(M15,-2),IF(M15&lt;100000,ROUNDUP(M15,-3),ROUNDUP(M15,-4)))</f>
        <v>1610000</v>
      </c>
    </row>
    <row r="15" spans="1:13" x14ac:dyDescent="0.2">
      <c r="A15" s="72">
        <v>6</v>
      </c>
      <c r="B15" s="20" t="s">
        <v>43</v>
      </c>
      <c r="C15" s="21">
        <v>1520920.8499999999</v>
      </c>
      <c r="D15" s="21">
        <v>906475.7</v>
      </c>
      <c r="E15" s="21">
        <v>187100.08333333334</v>
      </c>
      <c r="F15" s="21">
        <v>427345.06666666665</v>
      </c>
      <c r="G15" s="21">
        <v>599940.98333333328</v>
      </c>
      <c r="H15" s="21">
        <v>920979.8666666667</v>
      </c>
      <c r="L15" s="49" t="s">
        <v>35</v>
      </c>
      <c r="M15" s="21">
        <f>MAX(C$9:F$23)</f>
        <v>1600825.9</v>
      </c>
    </row>
    <row r="16" spans="1:13" x14ac:dyDescent="0.2">
      <c r="A16" s="72">
        <v>7</v>
      </c>
      <c r="B16" s="20" t="s">
        <v>43</v>
      </c>
      <c r="C16" s="21">
        <v>1521281.7333333334</v>
      </c>
      <c r="D16" s="21">
        <v>906756.06666666665</v>
      </c>
      <c r="E16" s="21">
        <v>187110.16666666666</v>
      </c>
      <c r="F16" s="21">
        <v>427415.5</v>
      </c>
      <c r="G16" s="21">
        <v>600048.83333333337</v>
      </c>
      <c r="H16" s="21">
        <v>921232.9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1521138.5833333333</v>
      </c>
      <c r="D17" s="21">
        <v>906798.53333333333</v>
      </c>
      <c r="E17" s="21">
        <v>187023.3</v>
      </c>
      <c r="F17" s="21">
        <v>427316.75</v>
      </c>
      <c r="G17" s="21">
        <v>600076.03333333333</v>
      </c>
      <c r="H17" s="21">
        <v>921062.55</v>
      </c>
    </row>
    <row r="18" spans="1:12" x14ac:dyDescent="0.2">
      <c r="A18" s="72">
        <v>9</v>
      </c>
      <c r="B18" s="20" t="s">
        <v>43</v>
      </c>
      <c r="C18" s="21">
        <v>1520710.6166666667</v>
      </c>
      <c r="D18" s="21">
        <v>906383.5</v>
      </c>
      <c r="E18" s="21">
        <v>187039.68333333332</v>
      </c>
      <c r="F18" s="21">
        <v>427287.43333333335</v>
      </c>
      <c r="G18" s="21">
        <v>599780.8666666667</v>
      </c>
      <c r="H18" s="21">
        <v>920929.75</v>
      </c>
    </row>
    <row r="19" spans="1:12" x14ac:dyDescent="0.2">
      <c r="A19" s="72">
        <v>10</v>
      </c>
      <c r="B19" s="20" t="s">
        <v>43</v>
      </c>
      <c r="C19" s="21">
        <v>1521331.5999999999</v>
      </c>
      <c r="D19" s="21">
        <v>906576.3</v>
      </c>
      <c r="E19" s="21">
        <v>187048.21666666667</v>
      </c>
      <c r="F19" s="21">
        <v>427707.08333333331</v>
      </c>
      <c r="G19" s="21">
        <v>599872.28333333333</v>
      </c>
      <c r="H19" s="21">
        <v>921459.31666666665</v>
      </c>
    </row>
    <row r="20" spans="1:12" x14ac:dyDescent="0.2">
      <c r="A20" s="72">
        <v>11</v>
      </c>
      <c r="B20" s="20" t="s">
        <v>43</v>
      </c>
      <c r="C20" s="21">
        <v>1521311</v>
      </c>
      <c r="D20" s="21">
        <v>906692.75</v>
      </c>
      <c r="E20" s="21">
        <v>187153.43333333332</v>
      </c>
      <c r="F20" s="21">
        <v>427464.81666666665</v>
      </c>
      <c r="G20" s="21">
        <v>600033.03333333333</v>
      </c>
      <c r="H20" s="21">
        <v>921277.96666666667</v>
      </c>
    </row>
    <row r="21" spans="1:12" x14ac:dyDescent="0.2">
      <c r="A21" s="72">
        <v>12</v>
      </c>
      <c r="B21" s="20" t="s">
        <v>43</v>
      </c>
      <c r="C21" s="21">
        <v>1521227.7333333334</v>
      </c>
      <c r="D21" s="21">
        <v>906727.9</v>
      </c>
      <c r="E21" s="21">
        <v>187116.96666666667</v>
      </c>
      <c r="F21" s="21">
        <v>427382.86666666664</v>
      </c>
      <c r="G21" s="21">
        <v>600054.66666666663</v>
      </c>
      <c r="H21" s="21">
        <v>921173.06666666665</v>
      </c>
    </row>
    <row r="22" spans="1:12" x14ac:dyDescent="0.2">
      <c r="A22" s="72">
        <v>13</v>
      </c>
      <c r="B22" s="20" t="s">
        <v>43</v>
      </c>
      <c r="C22" s="21">
        <v>1520874.8</v>
      </c>
      <c r="D22" s="21">
        <v>906480.35</v>
      </c>
      <c r="E22" s="21">
        <v>187036.01666666666</v>
      </c>
      <c r="F22" s="21">
        <v>427358.43333333335</v>
      </c>
      <c r="G22" s="21">
        <v>599880.91666666663</v>
      </c>
      <c r="H22" s="21">
        <v>920993.8833333333</v>
      </c>
    </row>
    <row r="23" spans="1:12" x14ac:dyDescent="0.2">
      <c r="A23" s="72">
        <v>14</v>
      </c>
      <c r="B23" s="20" t="s">
        <v>104</v>
      </c>
      <c r="C23" s="21">
        <v>1520982.4333333331</v>
      </c>
      <c r="D23" s="21">
        <v>906412.28333333333</v>
      </c>
      <c r="E23" s="21">
        <v>187119.25</v>
      </c>
      <c r="F23" s="21">
        <v>427450.9</v>
      </c>
      <c r="G23" s="21">
        <v>599765.83333333337</v>
      </c>
      <c r="H23" s="21">
        <v>921216.6</v>
      </c>
    </row>
    <row r="24" spans="1:12" x14ac:dyDescent="0.2">
      <c r="A24" s="73"/>
      <c r="B24" s="48" t="s">
        <v>44</v>
      </c>
      <c r="C24" s="21">
        <v>1521074.2433333334</v>
      </c>
      <c r="D24" s="21">
        <v>906571.70833333337</v>
      </c>
      <c r="E24" s="21">
        <v>187090.11833333332</v>
      </c>
      <c r="F24" s="21">
        <v>427412.41666666669</v>
      </c>
      <c r="G24" s="21">
        <v>599929.88666666672</v>
      </c>
      <c r="H24" s="21">
        <v>921144.35666666669</v>
      </c>
    </row>
    <row r="25" spans="1:12" x14ac:dyDescent="0.2">
      <c r="B25" s="7"/>
    </row>
    <row r="26" spans="1:12" x14ac:dyDescent="0.2">
      <c r="A26" s="74" t="s">
        <v>45</v>
      </c>
      <c r="B26" s="62">
        <v>1520950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3.4987417762972088E-2</v>
      </c>
      <c r="D28" s="76">
        <v>0.28099595962522739</v>
      </c>
      <c r="E28" s="76">
        <v>7.0012170981625529E-2</v>
      </c>
      <c r="F28" s="76">
        <v>0.21001198532336379</v>
      </c>
      <c r="G28" s="76">
        <v>1.8001356685913947E-2</v>
      </c>
      <c r="H28" s="76">
        <v>6.9999497920628567E-2</v>
      </c>
      <c r="I28" s="76">
        <v>3.4997821594388842E-2</v>
      </c>
      <c r="J28" s="76">
        <v>0.28099379010587983</v>
      </c>
    </row>
    <row r="29" spans="1:12" x14ac:dyDescent="0.2">
      <c r="A29" s="47"/>
      <c r="B29" s="46" t="s">
        <v>56</v>
      </c>
      <c r="C29" s="76">
        <v>4.3028800428704839E-4</v>
      </c>
      <c r="D29" s="76">
        <v>1.1617331160711003E-4</v>
      </c>
      <c r="E29" s="76">
        <v>5.1047460381969999E-4</v>
      </c>
      <c r="F29" s="76">
        <v>1.9830478299512799E-4</v>
      </c>
      <c r="G29" s="76">
        <v>1.1387488408826419E-3</v>
      </c>
      <c r="H29" s="76">
        <v>3.0890402642507679E-4</v>
      </c>
      <c r="I29" s="76">
        <v>5.2093871613088569E-4</v>
      </c>
      <c r="J29" s="76">
        <v>2.1401970128028655E-4</v>
      </c>
    </row>
    <row r="30" spans="1:12" x14ac:dyDescent="0.2">
      <c r="A30" s="47"/>
      <c r="B30" s="46" t="s">
        <v>57</v>
      </c>
      <c r="C30" s="77">
        <f>ABS((C27/C28)-1)</f>
        <v>3.5962176783543853E-4</v>
      </c>
      <c r="D30" s="77">
        <f>ABS((D27/D28)-1)</f>
        <v>1.4378764655598175E-5</v>
      </c>
      <c r="E30" s="77">
        <f>ABS((E27/E28)-1)</f>
        <v>1.7384094015193696E-4</v>
      </c>
      <c r="F30" s="77">
        <f>ABS((F27/F28)-1)</f>
        <v>5.7069711261181766E-5</v>
      </c>
      <c r="G30" s="77">
        <f>ABS((G27/G28)-1)</f>
        <v>7.5365759237833174E-5</v>
      </c>
      <c r="H30" s="77">
        <f>ABS((H27/H28)-1)</f>
        <v>7.1726138950456431E-6</v>
      </c>
      <c r="I30" s="77">
        <f>ABS((I27/I28)-1)</f>
        <v>6.2244034397584969E-5</v>
      </c>
      <c r="J30" s="77">
        <f>ABS((J27/J28)-1)</f>
        <v>2.209975572009526E-5</v>
      </c>
    </row>
    <row r="32" spans="1:12" ht="13.5" thickBot="1" x14ac:dyDescent="0.25">
      <c r="A32" s="4" t="s">
        <v>41</v>
      </c>
      <c r="B32" s="47" t="s">
        <v>107</v>
      </c>
      <c r="L32" t="str">
        <f>CONCATENATE("Response Time Graph (",B32," @ ",TEXT(B26,"#,##0")," IOPS)")</f>
        <v>Response Time Graph (RAMPD_95 @ 1,520,950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0.36772660317610639</v>
      </c>
      <c r="D35" s="78">
        <v>0.37962040873846603</v>
      </c>
      <c r="E35" s="78">
        <v>0.38157696873833713</v>
      </c>
      <c r="F35" s="78">
        <v>0.33642288749777616</v>
      </c>
      <c r="G35" s="78">
        <v>0.42945392898556889</v>
      </c>
      <c r="H35" s="78">
        <v>0.32751978051795266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0.32414339125231162</v>
      </c>
      <c r="D36" s="78">
        <v>0.33835062067490113</v>
      </c>
      <c r="E36" s="78">
        <v>0.33814339035541274</v>
      </c>
      <c r="F36" s="78">
        <v>0.28787344727887632</v>
      </c>
      <c r="G36" s="78">
        <v>0.39308294689206769</v>
      </c>
      <c r="H36" s="78">
        <v>0.27923795738489227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0.31813223862443768</v>
      </c>
      <c r="D37" s="78">
        <v>0.33262154617948614</v>
      </c>
      <c r="E37" s="78">
        <v>0.33210057568317886</v>
      </c>
      <c r="F37" s="78">
        <v>0.2812941582605874</v>
      </c>
      <c r="G37" s="78">
        <v>0.38807134995310827</v>
      </c>
      <c r="H37" s="78">
        <v>0.27259721537489101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0.31911494632218584</v>
      </c>
      <c r="D38" s="78">
        <v>0.33354830364211085</v>
      </c>
      <c r="E38" s="78">
        <v>0.33313036125960988</v>
      </c>
      <c r="F38" s="78">
        <v>0.28235836078799698</v>
      </c>
      <c r="G38" s="78">
        <v>0.38892390021890272</v>
      </c>
      <c r="H38" s="78">
        <v>0.27365028039555117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0.31974617301753538</v>
      </c>
      <c r="D39" s="78">
        <v>0.33411918279809516</v>
      </c>
      <c r="E39" s="78">
        <v>0.33376101833092214</v>
      </c>
      <c r="F39" s="78">
        <v>0.28313132519512846</v>
      </c>
      <c r="G39" s="78">
        <v>0.38944346178537764</v>
      </c>
      <c r="H39" s="78">
        <v>0.2743741903123062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0.31901765399541382</v>
      </c>
      <c r="D40" s="78">
        <v>0.33342506386451226</v>
      </c>
      <c r="E40" s="78">
        <v>0.33320865767703622</v>
      </c>
      <c r="F40" s="78">
        <v>0.28225018219426351</v>
      </c>
      <c r="G40" s="78">
        <v>0.38893152623447497</v>
      </c>
      <c r="H40" s="78">
        <v>0.27348366676067581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0.31842549034246809</v>
      </c>
      <c r="D41" s="78">
        <v>0.33293905444275379</v>
      </c>
      <c r="E41" s="78">
        <v>0.3323749650922122</v>
      </c>
      <c r="F41" s="78">
        <v>0.28153225746063759</v>
      </c>
      <c r="G41" s="78">
        <v>0.38852455265113717</v>
      </c>
      <c r="H41" s="78">
        <v>0.27276184242319307</v>
      </c>
      <c r="L41" s="49" t="s">
        <v>35</v>
      </c>
      <c r="M41" s="78">
        <f>MAX(C$35:F$49)</f>
        <v>0.38157696873833713</v>
      </c>
    </row>
    <row r="42" spans="1:13" x14ac:dyDescent="0.2">
      <c r="A42" s="72">
        <v>7</v>
      </c>
      <c r="B42" s="20" t="s">
        <v>43</v>
      </c>
      <c r="C42" s="78">
        <v>0.31876567997968025</v>
      </c>
      <c r="D42" s="78">
        <v>0.33327963803348509</v>
      </c>
      <c r="E42" s="78">
        <v>0.33275229013923174</v>
      </c>
      <c r="F42" s="78">
        <v>0.28185158473819188</v>
      </c>
      <c r="G42" s="78">
        <v>0.38873724499644891</v>
      </c>
      <c r="H42" s="78">
        <v>0.27318941370128375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0.31933331749359017</v>
      </c>
      <c r="D43" s="78">
        <v>0.33383159884907915</v>
      </c>
      <c r="E43" s="78">
        <v>0.33336847209233644</v>
      </c>
      <c r="F43" s="78">
        <v>0.28242411326024547</v>
      </c>
      <c r="G43" s="78">
        <v>0.38936930797825009</v>
      </c>
      <c r="H43" s="78">
        <v>0.27370458211551429</v>
      </c>
    </row>
    <row r="44" spans="1:13" x14ac:dyDescent="0.2">
      <c r="A44" s="72">
        <v>9</v>
      </c>
      <c r="B44" s="20" t="s">
        <v>43</v>
      </c>
      <c r="C44" s="78">
        <v>0.31809370933678738</v>
      </c>
      <c r="D44" s="78">
        <v>0.33262487379790123</v>
      </c>
      <c r="E44" s="78">
        <v>0.33212684589838826</v>
      </c>
      <c r="F44" s="78">
        <v>0.28112664714454899</v>
      </c>
      <c r="G44" s="78">
        <v>0.38830173517261252</v>
      </c>
      <c r="H44" s="78">
        <v>0.27236879863348246</v>
      </c>
    </row>
    <row r="45" spans="1:13" x14ac:dyDescent="0.2">
      <c r="A45" s="72">
        <v>10</v>
      </c>
      <c r="B45" s="20" t="s">
        <v>43</v>
      </c>
      <c r="C45" s="78">
        <v>0.31992181671635556</v>
      </c>
      <c r="D45" s="78">
        <v>0.33430477717834306</v>
      </c>
      <c r="E45" s="78">
        <v>0.33399028209571274</v>
      </c>
      <c r="F45" s="78">
        <v>0.28328288074879909</v>
      </c>
      <c r="G45" s="78">
        <v>0.38970833749972944</v>
      </c>
      <c r="H45" s="78">
        <v>0.27449061990600815</v>
      </c>
    </row>
    <row r="46" spans="1:13" x14ac:dyDescent="0.2">
      <c r="A46" s="72">
        <v>11</v>
      </c>
      <c r="B46" s="20" t="s">
        <v>43</v>
      </c>
      <c r="C46" s="78">
        <v>0.32013608461167153</v>
      </c>
      <c r="D46" s="78">
        <v>0.33452329647134232</v>
      </c>
      <c r="E46" s="78">
        <v>0.33435471831222974</v>
      </c>
      <c r="F46" s="78">
        <v>0.2833942378259669</v>
      </c>
      <c r="G46" s="78">
        <v>0.38989142111675962</v>
      </c>
      <c r="H46" s="78">
        <v>0.27470407856275303</v>
      </c>
    </row>
    <row r="47" spans="1:13" x14ac:dyDescent="0.2">
      <c r="A47" s="72">
        <v>12</v>
      </c>
      <c r="B47" s="20" t="s">
        <v>43</v>
      </c>
      <c r="C47" s="78">
        <v>0.31919021871412984</v>
      </c>
      <c r="D47" s="78">
        <v>0.33372894547526327</v>
      </c>
      <c r="E47" s="78">
        <v>0.33317432607661268</v>
      </c>
      <c r="F47" s="78">
        <v>0.28222258578295839</v>
      </c>
      <c r="G47" s="78">
        <v>0.38929086111043215</v>
      </c>
      <c r="H47" s="78">
        <v>0.27352646764675997</v>
      </c>
    </row>
    <row r="48" spans="1:13" x14ac:dyDescent="0.2">
      <c r="A48" s="72">
        <v>13</v>
      </c>
      <c r="B48" s="20" t="s">
        <v>43</v>
      </c>
      <c r="C48" s="78">
        <v>0.32005799295028536</v>
      </c>
      <c r="D48" s="78">
        <v>0.33445292250405645</v>
      </c>
      <c r="E48" s="78">
        <v>0.33420160359488693</v>
      </c>
      <c r="F48" s="78">
        <v>0.2833345211470808</v>
      </c>
      <c r="G48" s="78">
        <v>0.38989682916234347</v>
      </c>
      <c r="H48" s="78">
        <v>0.27456910768842785</v>
      </c>
    </row>
    <row r="49" spans="1:13" x14ac:dyDescent="0.2">
      <c r="A49" s="72">
        <v>14</v>
      </c>
      <c r="B49" s="20" t="s">
        <v>104</v>
      </c>
      <c r="C49" s="78">
        <v>0.31896954171484732</v>
      </c>
      <c r="D49" s="78">
        <v>0.33337825504240276</v>
      </c>
      <c r="E49" s="78">
        <v>0.33329535879748701</v>
      </c>
      <c r="F49" s="78">
        <v>0.28214456159370194</v>
      </c>
      <c r="G49" s="78">
        <v>0.3888610583574979</v>
      </c>
      <c r="H49" s="78">
        <v>0.27346608061556854</v>
      </c>
    </row>
    <row r="50" spans="1:13" x14ac:dyDescent="0.2">
      <c r="A50" s="47"/>
      <c r="B50" s="48" t="s">
        <v>44</v>
      </c>
      <c r="C50" s="78">
        <v>0.3192688137157918</v>
      </c>
      <c r="D50" s="78">
        <v>0.33372293534148317</v>
      </c>
      <c r="E50" s="78">
        <v>0.33333131793095694</v>
      </c>
      <c r="F50" s="78">
        <v>0.28245503354978208</v>
      </c>
      <c r="G50" s="78">
        <v>0.38920952777075662</v>
      </c>
      <c r="H50" s="78">
        <v>0.27371727677504049</v>
      </c>
    </row>
    <row r="57" spans="1:13" ht="13.5" thickBot="1" x14ac:dyDescent="0.25">
      <c r="A57" s="4" t="s">
        <v>41</v>
      </c>
      <c r="B57" s="47" t="s">
        <v>107</v>
      </c>
      <c r="L57" t="str">
        <f>CONCATENATE("Data Rate Graph (",B57," @ ",TEXT(B26,"#,##0")," IOPS)")</f>
        <v>Data Rate Graph (RAMPD_95 @ 1,520,950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17162.790912</v>
      </c>
      <c r="D60" s="78">
        <v>8551.1525034666665</v>
      </c>
      <c r="E60" s="78">
        <v>1980.4611925333331</v>
      </c>
      <c r="F60" s="78">
        <v>6631.177216</v>
      </c>
      <c r="G60" s="78">
        <v>6274.0884821333339</v>
      </c>
      <c r="H60" s="78">
        <v>10888.702429866667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16403.327453866666</v>
      </c>
      <c r="D61" s="78">
        <v>8170.8393130666664</v>
      </c>
      <c r="E61" s="78">
        <v>1893.2482047999999</v>
      </c>
      <c r="F61" s="78">
        <v>6339.2399359999999</v>
      </c>
      <c r="G61" s="78">
        <v>5995.8604458666659</v>
      </c>
      <c r="H61" s="78">
        <v>10407.467008</v>
      </c>
      <c r="L61" s="78">
        <f>L60</f>
        <v>3.15</v>
      </c>
      <c r="M61" s="49">
        <f>M65+M67</f>
        <v>17200</v>
      </c>
    </row>
    <row r="62" spans="1:13" x14ac:dyDescent="0.2">
      <c r="A62" s="72">
        <v>2</v>
      </c>
      <c r="B62" s="20" t="s">
        <v>103</v>
      </c>
      <c r="C62" s="78">
        <v>16310.313233066669</v>
      </c>
      <c r="D62" s="78">
        <v>8123.0680746666667</v>
      </c>
      <c r="E62" s="78">
        <v>1882.6938367999999</v>
      </c>
      <c r="F62" s="78">
        <v>6304.5513215999999</v>
      </c>
      <c r="G62" s="78">
        <v>5960.5035690666673</v>
      </c>
      <c r="H62" s="78">
        <v>10349.809664</v>
      </c>
      <c r="L62" s="78">
        <f>(L63-L60)/2+L60</f>
        <v>8.15</v>
      </c>
      <c r="M62" s="49">
        <f>M61</f>
        <v>17200</v>
      </c>
    </row>
    <row r="63" spans="1:13" x14ac:dyDescent="0.2">
      <c r="A63" s="72">
        <v>3</v>
      </c>
      <c r="B63" s="20" t="s">
        <v>103</v>
      </c>
      <c r="C63" s="78">
        <v>16307.530069333332</v>
      </c>
      <c r="D63" s="78">
        <v>8125.8906965333335</v>
      </c>
      <c r="E63" s="78">
        <v>1881.6695637333332</v>
      </c>
      <c r="F63" s="78">
        <v>6299.9698090666661</v>
      </c>
      <c r="G63" s="78">
        <v>5962.4690346666666</v>
      </c>
      <c r="H63" s="78">
        <v>10345.061034666665</v>
      </c>
      <c r="L63" s="78">
        <f>$A$73 + 0.15</f>
        <v>13.15</v>
      </c>
      <c r="M63" s="49">
        <f>M61</f>
        <v>17200</v>
      </c>
    </row>
    <row r="64" spans="1:13" x14ac:dyDescent="0.2">
      <c r="A64" s="72">
        <v>4</v>
      </c>
      <c r="B64" s="20" t="s">
        <v>43</v>
      </c>
      <c r="C64" s="78">
        <v>16306.024789333334</v>
      </c>
      <c r="D64" s="78">
        <v>8120.8320682666672</v>
      </c>
      <c r="E64" s="78">
        <v>1881.678848</v>
      </c>
      <c r="F64" s="78">
        <v>6303.5138730666667</v>
      </c>
      <c r="G64" s="78">
        <v>5957.0965162666671</v>
      </c>
      <c r="H64" s="78">
        <v>10348.928273066667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16308.480136533333</v>
      </c>
      <c r="D65" s="78">
        <v>8123.1976448000005</v>
      </c>
      <c r="E65" s="78">
        <v>1882.1232639999996</v>
      </c>
      <c r="F65" s="78">
        <v>6303.1592277333339</v>
      </c>
      <c r="G65" s="78">
        <v>5961.2332032000004</v>
      </c>
      <c r="H65" s="78">
        <v>10347.246933333334</v>
      </c>
      <c r="L65" s="49" t="s">
        <v>31</v>
      </c>
      <c r="M65" s="49">
        <f>IF(M66&lt;10,ROUNDUP(M66,0),IF(M66&lt;100,ROUNDUP(M66,-1),ROUNDUP(M66,-2)))</f>
        <v>17200</v>
      </c>
    </row>
    <row r="66" spans="1:13" x14ac:dyDescent="0.2">
      <c r="A66" s="72">
        <v>6</v>
      </c>
      <c r="B66" s="20" t="s">
        <v>43</v>
      </c>
      <c r="C66" s="78">
        <v>16308.261410133331</v>
      </c>
      <c r="D66" s="78">
        <v>8124.5995008</v>
      </c>
      <c r="E66" s="78">
        <v>1881.5210837333332</v>
      </c>
      <c r="F66" s="78">
        <v>6302.1408255999995</v>
      </c>
      <c r="G66" s="78">
        <v>5962.2643029333331</v>
      </c>
      <c r="H66" s="78">
        <v>10345.997107199999</v>
      </c>
      <c r="L66" s="49" t="s">
        <v>35</v>
      </c>
      <c r="M66" s="78">
        <f>MAX(C$60:F$74)</f>
        <v>17162.790912</v>
      </c>
    </row>
    <row r="67" spans="1:13" x14ac:dyDescent="0.2">
      <c r="A67" s="72">
        <v>7</v>
      </c>
      <c r="B67" s="20" t="s">
        <v>43</v>
      </c>
      <c r="C67" s="78">
        <v>16313.673318399997</v>
      </c>
      <c r="D67" s="78">
        <v>8126.1565269333341</v>
      </c>
      <c r="E67" s="78">
        <v>1881.1943594666668</v>
      </c>
      <c r="F67" s="78">
        <v>6306.3224319999999</v>
      </c>
      <c r="G67" s="78">
        <v>5961.998745599999</v>
      </c>
      <c r="H67" s="78">
        <v>10351.674572799999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16310.009105066665</v>
      </c>
      <c r="D68" s="78">
        <v>8126.2243157333323</v>
      </c>
      <c r="E68" s="78">
        <v>1880.5901312000001</v>
      </c>
      <c r="F68" s="78">
        <v>6303.1946581333332</v>
      </c>
      <c r="G68" s="78">
        <v>5962.0488533333328</v>
      </c>
      <c r="H68" s="78">
        <v>10347.960251733333</v>
      </c>
    </row>
    <row r="69" spans="1:13" x14ac:dyDescent="0.2">
      <c r="A69" s="72">
        <v>9</v>
      </c>
      <c r="B69" s="20" t="s">
        <v>43</v>
      </c>
      <c r="C69" s="78">
        <v>16300.733235199998</v>
      </c>
      <c r="D69" s="78">
        <v>8121.6473770666671</v>
      </c>
      <c r="E69" s="78">
        <v>1881.0075136</v>
      </c>
      <c r="F69" s="78">
        <v>6298.0783445333336</v>
      </c>
      <c r="G69" s="78">
        <v>5958.7370325333331</v>
      </c>
      <c r="H69" s="78">
        <v>10341.996202666665</v>
      </c>
    </row>
    <row r="70" spans="1:13" x14ac:dyDescent="0.2">
      <c r="A70" s="72">
        <v>10</v>
      </c>
      <c r="B70" s="20" t="s">
        <v>43</v>
      </c>
      <c r="C70" s="78">
        <v>16310.237730133336</v>
      </c>
      <c r="D70" s="78">
        <v>8123.5193173333328</v>
      </c>
      <c r="E70" s="78">
        <v>1880.7377919999999</v>
      </c>
      <c r="F70" s="78">
        <v>6305.9806208</v>
      </c>
      <c r="G70" s="78">
        <v>5959.4388138666664</v>
      </c>
      <c r="H70" s="78">
        <v>10350.798916266669</v>
      </c>
    </row>
    <row r="71" spans="1:13" x14ac:dyDescent="0.2">
      <c r="A71" s="72">
        <v>11</v>
      </c>
      <c r="B71" s="20" t="s">
        <v>43</v>
      </c>
      <c r="C71" s="78">
        <v>16311.738368</v>
      </c>
      <c r="D71" s="78">
        <v>8126.3755946666661</v>
      </c>
      <c r="E71" s="78">
        <v>1882.6345130666668</v>
      </c>
      <c r="F71" s="78">
        <v>6302.7282602666664</v>
      </c>
      <c r="G71" s="78">
        <v>5963.6927829333335</v>
      </c>
      <c r="H71" s="78">
        <v>10348.045585066666</v>
      </c>
    </row>
    <row r="72" spans="1:13" x14ac:dyDescent="0.2">
      <c r="A72" s="72">
        <v>12</v>
      </c>
      <c r="B72" s="20" t="s">
        <v>43</v>
      </c>
      <c r="C72" s="78">
        <v>16306.687180799998</v>
      </c>
      <c r="D72" s="78">
        <v>8126.2944256000001</v>
      </c>
      <c r="E72" s="78">
        <v>1881.0225322666665</v>
      </c>
      <c r="F72" s="78">
        <v>6299.370222933333</v>
      </c>
      <c r="G72" s="78">
        <v>5962.1876394666651</v>
      </c>
      <c r="H72" s="78">
        <v>10344.499541333333</v>
      </c>
    </row>
    <row r="73" spans="1:13" x14ac:dyDescent="0.2">
      <c r="A73" s="72">
        <v>13</v>
      </c>
      <c r="B73" s="20" t="s">
        <v>43</v>
      </c>
      <c r="C73" s="78">
        <v>16307.636701866666</v>
      </c>
      <c r="D73" s="78">
        <v>8123.9145813333334</v>
      </c>
      <c r="E73" s="78">
        <v>1880.8984234666668</v>
      </c>
      <c r="F73" s="78">
        <v>6302.8236970666667</v>
      </c>
      <c r="G73" s="78">
        <v>5960.9513984000014</v>
      </c>
      <c r="H73" s="78">
        <v>10346.685303466666</v>
      </c>
    </row>
    <row r="74" spans="1:13" x14ac:dyDescent="0.2">
      <c r="A74" s="72">
        <v>14</v>
      </c>
      <c r="B74" s="20" t="s">
        <v>104</v>
      </c>
      <c r="C74" s="78">
        <v>16310.110617599998</v>
      </c>
      <c r="D74" s="78">
        <v>8122.920618666667</v>
      </c>
      <c r="E74" s="78">
        <v>1882.4401578666666</v>
      </c>
      <c r="F74" s="78">
        <v>6304.7498410666658</v>
      </c>
      <c r="G74" s="78">
        <v>5960.4321621333338</v>
      </c>
      <c r="H74" s="78">
        <v>10349.678455466665</v>
      </c>
    </row>
    <row r="75" spans="1:13" x14ac:dyDescent="0.2">
      <c r="A75" s="47"/>
      <c r="B75" s="48" t="s">
        <v>44</v>
      </c>
      <c r="C75" s="78">
        <v>16308.348197546666</v>
      </c>
      <c r="D75" s="78">
        <v>8124.2761352533325</v>
      </c>
      <c r="E75" s="78">
        <v>1881.3408460800001</v>
      </c>
      <c r="F75" s="78">
        <v>6302.7312162133339</v>
      </c>
      <c r="G75" s="78">
        <v>5960.9649288533337</v>
      </c>
      <c r="H75" s="78">
        <v>10347.383268693335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912646806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912646806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107</v>
      </c>
      <c r="E82" s="1" t="str">
        <f>CONCATENATE("Response Time Frequency:  ",B82)</f>
        <v>Response Time Frequency:  RAMPD_95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20629267</v>
      </c>
      <c r="C84" s="49">
        <v>21511875</v>
      </c>
      <c r="D84" s="49">
        <v>146091755</v>
      </c>
      <c r="E84" s="49">
        <v>86759914</v>
      </c>
      <c r="F84" s="49">
        <v>34281279</v>
      </c>
      <c r="G84" s="49">
        <v>22250164</v>
      </c>
      <c r="H84" s="49">
        <v>6954870</v>
      </c>
      <c r="I84" s="49">
        <v>4386944</v>
      </c>
      <c r="J84" s="49">
        <v>5705460</v>
      </c>
      <c r="K84" s="49">
        <v>4329700</v>
      </c>
      <c r="L84" s="49">
        <v>3706484</v>
      </c>
      <c r="M84" s="49">
        <v>3196942</v>
      </c>
      <c r="N84" s="49">
        <v>116183</v>
      </c>
      <c r="O84" s="49">
        <v>12389</v>
      </c>
      <c r="P84" s="49">
        <v>5366</v>
      </c>
      <c r="Q84" s="49">
        <v>6797</v>
      </c>
      <c r="R84" s="49">
        <v>9327</v>
      </c>
      <c r="S84" s="49">
        <v>4080</v>
      </c>
      <c r="T84" s="49">
        <v>1426</v>
      </c>
      <c r="U84" s="49">
        <v>331</v>
      </c>
      <c r="V84" s="49">
        <v>108</v>
      </c>
      <c r="W84" s="49">
        <v>1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245578</v>
      </c>
      <c r="C85" s="49">
        <v>189025851</v>
      </c>
      <c r="D85" s="49">
        <v>203751557</v>
      </c>
      <c r="E85" s="49">
        <v>89839709</v>
      </c>
      <c r="F85" s="49">
        <v>35913525</v>
      </c>
      <c r="G85" s="49">
        <v>22898259</v>
      </c>
      <c r="H85" s="49">
        <v>6122332</v>
      </c>
      <c r="I85" s="49">
        <v>2950286</v>
      </c>
      <c r="J85" s="49">
        <v>1697124</v>
      </c>
      <c r="K85" s="49">
        <v>143064</v>
      </c>
      <c r="L85" s="49">
        <v>20998</v>
      </c>
      <c r="M85" s="49">
        <v>13176</v>
      </c>
      <c r="N85" s="49">
        <v>11300</v>
      </c>
      <c r="O85" s="49">
        <v>13114</v>
      </c>
      <c r="P85" s="49">
        <v>7874</v>
      </c>
      <c r="Q85" s="49">
        <v>10287</v>
      </c>
      <c r="R85" s="49">
        <v>13802</v>
      </c>
      <c r="S85" s="49">
        <v>5778</v>
      </c>
      <c r="T85" s="49">
        <v>1986</v>
      </c>
      <c r="U85" s="49">
        <v>429</v>
      </c>
      <c r="V85" s="49">
        <v>114</v>
      </c>
      <c r="W85" s="49">
        <v>1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20874845</v>
      </c>
      <c r="C86" s="49">
        <v>210537726</v>
      </c>
      <c r="D86" s="49">
        <v>349843312</v>
      </c>
      <c r="E86" s="49">
        <v>176599623</v>
      </c>
      <c r="F86" s="49">
        <v>70194804</v>
      </c>
      <c r="G86" s="49">
        <v>45148423</v>
      </c>
      <c r="H86" s="49">
        <v>13077202</v>
      </c>
      <c r="I86" s="49">
        <v>7337230</v>
      </c>
      <c r="J86" s="49">
        <v>7402584</v>
      </c>
      <c r="K86" s="49">
        <v>4472764</v>
      </c>
      <c r="L86" s="49">
        <v>3727482</v>
      </c>
      <c r="M86" s="49">
        <v>3210118</v>
      </c>
      <c r="N86" s="49">
        <v>127483</v>
      </c>
      <c r="O86" s="49">
        <v>25503</v>
      </c>
      <c r="P86" s="49">
        <v>13240</v>
      </c>
      <c r="Q86" s="49">
        <v>17084</v>
      </c>
      <c r="R86" s="49">
        <v>23129</v>
      </c>
      <c r="S86" s="49">
        <v>9858</v>
      </c>
      <c r="T86" s="49">
        <v>3412</v>
      </c>
      <c r="U86" s="49">
        <v>760</v>
      </c>
      <c r="V86" s="49">
        <v>222</v>
      </c>
      <c r="W86" s="49">
        <v>2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17314134</v>
      </c>
      <c r="C87" s="49">
        <v>107023500</v>
      </c>
      <c r="D87" s="49">
        <v>213593304</v>
      </c>
      <c r="E87" s="49">
        <v>108427246</v>
      </c>
      <c r="F87" s="49">
        <v>42076069</v>
      </c>
      <c r="G87" s="49">
        <v>27280068</v>
      </c>
      <c r="H87" s="49">
        <v>8229233</v>
      </c>
      <c r="I87" s="49">
        <v>4902361</v>
      </c>
      <c r="J87" s="49">
        <v>5456619</v>
      </c>
      <c r="K87" s="49">
        <v>3694921</v>
      </c>
      <c r="L87" s="49">
        <v>3126482</v>
      </c>
      <c r="M87" s="49">
        <v>2667192</v>
      </c>
      <c r="N87" s="49">
        <v>99320</v>
      </c>
      <c r="O87" s="49">
        <v>15926</v>
      </c>
      <c r="P87" s="49">
        <v>7946</v>
      </c>
      <c r="Q87" s="49">
        <v>10121</v>
      </c>
      <c r="R87" s="49">
        <v>13821</v>
      </c>
      <c r="S87" s="49">
        <v>5996</v>
      </c>
      <c r="T87" s="49">
        <v>2107</v>
      </c>
      <c r="U87" s="49">
        <v>460</v>
      </c>
      <c r="V87" s="49">
        <v>140</v>
      </c>
      <c r="W87" s="49">
        <v>1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3387435</v>
      </c>
      <c r="C88" s="49">
        <v>23413234</v>
      </c>
      <c r="D88" s="49">
        <v>42338386</v>
      </c>
      <c r="E88" s="49">
        <v>22029112</v>
      </c>
      <c r="F88" s="49">
        <v>9248241</v>
      </c>
      <c r="G88" s="49">
        <v>6094562</v>
      </c>
      <c r="H88" s="49">
        <v>1781855</v>
      </c>
      <c r="I88" s="49">
        <v>1010484</v>
      </c>
      <c r="J88" s="49">
        <v>1083360</v>
      </c>
      <c r="K88" s="49">
        <v>702802</v>
      </c>
      <c r="L88" s="49">
        <v>590005</v>
      </c>
      <c r="M88" s="49">
        <v>536485</v>
      </c>
      <c r="N88" s="49">
        <v>22795</v>
      </c>
      <c r="O88" s="49">
        <v>3450</v>
      </c>
      <c r="P88" s="49">
        <v>1675</v>
      </c>
      <c r="Q88" s="49">
        <v>2150</v>
      </c>
      <c r="R88" s="49">
        <v>2773</v>
      </c>
      <c r="S88" s="49">
        <v>1234</v>
      </c>
      <c r="T88" s="49">
        <v>370</v>
      </c>
      <c r="U88" s="49">
        <v>83</v>
      </c>
      <c r="V88" s="49">
        <v>25</v>
      </c>
      <c r="W88" s="49">
        <v>1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173276</v>
      </c>
      <c r="C89" s="49">
        <v>80100992</v>
      </c>
      <c r="D89" s="49">
        <v>93911622</v>
      </c>
      <c r="E89" s="49">
        <v>46143265</v>
      </c>
      <c r="F89" s="49">
        <v>18870494</v>
      </c>
      <c r="G89" s="49">
        <v>11773793</v>
      </c>
      <c r="H89" s="49">
        <v>3066114</v>
      </c>
      <c r="I89" s="49">
        <v>1424385</v>
      </c>
      <c r="J89" s="49">
        <v>862605</v>
      </c>
      <c r="K89" s="49">
        <v>75041</v>
      </c>
      <c r="L89" s="49">
        <v>10995</v>
      </c>
      <c r="M89" s="49">
        <v>6441</v>
      </c>
      <c r="N89" s="49">
        <v>5368</v>
      </c>
      <c r="O89" s="49">
        <v>6127</v>
      </c>
      <c r="P89" s="49">
        <v>3619</v>
      </c>
      <c r="Q89" s="49">
        <v>4813</v>
      </c>
      <c r="R89" s="49">
        <v>6535</v>
      </c>
      <c r="S89" s="49">
        <v>2628</v>
      </c>
      <c r="T89" s="49">
        <v>935</v>
      </c>
      <c r="U89" s="49">
        <v>217</v>
      </c>
      <c r="V89" s="49">
        <v>57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20629267</v>
      </c>
      <c r="C90" s="49">
        <f>B90+C84</f>
        <v>42141142</v>
      </c>
      <c r="D90" s="49">
        <f t="shared" ref="D90:AH90" si="0">C90+D84</f>
        <v>188232897</v>
      </c>
      <c r="E90" s="49">
        <f t="shared" si="0"/>
        <v>274992811</v>
      </c>
      <c r="F90" s="49">
        <f t="shared" si="0"/>
        <v>309274090</v>
      </c>
      <c r="G90" s="49">
        <f t="shared" si="0"/>
        <v>331524254</v>
      </c>
      <c r="H90" s="49">
        <f t="shared" si="0"/>
        <v>338479124</v>
      </c>
      <c r="I90" s="49">
        <f t="shared" si="0"/>
        <v>342866068</v>
      </c>
      <c r="J90" s="49">
        <f t="shared" si="0"/>
        <v>348571528</v>
      </c>
      <c r="K90" s="49">
        <f t="shared" si="0"/>
        <v>352901228</v>
      </c>
      <c r="L90" s="49">
        <f t="shared" si="0"/>
        <v>356607712</v>
      </c>
      <c r="M90" s="49">
        <f t="shared" si="0"/>
        <v>359804654</v>
      </c>
      <c r="N90" s="49">
        <f t="shared" si="0"/>
        <v>359920837</v>
      </c>
      <c r="O90" s="49">
        <f t="shared" si="0"/>
        <v>359933226</v>
      </c>
      <c r="P90" s="49">
        <f t="shared" si="0"/>
        <v>359938592</v>
      </c>
      <c r="Q90" s="49">
        <f t="shared" si="0"/>
        <v>359945389</v>
      </c>
      <c r="R90" s="49">
        <f t="shared" si="0"/>
        <v>359954716</v>
      </c>
      <c r="S90" s="49">
        <f t="shared" si="0"/>
        <v>359958796</v>
      </c>
      <c r="T90" s="49">
        <f t="shared" si="0"/>
        <v>359960222</v>
      </c>
      <c r="U90" s="49">
        <f t="shared" si="0"/>
        <v>359960553</v>
      </c>
      <c r="V90" s="49">
        <f t="shared" si="0"/>
        <v>359960661</v>
      </c>
      <c r="W90" s="49">
        <f t="shared" si="0"/>
        <v>359960662</v>
      </c>
      <c r="X90" s="49">
        <f t="shared" si="0"/>
        <v>359960662</v>
      </c>
      <c r="Y90" s="49">
        <f t="shared" si="0"/>
        <v>359960662</v>
      </c>
      <c r="Z90" s="49">
        <f t="shared" si="0"/>
        <v>359960662</v>
      </c>
      <c r="AA90" s="49">
        <f t="shared" si="0"/>
        <v>359960662</v>
      </c>
      <c r="AB90" s="49">
        <f t="shared" si="0"/>
        <v>359960662</v>
      </c>
      <c r="AC90" s="49">
        <f t="shared" si="0"/>
        <v>359960662</v>
      </c>
      <c r="AD90" s="49">
        <f t="shared" si="0"/>
        <v>359960662</v>
      </c>
      <c r="AE90" s="49">
        <f t="shared" si="0"/>
        <v>359960662</v>
      </c>
      <c r="AF90" s="49">
        <f t="shared" si="0"/>
        <v>359960662</v>
      </c>
      <c r="AG90" s="49">
        <f t="shared" si="0"/>
        <v>359960662</v>
      </c>
      <c r="AH90" s="49">
        <f t="shared" si="0"/>
        <v>359960662</v>
      </c>
    </row>
    <row r="91" spans="1:34" x14ac:dyDescent="0.2">
      <c r="A91" s="42" t="s">
        <v>100</v>
      </c>
      <c r="B91" s="49">
        <f>B85</f>
        <v>245578</v>
      </c>
      <c r="C91" s="49">
        <f>B91+C85</f>
        <v>189271429</v>
      </c>
      <c r="D91" s="49">
        <f t="shared" ref="D91:AH91" si="1">C91+D85</f>
        <v>393022986</v>
      </c>
      <c r="E91" s="49">
        <f t="shared" si="1"/>
        <v>482862695</v>
      </c>
      <c r="F91" s="49">
        <f t="shared" si="1"/>
        <v>518776220</v>
      </c>
      <c r="G91" s="49">
        <f t="shared" si="1"/>
        <v>541674479</v>
      </c>
      <c r="H91" s="49">
        <f t="shared" si="1"/>
        <v>547796811</v>
      </c>
      <c r="I91" s="49">
        <f t="shared" si="1"/>
        <v>550747097</v>
      </c>
      <c r="J91" s="49">
        <f t="shared" si="1"/>
        <v>552444221</v>
      </c>
      <c r="K91" s="49">
        <f t="shared" si="1"/>
        <v>552587285</v>
      </c>
      <c r="L91" s="49">
        <f t="shared" si="1"/>
        <v>552608283</v>
      </c>
      <c r="M91" s="49">
        <f t="shared" si="1"/>
        <v>552621459</v>
      </c>
      <c r="N91" s="49">
        <f t="shared" si="1"/>
        <v>552632759</v>
      </c>
      <c r="O91" s="49">
        <f t="shared" si="1"/>
        <v>552645873</v>
      </c>
      <c r="P91" s="49">
        <f t="shared" si="1"/>
        <v>552653747</v>
      </c>
      <c r="Q91" s="49">
        <f t="shared" si="1"/>
        <v>552664034</v>
      </c>
      <c r="R91" s="49">
        <f t="shared" si="1"/>
        <v>552677836</v>
      </c>
      <c r="S91" s="49">
        <f t="shared" si="1"/>
        <v>552683614</v>
      </c>
      <c r="T91" s="49">
        <f t="shared" si="1"/>
        <v>552685600</v>
      </c>
      <c r="U91" s="49">
        <f t="shared" si="1"/>
        <v>552686029</v>
      </c>
      <c r="V91" s="49">
        <f t="shared" si="1"/>
        <v>552686143</v>
      </c>
      <c r="W91" s="49">
        <f t="shared" si="1"/>
        <v>552686144</v>
      </c>
      <c r="X91" s="49">
        <f t="shared" si="1"/>
        <v>552686144</v>
      </c>
      <c r="Y91" s="49">
        <f t="shared" si="1"/>
        <v>552686144</v>
      </c>
      <c r="Z91" s="49">
        <f t="shared" si="1"/>
        <v>552686144</v>
      </c>
      <c r="AA91" s="49">
        <f t="shared" si="1"/>
        <v>552686144</v>
      </c>
      <c r="AB91" s="49">
        <f t="shared" si="1"/>
        <v>552686144</v>
      </c>
      <c r="AC91" s="49">
        <f t="shared" si="1"/>
        <v>552686144</v>
      </c>
      <c r="AD91" s="49">
        <f t="shared" si="1"/>
        <v>552686144</v>
      </c>
      <c r="AE91" s="49">
        <f t="shared" si="1"/>
        <v>552686144</v>
      </c>
      <c r="AF91" s="49">
        <f t="shared" si="1"/>
        <v>552686144</v>
      </c>
      <c r="AG91" s="49">
        <f t="shared" si="1"/>
        <v>552686144</v>
      </c>
      <c r="AH91" s="49">
        <f t="shared" si="1"/>
        <v>552686144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5.7309781811658078E-2</v>
      </c>
      <c r="C93" s="91">
        <v>5.9761738631317438E-2</v>
      </c>
      <c r="D93" s="91">
        <v>0.40585477920917923</v>
      </c>
      <c r="E93" s="91">
        <v>0.24102609856851526</v>
      </c>
      <c r="F93" s="91">
        <v>9.5236181669206957E-2</v>
      </c>
      <c r="G93" s="91">
        <v>6.1812765529362206E-2</v>
      </c>
      <c r="H93" s="91">
        <v>1.9321194603203612E-2</v>
      </c>
      <c r="I93" s="91">
        <v>1.2187287287520323E-2</v>
      </c>
      <c r="J93" s="91">
        <v>1.5850231990072294E-2</v>
      </c>
      <c r="K93" s="91">
        <v>1.2028258799012877E-2</v>
      </c>
      <c r="L93" s="91">
        <v>1.0296914055569772E-2</v>
      </c>
      <c r="M93" s="91">
        <v>8.881364930926814E-3</v>
      </c>
      <c r="N93" s="91">
        <v>3.2276582489449915E-4</v>
      </c>
      <c r="O93" s="91">
        <v>3.441764978196423E-5</v>
      </c>
      <c r="P93" s="91">
        <v>1.490718449673259E-5</v>
      </c>
      <c r="Q93" s="91">
        <v>1.8882618901284273E-5</v>
      </c>
      <c r="R93" s="91">
        <v>2.5911164703880891E-5</v>
      </c>
      <c r="S93" s="91">
        <v>1.1334571887191385E-5</v>
      </c>
      <c r="T93" s="91">
        <v>3.9615439978271848E-6</v>
      </c>
      <c r="U93" s="91">
        <v>9.1954492516185006E-7</v>
      </c>
      <c r="V93" s="91">
        <v>3.0003278524918371E-7</v>
      </c>
      <c r="W93" s="91">
        <v>2.7780813448998492E-9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4.4433536586001331E-4</v>
      </c>
      <c r="C94" s="91">
        <v>0.3420130087429874</v>
      </c>
      <c r="D94" s="91">
        <v>0.36865689363111659</v>
      </c>
      <c r="E94" s="91">
        <v>0.1625510427125888</v>
      </c>
      <c r="F94" s="91">
        <v>6.4979962660326795E-2</v>
      </c>
      <c r="G94" s="91">
        <v>4.1430854108765208E-2</v>
      </c>
      <c r="H94" s="91">
        <v>1.1077411776040472E-2</v>
      </c>
      <c r="I94" s="91">
        <v>5.3380856966083086E-3</v>
      </c>
      <c r="J94" s="91">
        <v>3.0706830964085108E-3</v>
      </c>
      <c r="K94" s="91">
        <v>2.5885215606201266E-4</v>
      </c>
      <c r="L94" s="91">
        <v>3.7992629683149791E-5</v>
      </c>
      <c r="M94" s="91">
        <v>2.3839931836612138E-5</v>
      </c>
      <c r="N94" s="91">
        <v>2.0445600315248722E-5</v>
      </c>
      <c r="O94" s="91">
        <v>2.3727752436652364E-5</v>
      </c>
      <c r="P94" s="91">
        <v>1.4246783794891011E-5</v>
      </c>
      <c r="Q94" s="91">
        <v>1.8612733667518902E-5</v>
      </c>
      <c r="R94" s="91">
        <v>2.4972581907173703E-5</v>
      </c>
      <c r="S94" s="91">
        <v>1.045439633818647E-5</v>
      </c>
      <c r="T94" s="91">
        <v>3.5933594890339788E-6</v>
      </c>
      <c r="U94" s="91">
        <v>7.7620907391519481E-7</v>
      </c>
      <c r="V94" s="91">
        <v>2.062653483131287E-7</v>
      </c>
      <c r="W94" s="91">
        <v>1.8093451606414797E-9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2.2872862604419172E-2</v>
      </c>
      <c r="C95" s="91">
        <v>0.23068916103783527</v>
      </c>
      <c r="D95" s="91">
        <v>0.38332825984820246</v>
      </c>
      <c r="E95" s="91">
        <v>0.19350270207377465</v>
      </c>
      <c r="F95" s="91">
        <v>7.6913438515885196E-2</v>
      </c>
      <c r="G95" s="91">
        <v>4.9469764977186588E-2</v>
      </c>
      <c r="H95" s="91">
        <v>1.4328874997454381E-2</v>
      </c>
      <c r="I95" s="91">
        <v>8.0395065777505176E-3</v>
      </c>
      <c r="J95" s="91">
        <v>8.1111158789285241E-3</v>
      </c>
      <c r="K95" s="91">
        <v>4.9008707098899332E-3</v>
      </c>
      <c r="L95" s="91">
        <v>4.0842546924993017E-3</v>
      </c>
      <c r="M95" s="91">
        <v>3.5173716479318944E-3</v>
      </c>
      <c r="N95" s="91">
        <v>1.3968492429041601E-4</v>
      </c>
      <c r="O95" s="91">
        <v>2.7943997428507958E-5</v>
      </c>
      <c r="P95" s="91">
        <v>1.4507255066205755E-5</v>
      </c>
      <c r="Q95" s="91">
        <v>1.8719180177572438E-5</v>
      </c>
      <c r="R95" s="91">
        <v>2.5342772086576502E-5</v>
      </c>
      <c r="S95" s="91">
        <v>1.0801549882375855E-5</v>
      </c>
      <c r="T95" s="91">
        <v>3.738576607695924E-6</v>
      </c>
      <c r="U95" s="91">
        <v>8.3274273793930311E-7</v>
      </c>
      <c r="V95" s="91">
        <v>2.4324853660858591E-7</v>
      </c>
      <c r="W95" s="91">
        <v>2.1914282577350081E-9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3.1830555275437357E-2</v>
      </c>
      <c r="C96" s="91">
        <v>0.19675355593994884</v>
      </c>
      <c r="D96" s="91">
        <v>0.39267303056770236</v>
      </c>
      <c r="E96" s="91">
        <v>0.19933422296295292</v>
      </c>
      <c r="F96" s="91">
        <v>7.7353256020637029E-2</v>
      </c>
      <c r="G96" s="91">
        <v>5.0152073005308252E-2</v>
      </c>
      <c r="H96" s="91">
        <v>1.5128741401733011E-2</v>
      </c>
      <c r="I96" s="91">
        <v>9.0125716244686769E-3</v>
      </c>
      <c r="J96" s="91">
        <v>1.0031527577209563E-2</v>
      </c>
      <c r="K96" s="91">
        <v>6.7927964014183025E-3</v>
      </c>
      <c r="L96" s="91">
        <v>5.7477698924277669E-3</v>
      </c>
      <c r="M96" s="91">
        <v>4.9034044894306766E-3</v>
      </c>
      <c r="N96" s="91">
        <v>1.8259132971689131E-4</v>
      </c>
      <c r="O96" s="91">
        <v>2.9278589579855125E-5</v>
      </c>
      <c r="P96" s="91">
        <v>1.4608041743157657E-5</v>
      </c>
      <c r="Q96" s="91">
        <v>1.860659331518986E-5</v>
      </c>
      <c r="R96" s="91">
        <v>2.5408727023934302E-5</v>
      </c>
      <c r="S96" s="91">
        <v>1.1023133437197748E-5</v>
      </c>
      <c r="T96" s="91">
        <v>3.8735393849525775E-6</v>
      </c>
      <c r="U96" s="91">
        <v>8.4567067730336289E-7</v>
      </c>
      <c r="V96" s="91">
        <v>2.5737803222276262E-7</v>
      </c>
      <c r="W96" s="91">
        <v>1.838414515876876E-9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3.0177455663745405E-2</v>
      </c>
      <c r="C97" s="91">
        <v>0.20858018854380866</v>
      </c>
      <c r="D97" s="91">
        <v>0.3771776480993847</v>
      </c>
      <c r="E97" s="91">
        <v>0.19624953709567325</v>
      </c>
      <c r="F97" s="91">
        <v>8.238929536511623E-2</v>
      </c>
      <c r="G97" s="91">
        <v>5.4294288907373138E-2</v>
      </c>
      <c r="H97" s="91">
        <v>1.5873913525048619E-2</v>
      </c>
      <c r="I97" s="91">
        <v>9.002043170990473E-3</v>
      </c>
      <c r="J97" s="91">
        <v>9.6512695794532515E-3</v>
      </c>
      <c r="K97" s="91">
        <v>6.2610134793410349E-3</v>
      </c>
      <c r="L97" s="91">
        <v>5.2561450563296738E-3</v>
      </c>
      <c r="M97" s="91">
        <v>4.7793543792764891E-3</v>
      </c>
      <c r="N97" s="91">
        <v>2.0307256134953925E-4</v>
      </c>
      <c r="O97" s="91">
        <v>3.0734825034257974E-5</v>
      </c>
      <c r="P97" s="91">
        <v>1.4921980270255681E-5</v>
      </c>
      <c r="Q97" s="91">
        <v>1.9153586615552071E-5</v>
      </c>
      <c r="R97" s="91">
        <v>2.4703672411593437E-5</v>
      </c>
      <c r="S97" s="91">
        <v>1.0993267852833141E-5</v>
      </c>
      <c r="T97" s="91">
        <v>3.2961986268624491E-6</v>
      </c>
      <c r="U97" s="91">
        <v>7.3941752980968453E-7</v>
      </c>
      <c r="V97" s="91">
        <v>2.2271612343665196E-7</v>
      </c>
      <c r="W97" s="91">
        <v>8.9086449374660786E-9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6.7567345722988493E-4</v>
      </c>
      <c r="C98" s="91">
        <v>0.31234628103247625</v>
      </c>
      <c r="D98" s="91">
        <v>0.36619953317716319</v>
      </c>
      <c r="E98" s="91">
        <v>0.17993131991980857</v>
      </c>
      <c r="F98" s="91">
        <v>7.3583715694128443E-2</v>
      </c>
      <c r="G98" s="91">
        <v>4.5910797923653705E-2</v>
      </c>
      <c r="H98" s="91">
        <v>1.1956023030546362E-2</v>
      </c>
      <c r="I98" s="91">
        <v>5.5542552769938698E-3</v>
      </c>
      <c r="J98" s="91">
        <v>3.3636470288659994E-3</v>
      </c>
      <c r="K98" s="91">
        <v>2.9261531835907915E-4</v>
      </c>
      <c r="L98" s="91">
        <v>4.2873967902321071E-5</v>
      </c>
      <c r="M98" s="91">
        <v>2.5116073420541156E-5</v>
      </c>
      <c r="N98" s="91">
        <v>2.0932010886735743E-5</v>
      </c>
      <c r="O98" s="91">
        <v>2.3891659967032394E-5</v>
      </c>
      <c r="P98" s="91">
        <v>1.4111949962573893E-5</v>
      </c>
      <c r="Q98" s="91">
        <v>1.8767840610629494E-5</v>
      </c>
      <c r="R98" s="91">
        <v>2.5482617575413204E-5</v>
      </c>
      <c r="S98" s="91">
        <v>1.02476387128058E-5</v>
      </c>
      <c r="T98" s="91">
        <v>3.6459445192060208E-6</v>
      </c>
      <c r="U98" s="91">
        <v>8.4617108092802832E-7</v>
      </c>
      <c r="V98" s="91">
        <v>2.2226613646496598E-7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5.7309781811658078E-2</v>
      </c>
      <c r="C99" s="91">
        <f>B99+C93</f>
        <v>0.11707152044297552</v>
      </c>
      <c r="D99" s="91">
        <f t="shared" ref="D99:AH99" si="2">C99+D93</f>
        <v>0.52292629965215476</v>
      </c>
      <c r="E99" s="91">
        <f t="shared" si="2"/>
        <v>0.76395239822066996</v>
      </c>
      <c r="F99" s="91">
        <f t="shared" si="2"/>
        <v>0.85918857988987696</v>
      </c>
      <c r="G99" s="91">
        <f t="shared" si="2"/>
        <v>0.92100134541923917</v>
      </c>
      <c r="H99" s="91">
        <f t="shared" si="2"/>
        <v>0.94032254002244275</v>
      </c>
      <c r="I99" s="91">
        <f t="shared" si="2"/>
        <v>0.95250982730996303</v>
      </c>
      <c r="J99" s="91">
        <f t="shared" si="2"/>
        <v>0.96836005930003533</v>
      </c>
      <c r="K99" s="91">
        <f t="shared" si="2"/>
        <v>0.98038831809904825</v>
      </c>
      <c r="L99" s="91">
        <f t="shared" si="2"/>
        <v>0.99068523215461801</v>
      </c>
      <c r="M99" s="91">
        <f t="shared" si="2"/>
        <v>0.99956659708554485</v>
      </c>
      <c r="N99" s="91">
        <f t="shared" si="2"/>
        <v>0.99988936291043939</v>
      </c>
      <c r="O99" s="91">
        <f t="shared" si="2"/>
        <v>0.99992378056022135</v>
      </c>
      <c r="P99" s="91">
        <f t="shared" si="2"/>
        <v>0.99993868774471806</v>
      </c>
      <c r="Q99" s="91">
        <f t="shared" si="2"/>
        <v>0.99995757036361932</v>
      </c>
      <c r="R99" s="91">
        <f t="shared" si="2"/>
        <v>0.99998348152832317</v>
      </c>
      <c r="S99" s="91">
        <f t="shared" si="2"/>
        <v>0.99999481610021035</v>
      </c>
      <c r="T99" s="91">
        <f t="shared" si="2"/>
        <v>0.99999877764420819</v>
      </c>
      <c r="U99" s="91">
        <f t="shared" si="2"/>
        <v>0.9999996971891334</v>
      </c>
      <c r="V99" s="91">
        <f t="shared" si="2"/>
        <v>0.99999999722191868</v>
      </c>
      <c r="W99" s="91">
        <f t="shared" si="2"/>
        <v>1</v>
      </c>
      <c r="X99" s="91">
        <f t="shared" si="2"/>
        <v>1</v>
      </c>
      <c r="Y99" s="91">
        <f t="shared" si="2"/>
        <v>1</v>
      </c>
      <c r="Z99" s="91">
        <f t="shared" si="2"/>
        <v>1</v>
      </c>
      <c r="AA99" s="91">
        <f t="shared" si="2"/>
        <v>1</v>
      </c>
      <c r="AB99" s="91">
        <f t="shared" si="2"/>
        <v>1</v>
      </c>
      <c r="AC99" s="91">
        <f t="shared" si="2"/>
        <v>1</v>
      </c>
      <c r="AD99" s="91">
        <f t="shared" si="2"/>
        <v>1</v>
      </c>
      <c r="AE99" s="91">
        <f t="shared" si="2"/>
        <v>1</v>
      </c>
      <c r="AF99" s="91">
        <f t="shared" si="2"/>
        <v>1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4.4433536586001331E-4</v>
      </c>
      <c r="C100" s="91">
        <f>B100+C94</f>
        <v>0.34245734410884743</v>
      </c>
      <c r="D100" s="91">
        <f t="shared" ref="D100:AH100" si="3">C100+D94</f>
        <v>0.71111423773996396</v>
      </c>
      <c r="E100" s="91">
        <f t="shared" si="3"/>
        <v>0.87366528045255276</v>
      </c>
      <c r="F100" s="91">
        <f t="shared" si="3"/>
        <v>0.93864524311287956</v>
      </c>
      <c r="G100" s="91">
        <f t="shared" si="3"/>
        <v>0.98007609722164479</v>
      </c>
      <c r="H100" s="91">
        <f t="shared" si="3"/>
        <v>0.99115350899768528</v>
      </c>
      <c r="I100" s="91">
        <f t="shared" si="3"/>
        <v>0.9964915946942936</v>
      </c>
      <c r="J100" s="91">
        <f t="shared" si="3"/>
        <v>0.99956227779070206</v>
      </c>
      <c r="K100" s="91">
        <f t="shared" si="3"/>
        <v>0.99982112994676409</v>
      </c>
      <c r="L100" s="91">
        <f t="shared" si="3"/>
        <v>0.99985912257644727</v>
      </c>
      <c r="M100" s="91">
        <f t="shared" si="3"/>
        <v>0.9998829625082839</v>
      </c>
      <c r="N100" s="91">
        <f t="shared" si="3"/>
        <v>0.99990340810859912</v>
      </c>
      <c r="O100" s="91">
        <f t="shared" si="3"/>
        <v>0.99992713586103577</v>
      </c>
      <c r="P100" s="91">
        <f t="shared" si="3"/>
        <v>0.99994138264483068</v>
      </c>
      <c r="Q100" s="91">
        <f t="shared" si="3"/>
        <v>0.99995999537849822</v>
      </c>
      <c r="R100" s="91">
        <f t="shared" si="3"/>
        <v>0.99998496796040537</v>
      </c>
      <c r="S100" s="91">
        <f t="shared" si="3"/>
        <v>0.99999542235674355</v>
      </c>
      <c r="T100" s="91">
        <f t="shared" si="3"/>
        <v>0.99999901571623262</v>
      </c>
      <c r="U100" s="91">
        <f t="shared" si="3"/>
        <v>0.99999979192530652</v>
      </c>
      <c r="V100" s="91">
        <f t="shared" si="3"/>
        <v>0.99999999819065488</v>
      </c>
      <c r="W100" s="91">
        <f t="shared" si="3"/>
        <v>1</v>
      </c>
      <c r="X100" s="91">
        <f t="shared" si="3"/>
        <v>1</v>
      </c>
      <c r="Y100" s="91">
        <f t="shared" si="3"/>
        <v>1</v>
      </c>
      <c r="Z100" s="91">
        <f t="shared" si="3"/>
        <v>1</v>
      </c>
      <c r="AA100" s="91">
        <f t="shared" si="3"/>
        <v>1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(RAMPD_95 @ 1,520,950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(RAMPD_95 @ 1,520,950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(RAMPD_95 @ 1,520,950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(RAMPD_95 @ 1,520,950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DDF99-65F8-484B-8662-7E3EB3182FEE}">
  <sheetPr codeName="Sheet22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108</v>
      </c>
      <c r="L6" t="str">
        <f>CONCATENATE("Throughput Graph (",B6," @ ",TEXT(B26,"#,##0")," IOPS)")</f>
        <v>Throughput Graph (RAMPD_90 @ 1,440,900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1520982.4333333331</v>
      </c>
      <c r="D9" s="21">
        <v>906412.28333333333</v>
      </c>
      <c r="E9" s="21">
        <v>187119.25</v>
      </c>
      <c r="F9" s="21">
        <v>427450.9</v>
      </c>
      <c r="G9" s="21">
        <v>599765.83333333337</v>
      </c>
      <c r="H9" s="21">
        <v>921216.6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1451198.8333333335</v>
      </c>
      <c r="D10" s="21">
        <v>864959.6333333333</v>
      </c>
      <c r="E10" s="21">
        <v>178508.05</v>
      </c>
      <c r="F10" s="21">
        <v>407731.15</v>
      </c>
      <c r="G10" s="21">
        <v>572416.05000000005</v>
      </c>
      <c r="H10" s="21">
        <v>878782.78333333333</v>
      </c>
      <c r="L10" s="78">
        <f>L9</f>
        <v>3.15</v>
      </c>
      <c r="M10" s="49">
        <f>M14+M16</f>
        <v>1530000</v>
      </c>
    </row>
    <row r="11" spans="1:13" x14ac:dyDescent="0.2">
      <c r="A11" s="72">
        <v>2</v>
      </c>
      <c r="B11" s="20" t="s">
        <v>103</v>
      </c>
      <c r="C11" s="21">
        <v>1440972.1666666665</v>
      </c>
      <c r="D11" s="21">
        <v>858849.06666666665</v>
      </c>
      <c r="E11" s="21">
        <v>177101.35</v>
      </c>
      <c r="F11" s="21">
        <v>405021.75</v>
      </c>
      <c r="G11" s="21">
        <v>568174.1</v>
      </c>
      <c r="H11" s="21">
        <v>872798.06666666665</v>
      </c>
      <c r="L11" s="78">
        <f>(L12-L9)/2+L9</f>
        <v>8.15</v>
      </c>
      <c r="M11" s="49">
        <f>M10</f>
        <v>1530000</v>
      </c>
    </row>
    <row r="12" spans="1:13" x14ac:dyDescent="0.2">
      <c r="A12" s="72">
        <v>3</v>
      </c>
      <c r="B12" s="20" t="s">
        <v>103</v>
      </c>
      <c r="C12" s="21">
        <v>1440881.0833333333</v>
      </c>
      <c r="D12" s="21">
        <v>858833.48333333328</v>
      </c>
      <c r="E12" s="21">
        <v>177147.43333333332</v>
      </c>
      <c r="F12" s="21">
        <v>404900.16666666669</v>
      </c>
      <c r="G12" s="21">
        <v>568276.05000000005</v>
      </c>
      <c r="H12" s="21">
        <v>872605.03333333333</v>
      </c>
      <c r="L12" s="78">
        <f>$A$22 + 0.15</f>
        <v>13.15</v>
      </c>
      <c r="M12" s="49">
        <f>M10</f>
        <v>1530000</v>
      </c>
    </row>
    <row r="13" spans="1:13" x14ac:dyDescent="0.2">
      <c r="A13" s="72">
        <v>4</v>
      </c>
      <c r="B13" s="20" t="s">
        <v>43</v>
      </c>
      <c r="C13" s="21">
        <v>1441101.1666666665</v>
      </c>
      <c r="D13" s="21">
        <v>858896.1</v>
      </c>
      <c r="E13" s="21">
        <v>177245.06666666668</v>
      </c>
      <c r="F13" s="21">
        <v>404960</v>
      </c>
      <c r="G13" s="21">
        <v>568476.16666666663</v>
      </c>
      <c r="H13" s="21">
        <v>872625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1440721.6166666667</v>
      </c>
      <c r="D14" s="21">
        <v>858679.15</v>
      </c>
      <c r="E14" s="21">
        <v>177250.88333333333</v>
      </c>
      <c r="F14" s="21">
        <v>404791.58333333331</v>
      </c>
      <c r="G14" s="21">
        <v>568324.41666666663</v>
      </c>
      <c r="H14" s="21">
        <v>872397.2</v>
      </c>
      <c r="L14" s="49" t="s">
        <v>31</v>
      </c>
      <c r="M14" s="49">
        <f>IF(M15&lt;10000,ROUNDUP(M15,-2),IF(M15&lt;100000,ROUNDUP(M15,-3),ROUNDUP(M15,-4)))</f>
        <v>1530000</v>
      </c>
    </row>
    <row r="15" spans="1:13" x14ac:dyDescent="0.2">
      <c r="A15" s="72">
        <v>6</v>
      </c>
      <c r="B15" s="20" t="s">
        <v>43</v>
      </c>
      <c r="C15" s="21">
        <v>1441003.75</v>
      </c>
      <c r="D15" s="21">
        <v>858918.6166666667</v>
      </c>
      <c r="E15" s="21">
        <v>177173.76666666666</v>
      </c>
      <c r="F15" s="21">
        <v>404911.36666666664</v>
      </c>
      <c r="G15" s="21">
        <v>568333.16666666663</v>
      </c>
      <c r="H15" s="21">
        <v>872670.58333333337</v>
      </c>
      <c r="L15" s="49" t="s">
        <v>35</v>
      </c>
      <c r="M15" s="21">
        <f>MAX(C$9:F$23)</f>
        <v>1520982.4333333331</v>
      </c>
    </row>
    <row r="16" spans="1:13" x14ac:dyDescent="0.2">
      <c r="A16" s="72">
        <v>7</v>
      </c>
      <c r="B16" s="20" t="s">
        <v>43</v>
      </c>
      <c r="C16" s="21">
        <v>1441084.35</v>
      </c>
      <c r="D16" s="21">
        <v>858831.23333333328</v>
      </c>
      <c r="E16" s="21">
        <v>177276.9</v>
      </c>
      <c r="F16" s="21">
        <v>404976.21666666667</v>
      </c>
      <c r="G16" s="21">
        <v>568259.6333333333</v>
      </c>
      <c r="H16" s="21">
        <v>872824.71666666667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1440805.4</v>
      </c>
      <c r="D17" s="21">
        <v>858622.8833333333</v>
      </c>
      <c r="E17" s="21">
        <v>177229.98333333334</v>
      </c>
      <c r="F17" s="21">
        <v>404952.53333333333</v>
      </c>
      <c r="G17" s="21">
        <v>568227.6333333333</v>
      </c>
      <c r="H17" s="21">
        <v>872577.76666666672</v>
      </c>
    </row>
    <row r="18" spans="1:12" x14ac:dyDescent="0.2">
      <c r="A18" s="72">
        <v>9</v>
      </c>
      <c r="B18" s="20" t="s">
        <v>43</v>
      </c>
      <c r="C18" s="21">
        <v>1440917.4166666667</v>
      </c>
      <c r="D18" s="21">
        <v>858759.8666666667</v>
      </c>
      <c r="E18" s="21">
        <v>177244.08333333334</v>
      </c>
      <c r="F18" s="21">
        <v>404913.46666666667</v>
      </c>
      <c r="G18" s="21">
        <v>568284.94999999995</v>
      </c>
      <c r="H18" s="21">
        <v>872632.46666666667</v>
      </c>
    </row>
    <row r="19" spans="1:12" x14ac:dyDescent="0.2">
      <c r="A19" s="72">
        <v>10</v>
      </c>
      <c r="B19" s="20" t="s">
        <v>43</v>
      </c>
      <c r="C19" s="21">
        <v>1440942.0833333335</v>
      </c>
      <c r="D19" s="21">
        <v>858855.1333333333</v>
      </c>
      <c r="E19" s="21">
        <v>177250.23333333334</v>
      </c>
      <c r="F19" s="21">
        <v>404836.71666666667</v>
      </c>
      <c r="G19" s="21">
        <v>568306.69999999995</v>
      </c>
      <c r="H19" s="21">
        <v>872635.3833333333</v>
      </c>
    </row>
    <row r="20" spans="1:12" x14ac:dyDescent="0.2">
      <c r="A20" s="72">
        <v>11</v>
      </c>
      <c r="B20" s="20" t="s">
        <v>43</v>
      </c>
      <c r="C20" s="21">
        <v>1440919.0333333334</v>
      </c>
      <c r="D20" s="21">
        <v>858874.78333333333</v>
      </c>
      <c r="E20" s="21">
        <v>177190.86666666667</v>
      </c>
      <c r="F20" s="21">
        <v>404853.38333333336</v>
      </c>
      <c r="G20" s="21">
        <v>568337.9</v>
      </c>
      <c r="H20" s="21">
        <v>872581.1333333333</v>
      </c>
    </row>
    <row r="21" spans="1:12" x14ac:dyDescent="0.2">
      <c r="A21" s="72">
        <v>12</v>
      </c>
      <c r="B21" s="20" t="s">
        <v>43</v>
      </c>
      <c r="C21" s="21">
        <v>1440971.8833333333</v>
      </c>
      <c r="D21" s="21">
        <v>858785.66666666663</v>
      </c>
      <c r="E21" s="21">
        <v>177232.95</v>
      </c>
      <c r="F21" s="21">
        <v>404953.26666666666</v>
      </c>
      <c r="G21" s="21">
        <v>568319.56666666665</v>
      </c>
      <c r="H21" s="21">
        <v>872652.31666666665</v>
      </c>
    </row>
    <row r="22" spans="1:12" x14ac:dyDescent="0.2">
      <c r="A22" s="72">
        <v>13</v>
      </c>
      <c r="B22" s="20" t="s">
        <v>43</v>
      </c>
      <c r="C22" s="21">
        <v>1441183.5166666666</v>
      </c>
      <c r="D22" s="21">
        <v>858940.71666666667</v>
      </c>
      <c r="E22" s="21">
        <v>177223.95</v>
      </c>
      <c r="F22" s="21">
        <v>405018.85</v>
      </c>
      <c r="G22" s="21">
        <v>568392.08333333337</v>
      </c>
      <c r="H22" s="21">
        <v>872791.43333333335</v>
      </c>
    </row>
    <row r="23" spans="1:12" x14ac:dyDescent="0.2">
      <c r="A23" s="72">
        <v>14</v>
      </c>
      <c r="B23" s="20" t="s">
        <v>104</v>
      </c>
      <c r="C23" s="21">
        <v>1441188.8833333333</v>
      </c>
      <c r="D23" s="21">
        <v>858992.3833333333</v>
      </c>
      <c r="E23" s="21">
        <v>177202.53333333333</v>
      </c>
      <c r="F23" s="21">
        <v>404993.96666666667</v>
      </c>
      <c r="G23" s="21">
        <v>568456.03333333333</v>
      </c>
      <c r="H23" s="21">
        <v>872732.85</v>
      </c>
    </row>
    <row r="24" spans="1:12" x14ac:dyDescent="0.2">
      <c r="A24" s="73"/>
      <c r="B24" s="48" t="s">
        <v>44</v>
      </c>
      <c r="C24" s="21">
        <v>1440965.0216666665</v>
      </c>
      <c r="D24" s="21">
        <v>858816.4149999998</v>
      </c>
      <c r="E24" s="21">
        <v>177231.86833333335</v>
      </c>
      <c r="F24" s="21">
        <v>404916.73833333334</v>
      </c>
      <c r="G24" s="21">
        <v>568326.22166666668</v>
      </c>
      <c r="H24" s="21">
        <v>872638.8</v>
      </c>
    </row>
    <row r="25" spans="1:12" x14ac:dyDescent="0.2">
      <c r="B25" s="7"/>
    </row>
    <row r="26" spans="1:12" x14ac:dyDescent="0.2">
      <c r="A26" s="74" t="s">
        <v>45</v>
      </c>
      <c r="B26" s="62">
        <v>1440900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3.4998443803308001E-2</v>
      </c>
      <c r="D28" s="76">
        <v>0.28100835012982206</v>
      </c>
      <c r="E28" s="76">
        <v>6.9996323170060576E-2</v>
      </c>
      <c r="F28" s="76">
        <v>0.20999775875892096</v>
      </c>
      <c r="G28" s="76">
        <v>1.8005360719992401E-2</v>
      </c>
      <c r="H28" s="76">
        <v>6.999451766706255E-2</v>
      </c>
      <c r="I28" s="76">
        <v>3.4995382197647674E-2</v>
      </c>
      <c r="J28" s="76">
        <v>0.28100386355318574</v>
      </c>
    </row>
    <row r="29" spans="1:12" x14ac:dyDescent="0.2">
      <c r="A29" s="47"/>
      <c r="B29" s="46" t="s">
        <v>56</v>
      </c>
      <c r="C29" s="76">
        <v>5.2366952026829735E-4</v>
      </c>
      <c r="D29" s="76">
        <v>1.5534104051494614E-4</v>
      </c>
      <c r="E29" s="76">
        <v>2.3878382761106028E-4</v>
      </c>
      <c r="F29" s="76">
        <v>2.3577156229690784E-4</v>
      </c>
      <c r="G29" s="76">
        <v>1.000513262202669E-3</v>
      </c>
      <c r="H29" s="76">
        <v>2.2211997691051015E-4</v>
      </c>
      <c r="I29" s="76">
        <v>5.8013153623807251E-4</v>
      </c>
      <c r="J29" s="76">
        <v>1.209988516336775E-4</v>
      </c>
    </row>
    <row r="30" spans="1:12" x14ac:dyDescent="0.2">
      <c r="A30" s="47"/>
      <c r="B30" s="46" t="s">
        <v>57</v>
      </c>
      <c r="C30" s="77">
        <f>ABS((C27/C28)-1)</f>
        <v>4.4464739653804486E-5</v>
      </c>
      <c r="D30" s="77">
        <f>ABS((D27/D28)-1)</f>
        <v>2.9714881490838785E-5</v>
      </c>
      <c r="E30" s="77">
        <f>ABS((E27/E28)-1)</f>
        <v>5.2528901132387062E-5</v>
      </c>
      <c r="F30" s="77">
        <f>ABS((F27/F28)-1)</f>
        <v>1.0672690471835722E-5</v>
      </c>
      <c r="G30" s="77">
        <f>ABS((G27/G28)-1)</f>
        <v>2.9772910833414379E-4</v>
      </c>
      <c r="H30" s="77">
        <f>ABS((H27/H28)-1)</f>
        <v>7.8325176316340617E-5</v>
      </c>
      <c r="I30" s="77">
        <f>ABS((I27/I28)-1)</f>
        <v>1.3195461979087497E-4</v>
      </c>
      <c r="J30" s="77">
        <f>ABS((J27/J28)-1)</f>
        <v>1.3749110552629951E-5</v>
      </c>
    </row>
    <row r="32" spans="1:12" ht="13.5" thickBot="1" x14ac:dyDescent="0.25">
      <c r="A32" s="4" t="s">
        <v>41</v>
      </c>
      <c r="B32" s="47" t="s">
        <v>108</v>
      </c>
      <c r="L32" t="str">
        <f>CONCATENATE("Response Time Graph (",B32," @ ",TEXT(B26,"#,##0")," IOPS)")</f>
        <v>Response Time Graph (RAMPD_90 @ 1,440,900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0.31896954171484732</v>
      </c>
      <c r="D35" s="78">
        <v>0.33337825504240276</v>
      </c>
      <c r="E35" s="78">
        <v>0.33329535879748701</v>
      </c>
      <c r="F35" s="78">
        <v>0.28214456159370194</v>
      </c>
      <c r="G35" s="78">
        <v>0.3888610583574979</v>
      </c>
      <c r="H35" s="78">
        <v>0.27346608061556854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0.2937980438242267</v>
      </c>
      <c r="D36" s="78">
        <v>0.30935762934832911</v>
      </c>
      <c r="E36" s="78">
        <v>0.30741012725569888</v>
      </c>
      <c r="F36" s="78">
        <v>0.25483050391579515</v>
      </c>
      <c r="G36" s="78">
        <v>0.36677760360376571</v>
      </c>
      <c r="H36" s="78">
        <v>0.24626107321894697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0.29338268262872991</v>
      </c>
      <c r="D37" s="78">
        <v>0.30900013143558946</v>
      </c>
      <c r="E37" s="78">
        <v>0.30649265265341008</v>
      </c>
      <c r="F37" s="78">
        <v>0.25453334991680487</v>
      </c>
      <c r="G37" s="78">
        <v>0.3659972194262287</v>
      </c>
      <c r="H37" s="78">
        <v>0.246112070252829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0.29184806749897763</v>
      </c>
      <c r="D38" s="78">
        <v>0.30751480697393241</v>
      </c>
      <c r="E38" s="78">
        <v>0.30542434042228106</v>
      </c>
      <c r="F38" s="78">
        <v>0.25267761600493288</v>
      </c>
      <c r="G38" s="78">
        <v>0.36506734227141896</v>
      </c>
      <c r="H38" s="78">
        <v>0.24416468422464213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0.29374882032917649</v>
      </c>
      <c r="D39" s="78">
        <v>0.30931212056188562</v>
      </c>
      <c r="E39" s="78">
        <v>0.30709678511033311</v>
      </c>
      <c r="F39" s="78">
        <v>0.25489777632358751</v>
      </c>
      <c r="G39" s="78">
        <v>0.36633562122363972</v>
      </c>
      <c r="H39" s="78">
        <v>0.24646176538222794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0.29461351394313429</v>
      </c>
      <c r="D40" s="78">
        <v>0.3101598948221812</v>
      </c>
      <c r="E40" s="78">
        <v>0.30768125725372497</v>
      </c>
      <c r="F40" s="78">
        <v>0.2559130497813793</v>
      </c>
      <c r="G40" s="78">
        <v>0.36692777370554053</v>
      </c>
      <c r="H40" s="78">
        <v>0.24750428491746648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0.29534444652439895</v>
      </c>
      <c r="D41" s="78">
        <v>0.31085027207758159</v>
      </c>
      <c r="E41" s="78">
        <v>0.30855324066975304</v>
      </c>
      <c r="F41" s="78">
        <v>0.25667303511114081</v>
      </c>
      <c r="G41" s="78">
        <v>0.36753295657857959</v>
      </c>
      <c r="H41" s="78">
        <v>0.24833114585906652</v>
      </c>
      <c r="L41" s="49" t="s">
        <v>35</v>
      </c>
      <c r="M41" s="78">
        <f>MAX(C$35:F$49)</f>
        <v>0.33337825504240276</v>
      </c>
    </row>
    <row r="42" spans="1:13" x14ac:dyDescent="0.2">
      <c r="A42" s="72">
        <v>7</v>
      </c>
      <c r="B42" s="20" t="s">
        <v>43</v>
      </c>
      <c r="C42" s="78">
        <v>0.29509215584778226</v>
      </c>
      <c r="D42" s="78">
        <v>0.31058844547145603</v>
      </c>
      <c r="E42" s="78">
        <v>0.3082058852563419</v>
      </c>
      <c r="F42" s="78">
        <v>0.2564887559857939</v>
      </c>
      <c r="G42" s="78">
        <v>0.36723390297122988</v>
      </c>
      <c r="H42" s="78">
        <v>0.24812368441750704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0.29540234220156769</v>
      </c>
      <c r="D43" s="78">
        <v>0.31104279727151457</v>
      </c>
      <c r="E43" s="78">
        <v>0.30851977933756319</v>
      </c>
      <c r="F43" s="78">
        <v>0.25649887945714789</v>
      </c>
      <c r="G43" s="78">
        <v>0.36790235629746743</v>
      </c>
      <c r="H43" s="78">
        <v>0.24818991827777109</v>
      </c>
    </row>
    <row r="44" spans="1:13" x14ac:dyDescent="0.2">
      <c r="A44" s="72">
        <v>9</v>
      </c>
      <c r="B44" s="20" t="s">
        <v>43</v>
      </c>
      <c r="C44" s="78">
        <v>0.29529586216744208</v>
      </c>
      <c r="D44" s="78">
        <v>0.3108939693114055</v>
      </c>
      <c r="E44" s="78">
        <v>0.30827211665269505</v>
      </c>
      <c r="F44" s="78">
        <v>0.25653451181832759</v>
      </c>
      <c r="G44" s="78">
        <v>0.36758094925207269</v>
      </c>
      <c r="H44" s="78">
        <v>0.2482216027641114</v>
      </c>
    </row>
    <row r="45" spans="1:13" x14ac:dyDescent="0.2">
      <c r="A45" s="72">
        <v>10</v>
      </c>
      <c r="B45" s="20" t="s">
        <v>43</v>
      </c>
      <c r="C45" s="78">
        <v>0.29571629763051432</v>
      </c>
      <c r="D45" s="78">
        <v>0.31124586439762014</v>
      </c>
      <c r="E45" s="78">
        <v>0.30887628836219683</v>
      </c>
      <c r="F45" s="78">
        <v>0.257008693010923</v>
      </c>
      <c r="G45" s="78">
        <v>0.36800596280142395</v>
      </c>
      <c r="H45" s="78">
        <v>0.24863741240303822</v>
      </c>
    </row>
    <row r="46" spans="1:13" x14ac:dyDescent="0.2">
      <c r="A46" s="72">
        <v>11</v>
      </c>
      <c r="B46" s="20" t="s">
        <v>43</v>
      </c>
      <c r="C46" s="78">
        <v>0.29508032632691761</v>
      </c>
      <c r="D46" s="78">
        <v>0.31060513665874501</v>
      </c>
      <c r="E46" s="78">
        <v>0.30830016125737103</v>
      </c>
      <c r="F46" s="78">
        <v>0.25635938989929807</v>
      </c>
      <c r="G46" s="78">
        <v>0.3674505939160489</v>
      </c>
      <c r="H46" s="78">
        <v>0.24794343058987373</v>
      </c>
    </row>
    <row r="47" spans="1:13" x14ac:dyDescent="0.2">
      <c r="A47" s="72">
        <v>12</v>
      </c>
      <c r="B47" s="20" t="s">
        <v>43</v>
      </c>
      <c r="C47" s="78">
        <v>0.29449609995281772</v>
      </c>
      <c r="D47" s="78">
        <v>0.3100884017238294</v>
      </c>
      <c r="E47" s="78">
        <v>0.30743146660934101</v>
      </c>
      <c r="F47" s="78">
        <v>0.25576812871740429</v>
      </c>
      <c r="G47" s="78">
        <v>0.36688621442853719</v>
      </c>
      <c r="H47" s="78">
        <v>0.24735164424686204</v>
      </c>
    </row>
    <row r="48" spans="1:13" x14ac:dyDescent="0.2">
      <c r="A48" s="72">
        <v>13</v>
      </c>
      <c r="B48" s="20" t="s">
        <v>43</v>
      </c>
      <c r="C48" s="78">
        <v>0.29768948431746678</v>
      </c>
      <c r="D48" s="78">
        <v>0.31320154594293598</v>
      </c>
      <c r="E48" s="78">
        <v>0.31087096552130794</v>
      </c>
      <c r="F48" s="78">
        <v>0.25902457897947223</v>
      </c>
      <c r="G48" s="78">
        <v>0.36980354793236181</v>
      </c>
      <c r="H48" s="78">
        <v>0.25072630240451105</v>
      </c>
    </row>
    <row r="49" spans="1:13" x14ac:dyDescent="0.2">
      <c r="A49" s="72">
        <v>14</v>
      </c>
      <c r="B49" s="20" t="s">
        <v>104</v>
      </c>
      <c r="C49" s="78">
        <v>0.29466481483522405</v>
      </c>
      <c r="D49" s="78">
        <v>0.31030677022107084</v>
      </c>
      <c r="E49" s="78">
        <v>0.30767554385979434</v>
      </c>
      <c r="F49" s="78">
        <v>0.25579545880477728</v>
      </c>
      <c r="G49" s="78">
        <v>0.36716234503858725</v>
      </c>
      <c r="H49" s="78">
        <v>0.24744342464019775</v>
      </c>
    </row>
    <row r="50" spans="1:13" x14ac:dyDescent="0.2">
      <c r="A50" s="47"/>
      <c r="B50" s="48" t="s">
        <v>44</v>
      </c>
      <c r="C50" s="78">
        <v>0.29524793492412182</v>
      </c>
      <c r="D50" s="78">
        <v>0.31079884482391551</v>
      </c>
      <c r="E50" s="78">
        <v>0.30838079460306284</v>
      </c>
      <c r="F50" s="78">
        <v>0.2565166799084474</v>
      </c>
      <c r="G50" s="78">
        <v>0.36756598791069017</v>
      </c>
      <c r="H50" s="78">
        <v>0.24814911912624354</v>
      </c>
    </row>
    <row r="57" spans="1:13" ht="13.5" thickBot="1" x14ac:dyDescent="0.25">
      <c r="A57" s="4" t="s">
        <v>41</v>
      </c>
      <c r="B57" s="47" t="s">
        <v>108</v>
      </c>
      <c r="L57" t="str">
        <f>CONCATENATE("Data Rate Graph (",B57," @ ",TEXT(B26,"#,##0")," IOPS)")</f>
        <v>Data Rate Graph (RAMPD_90 @ 1,440,900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16310.110617599998</v>
      </c>
      <c r="D60" s="78">
        <v>8122.920618666667</v>
      </c>
      <c r="E60" s="78">
        <v>1882.4401578666666</v>
      </c>
      <c r="F60" s="78">
        <v>6304.7498410666658</v>
      </c>
      <c r="G60" s="78">
        <v>5960.4321621333338</v>
      </c>
      <c r="H60" s="78">
        <v>10349.678455466665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15560.875007999999</v>
      </c>
      <c r="D61" s="78">
        <v>7753.1570175999996</v>
      </c>
      <c r="E61" s="78">
        <v>1794.3414784000001</v>
      </c>
      <c r="F61" s="78">
        <v>6013.3765119999998</v>
      </c>
      <c r="G61" s="78">
        <v>5688.6435157333326</v>
      </c>
      <c r="H61" s="78">
        <v>9872.2314922666665</v>
      </c>
      <c r="L61" s="78">
        <f>L60</f>
        <v>3.15</v>
      </c>
      <c r="M61" s="49">
        <f>M65+M67</f>
        <v>16400</v>
      </c>
    </row>
    <row r="62" spans="1:13" x14ac:dyDescent="0.2">
      <c r="A62" s="72">
        <v>2</v>
      </c>
      <c r="B62" s="20" t="s">
        <v>103</v>
      </c>
      <c r="C62" s="78">
        <v>15447.524761600002</v>
      </c>
      <c r="D62" s="78">
        <v>7696.9241941333339</v>
      </c>
      <c r="E62" s="78">
        <v>1780.2246143999998</v>
      </c>
      <c r="F62" s="78">
        <v>5970.3759530666666</v>
      </c>
      <c r="G62" s="78">
        <v>5645.1252224000009</v>
      </c>
      <c r="H62" s="78">
        <v>9802.3995391999997</v>
      </c>
      <c r="L62" s="78">
        <f>(L63-L60)/2+L60</f>
        <v>8.15</v>
      </c>
      <c r="M62" s="49">
        <f>M61</f>
        <v>16400</v>
      </c>
    </row>
    <row r="63" spans="1:13" x14ac:dyDescent="0.2">
      <c r="A63" s="72">
        <v>3</v>
      </c>
      <c r="B63" s="20" t="s">
        <v>103</v>
      </c>
      <c r="C63" s="78">
        <v>15448.283818666669</v>
      </c>
      <c r="D63" s="78">
        <v>7696.0154282666663</v>
      </c>
      <c r="E63" s="78">
        <v>1782.1254997333333</v>
      </c>
      <c r="F63" s="78">
        <v>5970.142890666667</v>
      </c>
      <c r="G63" s="78">
        <v>5646.7026602666674</v>
      </c>
      <c r="H63" s="78">
        <v>9801.5811584000003</v>
      </c>
      <c r="L63" s="78">
        <f>$A$73 + 0.15</f>
        <v>13.15</v>
      </c>
      <c r="M63" s="49">
        <f>M61</f>
        <v>16400</v>
      </c>
    </row>
    <row r="64" spans="1:13" x14ac:dyDescent="0.2">
      <c r="A64" s="72">
        <v>4</v>
      </c>
      <c r="B64" s="20" t="s">
        <v>43</v>
      </c>
      <c r="C64" s="78">
        <v>15451.644996266667</v>
      </c>
      <c r="D64" s="78">
        <v>7696.7322965333324</v>
      </c>
      <c r="E64" s="78">
        <v>1782.8870144</v>
      </c>
      <c r="F64" s="78">
        <v>5972.0256853333331</v>
      </c>
      <c r="G64" s="78">
        <v>5648.5076309333344</v>
      </c>
      <c r="H64" s="78">
        <v>9803.1373653333321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15448.998775466664</v>
      </c>
      <c r="D65" s="78">
        <v>7693.8937685333331</v>
      </c>
      <c r="E65" s="78">
        <v>1783.3796949333334</v>
      </c>
      <c r="F65" s="78">
        <v>5971.7253119999996</v>
      </c>
      <c r="G65" s="78">
        <v>5646.6482517333325</v>
      </c>
      <c r="H65" s="78">
        <v>9802.350523733332</v>
      </c>
      <c r="L65" s="49" t="s">
        <v>31</v>
      </c>
      <c r="M65" s="49">
        <f>IF(M66&lt;10,ROUNDUP(M66,0),IF(M66&lt;100,ROUNDUP(M66,-1),ROUNDUP(M66,-2)))</f>
        <v>16400</v>
      </c>
    </row>
    <row r="66" spans="1:13" x14ac:dyDescent="0.2">
      <c r="A66" s="72">
        <v>6</v>
      </c>
      <c r="B66" s="20" t="s">
        <v>43</v>
      </c>
      <c r="C66" s="78">
        <v>15451.209250133334</v>
      </c>
      <c r="D66" s="78">
        <v>7698.3866026666674</v>
      </c>
      <c r="E66" s="78">
        <v>1781.3559978666667</v>
      </c>
      <c r="F66" s="78">
        <v>5971.4666496</v>
      </c>
      <c r="G66" s="78">
        <v>5647.8590975999996</v>
      </c>
      <c r="H66" s="78">
        <v>9803.350152533334</v>
      </c>
      <c r="L66" s="49" t="s">
        <v>35</v>
      </c>
      <c r="M66" s="78">
        <f>MAX(C$60:F$74)</f>
        <v>16310.110617599998</v>
      </c>
    </row>
    <row r="67" spans="1:13" x14ac:dyDescent="0.2">
      <c r="A67" s="72">
        <v>7</v>
      </c>
      <c r="B67" s="20" t="s">
        <v>43</v>
      </c>
      <c r="C67" s="78">
        <v>15449.684445866667</v>
      </c>
      <c r="D67" s="78">
        <v>7695.5506005333327</v>
      </c>
      <c r="E67" s="78">
        <v>1783.2554496</v>
      </c>
      <c r="F67" s="78">
        <v>5970.8783957333335</v>
      </c>
      <c r="G67" s="78">
        <v>5646.1911381333339</v>
      </c>
      <c r="H67" s="78">
        <v>9803.4933077333335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15450.005026133331</v>
      </c>
      <c r="D68" s="78">
        <v>7695.8139733333337</v>
      </c>
      <c r="E68" s="78">
        <v>1781.9802965333333</v>
      </c>
      <c r="F68" s="78">
        <v>5972.2107562666661</v>
      </c>
      <c r="G68" s="78">
        <v>5647.0083583999985</v>
      </c>
      <c r="H68" s="78">
        <v>9802.9966677333323</v>
      </c>
    </row>
    <row r="69" spans="1:13" x14ac:dyDescent="0.2">
      <c r="A69" s="72">
        <v>9</v>
      </c>
      <c r="B69" s="20" t="s">
        <v>43</v>
      </c>
      <c r="C69" s="78">
        <v>15449.903172266666</v>
      </c>
      <c r="D69" s="78">
        <v>7695.4725034666671</v>
      </c>
      <c r="E69" s="78">
        <v>1783.0136490666666</v>
      </c>
      <c r="F69" s="78">
        <v>5971.4170197333333</v>
      </c>
      <c r="G69" s="78">
        <v>5646.9321045333336</v>
      </c>
      <c r="H69" s="78">
        <v>9802.9710677333333</v>
      </c>
    </row>
    <row r="70" spans="1:13" x14ac:dyDescent="0.2">
      <c r="A70" s="72">
        <v>10</v>
      </c>
      <c r="B70" s="20" t="s">
        <v>43</v>
      </c>
      <c r="C70" s="78">
        <v>15447.599581866669</v>
      </c>
      <c r="D70" s="78">
        <v>7695.8679722666684</v>
      </c>
      <c r="E70" s="78">
        <v>1782.4937983999998</v>
      </c>
      <c r="F70" s="78">
        <v>5969.2378111999997</v>
      </c>
      <c r="G70" s="78">
        <v>5646.1550933333338</v>
      </c>
      <c r="H70" s="78">
        <v>9801.4444885333342</v>
      </c>
    </row>
    <row r="71" spans="1:13" x14ac:dyDescent="0.2">
      <c r="A71" s="72">
        <v>11</v>
      </c>
      <c r="B71" s="20" t="s">
        <v>43</v>
      </c>
      <c r="C71" s="78">
        <v>15450.187844266669</v>
      </c>
      <c r="D71" s="78">
        <v>7697.0541056000011</v>
      </c>
      <c r="E71" s="78">
        <v>1782.1298005333333</v>
      </c>
      <c r="F71" s="78">
        <v>5971.0039381333336</v>
      </c>
      <c r="G71" s="78">
        <v>5647.558178133334</v>
      </c>
      <c r="H71" s="78">
        <v>9802.6296661333345</v>
      </c>
    </row>
    <row r="72" spans="1:13" x14ac:dyDescent="0.2">
      <c r="A72" s="72">
        <v>12</v>
      </c>
      <c r="B72" s="20" t="s">
        <v>43</v>
      </c>
      <c r="C72" s="78">
        <v>15448.773290666666</v>
      </c>
      <c r="D72" s="78">
        <v>7696.5966506666682</v>
      </c>
      <c r="E72" s="78">
        <v>1781.9451392000001</v>
      </c>
      <c r="F72" s="78">
        <v>5970.2315007999996</v>
      </c>
      <c r="G72" s="78">
        <v>5647.1511722666673</v>
      </c>
      <c r="H72" s="78">
        <v>9801.6221183999987</v>
      </c>
    </row>
    <row r="73" spans="1:13" x14ac:dyDescent="0.2">
      <c r="A73" s="72">
        <v>13</v>
      </c>
      <c r="B73" s="20" t="s">
        <v>43</v>
      </c>
      <c r="C73" s="78">
        <v>15452.138769066665</v>
      </c>
      <c r="D73" s="78">
        <v>7696.3877546666663</v>
      </c>
      <c r="E73" s="78">
        <v>1782.7077461333333</v>
      </c>
      <c r="F73" s="78">
        <v>5973.0432682666669</v>
      </c>
      <c r="G73" s="78">
        <v>5647.102498133333</v>
      </c>
      <c r="H73" s="78">
        <v>9805.0362709333331</v>
      </c>
    </row>
    <row r="74" spans="1:13" x14ac:dyDescent="0.2">
      <c r="A74" s="72">
        <v>14</v>
      </c>
      <c r="B74" s="20" t="s">
        <v>104</v>
      </c>
      <c r="C74" s="78">
        <v>15451.259835733334</v>
      </c>
      <c r="D74" s="78">
        <v>7697.8680490666657</v>
      </c>
      <c r="E74" s="78">
        <v>1781.6165717333331</v>
      </c>
      <c r="F74" s="78">
        <v>5971.7752149333337</v>
      </c>
      <c r="G74" s="78">
        <v>5647.7676885333349</v>
      </c>
      <c r="H74" s="78">
        <v>9803.4921472000005</v>
      </c>
    </row>
    <row r="75" spans="1:13" x14ac:dyDescent="0.2">
      <c r="A75" s="47"/>
      <c r="B75" s="48" t="s">
        <v>44</v>
      </c>
      <c r="C75" s="78">
        <v>15450.0145152</v>
      </c>
      <c r="D75" s="78">
        <v>7696.1756228266677</v>
      </c>
      <c r="E75" s="78">
        <v>1782.5148586666667</v>
      </c>
      <c r="F75" s="78">
        <v>5971.3240337066663</v>
      </c>
      <c r="G75" s="78">
        <v>5647.1113523199992</v>
      </c>
      <c r="H75" s="78">
        <v>9802.9031628800003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864583833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864583833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108</v>
      </c>
      <c r="E82" s="1" t="str">
        <f>CONCATENATE("Response Time Frequency:  ",B82)</f>
        <v>Response Time Frequency:  RAMPD_90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22143305</v>
      </c>
      <c r="C84" s="49">
        <v>20323436</v>
      </c>
      <c r="D84" s="49">
        <v>155204028</v>
      </c>
      <c r="E84" s="49">
        <v>77869057</v>
      </c>
      <c r="F84" s="49">
        <v>26553123</v>
      </c>
      <c r="G84" s="49">
        <v>15252341</v>
      </c>
      <c r="H84" s="49">
        <v>4991311</v>
      </c>
      <c r="I84" s="49">
        <v>3699507</v>
      </c>
      <c r="J84" s="49">
        <v>4953843</v>
      </c>
      <c r="K84" s="49">
        <v>3859567</v>
      </c>
      <c r="L84" s="49">
        <v>3322800</v>
      </c>
      <c r="M84" s="49">
        <v>2690407</v>
      </c>
      <c r="N84" s="49">
        <v>91593</v>
      </c>
      <c r="O84" s="49">
        <v>11851</v>
      </c>
      <c r="P84" s="49">
        <v>5488</v>
      </c>
      <c r="Q84" s="49">
        <v>6943</v>
      </c>
      <c r="R84" s="49">
        <v>9371</v>
      </c>
      <c r="S84" s="49">
        <v>5020</v>
      </c>
      <c r="T84" s="49">
        <v>2483</v>
      </c>
      <c r="U84" s="49">
        <v>391</v>
      </c>
      <c r="V84" s="49">
        <v>169</v>
      </c>
      <c r="W84" s="49">
        <v>22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440279</v>
      </c>
      <c r="C85" s="49">
        <v>219988658</v>
      </c>
      <c r="D85" s="49">
        <v>190318262</v>
      </c>
      <c r="E85" s="49">
        <v>70035242</v>
      </c>
      <c r="F85" s="49">
        <v>23778417</v>
      </c>
      <c r="G85" s="49">
        <v>12568385</v>
      </c>
      <c r="H85" s="49">
        <v>3106778</v>
      </c>
      <c r="I85" s="49">
        <v>2058971</v>
      </c>
      <c r="J85" s="49">
        <v>1133711</v>
      </c>
      <c r="K85" s="49">
        <v>70785</v>
      </c>
      <c r="L85" s="49">
        <v>10075</v>
      </c>
      <c r="M85" s="49">
        <v>9711</v>
      </c>
      <c r="N85" s="49">
        <v>11489</v>
      </c>
      <c r="O85" s="49">
        <v>13683</v>
      </c>
      <c r="P85" s="49">
        <v>7971</v>
      </c>
      <c r="Q85" s="49">
        <v>10378</v>
      </c>
      <c r="R85" s="49">
        <v>13858</v>
      </c>
      <c r="S85" s="49">
        <v>7056</v>
      </c>
      <c r="T85" s="49">
        <v>3350</v>
      </c>
      <c r="U85" s="49">
        <v>435</v>
      </c>
      <c r="V85" s="49">
        <v>251</v>
      </c>
      <c r="W85" s="49">
        <v>32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22583584</v>
      </c>
      <c r="C86" s="49">
        <v>240312094</v>
      </c>
      <c r="D86" s="49">
        <v>345522290</v>
      </c>
      <c r="E86" s="49">
        <v>147904299</v>
      </c>
      <c r="F86" s="49">
        <v>50331540</v>
      </c>
      <c r="G86" s="49">
        <v>27820726</v>
      </c>
      <c r="H86" s="49">
        <v>8098089</v>
      </c>
      <c r="I86" s="49">
        <v>5758478</v>
      </c>
      <c r="J86" s="49">
        <v>6087554</v>
      </c>
      <c r="K86" s="49">
        <v>3930352</v>
      </c>
      <c r="L86" s="49">
        <v>3332875</v>
      </c>
      <c r="M86" s="49">
        <v>2700118</v>
      </c>
      <c r="N86" s="49">
        <v>103082</v>
      </c>
      <c r="O86" s="49">
        <v>25534</v>
      </c>
      <c r="P86" s="49">
        <v>13459</v>
      </c>
      <c r="Q86" s="49">
        <v>17321</v>
      </c>
      <c r="R86" s="49">
        <v>23229</v>
      </c>
      <c r="S86" s="49">
        <v>12076</v>
      </c>
      <c r="T86" s="49">
        <v>5833</v>
      </c>
      <c r="U86" s="49">
        <v>826</v>
      </c>
      <c r="V86" s="49">
        <v>420</v>
      </c>
      <c r="W86" s="49">
        <v>54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18631666</v>
      </c>
      <c r="C87" s="49">
        <v>119871267</v>
      </c>
      <c r="D87" s="49">
        <v>214149330</v>
      </c>
      <c r="E87" s="49">
        <v>92084829</v>
      </c>
      <c r="F87" s="49">
        <v>30685281</v>
      </c>
      <c r="G87" s="49">
        <v>17397289</v>
      </c>
      <c r="H87" s="49">
        <v>5428906</v>
      </c>
      <c r="I87" s="49">
        <v>3985874</v>
      </c>
      <c r="J87" s="49">
        <v>4606565</v>
      </c>
      <c r="K87" s="49">
        <v>3272714</v>
      </c>
      <c r="L87" s="49">
        <v>2798560</v>
      </c>
      <c r="M87" s="49">
        <v>2240783</v>
      </c>
      <c r="N87" s="49">
        <v>78990</v>
      </c>
      <c r="O87" s="49">
        <v>15822</v>
      </c>
      <c r="P87" s="49">
        <v>8107</v>
      </c>
      <c r="Q87" s="49">
        <v>10433</v>
      </c>
      <c r="R87" s="49">
        <v>13991</v>
      </c>
      <c r="S87" s="49">
        <v>7330</v>
      </c>
      <c r="T87" s="49">
        <v>3542</v>
      </c>
      <c r="U87" s="49">
        <v>519</v>
      </c>
      <c r="V87" s="49">
        <v>246</v>
      </c>
      <c r="W87" s="49">
        <v>29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3649058</v>
      </c>
      <c r="C88" s="49">
        <v>26920626</v>
      </c>
      <c r="D88" s="49">
        <v>42089981</v>
      </c>
      <c r="E88" s="49">
        <v>18603774</v>
      </c>
      <c r="F88" s="49">
        <v>6792987</v>
      </c>
      <c r="G88" s="49">
        <v>3826593</v>
      </c>
      <c r="H88" s="49">
        <v>1119573</v>
      </c>
      <c r="I88" s="49">
        <v>797641</v>
      </c>
      <c r="J88" s="49">
        <v>902438</v>
      </c>
      <c r="K88" s="49">
        <v>620885</v>
      </c>
      <c r="L88" s="49">
        <v>529326</v>
      </c>
      <c r="M88" s="49">
        <v>454765</v>
      </c>
      <c r="N88" s="49">
        <v>18643</v>
      </c>
      <c r="O88" s="49">
        <v>3369</v>
      </c>
      <c r="P88" s="49">
        <v>1659</v>
      </c>
      <c r="Q88" s="49">
        <v>2123</v>
      </c>
      <c r="R88" s="49">
        <v>2907</v>
      </c>
      <c r="S88" s="49">
        <v>1522</v>
      </c>
      <c r="T88" s="49">
        <v>711</v>
      </c>
      <c r="U88" s="49">
        <v>108</v>
      </c>
      <c r="V88" s="49">
        <v>44</v>
      </c>
      <c r="W88" s="49">
        <v>9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302860</v>
      </c>
      <c r="C89" s="49">
        <v>93520201</v>
      </c>
      <c r="D89" s="49">
        <v>89282979</v>
      </c>
      <c r="E89" s="49">
        <v>37215696</v>
      </c>
      <c r="F89" s="49">
        <v>12853272</v>
      </c>
      <c r="G89" s="49">
        <v>6596844</v>
      </c>
      <c r="H89" s="49">
        <v>1549610</v>
      </c>
      <c r="I89" s="49">
        <v>974963</v>
      </c>
      <c r="J89" s="49">
        <v>578551</v>
      </c>
      <c r="K89" s="49">
        <v>36753</v>
      </c>
      <c r="L89" s="49">
        <v>4989</v>
      </c>
      <c r="M89" s="49">
        <v>4570</v>
      </c>
      <c r="N89" s="49">
        <v>5449</v>
      </c>
      <c r="O89" s="49">
        <v>6343</v>
      </c>
      <c r="P89" s="49">
        <v>3693</v>
      </c>
      <c r="Q89" s="49">
        <v>4765</v>
      </c>
      <c r="R89" s="49">
        <v>6331</v>
      </c>
      <c r="S89" s="49">
        <v>3224</v>
      </c>
      <c r="T89" s="49">
        <v>1580</v>
      </c>
      <c r="U89" s="49">
        <v>199</v>
      </c>
      <c r="V89" s="49">
        <v>130</v>
      </c>
      <c r="W89" s="49">
        <v>16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22143305</v>
      </c>
      <c r="C90" s="49">
        <f>B90+C84</f>
        <v>42466741</v>
      </c>
      <c r="D90" s="49">
        <f t="shared" ref="D90:AH90" si="0">C90+D84</f>
        <v>197670769</v>
      </c>
      <c r="E90" s="49">
        <f t="shared" si="0"/>
        <v>275539826</v>
      </c>
      <c r="F90" s="49">
        <f t="shared" si="0"/>
        <v>302092949</v>
      </c>
      <c r="G90" s="49">
        <f t="shared" si="0"/>
        <v>317345290</v>
      </c>
      <c r="H90" s="49">
        <f t="shared" si="0"/>
        <v>322336601</v>
      </c>
      <c r="I90" s="49">
        <f t="shared" si="0"/>
        <v>326036108</v>
      </c>
      <c r="J90" s="49">
        <f t="shared" si="0"/>
        <v>330989951</v>
      </c>
      <c r="K90" s="49">
        <f t="shared" si="0"/>
        <v>334849518</v>
      </c>
      <c r="L90" s="49">
        <f t="shared" si="0"/>
        <v>338172318</v>
      </c>
      <c r="M90" s="49">
        <f t="shared" si="0"/>
        <v>340862725</v>
      </c>
      <c r="N90" s="49">
        <f t="shared" si="0"/>
        <v>340954318</v>
      </c>
      <c r="O90" s="49">
        <f t="shared" si="0"/>
        <v>340966169</v>
      </c>
      <c r="P90" s="49">
        <f t="shared" si="0"/>
        <v>340971657</v>
      </c>
      <c r="Q90" s="49">
        <f t="shared" si="0"/>
        <v>340978600</v>
      </c>
      <c r="R90" s="49">
        <f t="shared" si="0"/>
        <v>340987971</v>
      </c>
      <c r="S90" s="49">
        <f t="shared" si="0"/>
        <v>340992991</v>
      </c>
      <c r="T90" s="49">
        <f t="shared" si="0"/>
        <v>340995474</v>
      </c>
      <c r="U90" s="49">
        <f t="shared" si="0"/>
        <v>340995865</v>
      </c>
      <c r="V90" s="49">
        <f t="shared" si="0"/>
        <v>340996034</v>
      </c>
      <c r="W90" s="49">
        <f t="shared" si="0"/>
        <v>340996056</v>
      </c>
      <c r="X90" s="49">
        <f t="shared" si="0"/>
        <v>340996056</v>
      </c>
      <c r="Y90" s="49">
        <f t="shared" si="0"/>
        <v>340996056</v>
      </c>
      <c r="Z90" s="49">
        <f t="shared" si="0"/>
        <v>340996056</v>
      </c>
      <c r="AA90" s="49">
        <f t="shared" si="0"/>
        <v>340996056</v>
      </c>
      <c r="AB90" s="49">
        <f t="shared" si="0"/>
        <v>340996056</v>
      </c>
      <c r="AC90" s="49">
        <f t="shared" si="0"/>
        <v>340996056</v>
      </c>
      <c r="AD90" s="49">
        <f t="shared" si="0"/>
        <v>340996056</v>
      </c>
      <c r="AE90" s="49">
        <f t="shared" si="0"/>
        <v>340996056</v>
      </c>
      <c r="AF90" s="49">
        <f t="shared" si="0"/>
        <v>340996056</v>
      </c>
      <c r="AG90" s="49">
        <f t="shared" si="0"/>
        <v>340996056</v>
      </c>
      <c r="AH90" s="49">
        <f t="shared" si="0"/>
        <v>340996056</v>
      </c>
    </row>
    <row r="91" spans="1:34" x14ac:dyDescent="0.2">
      <c r="A91" s="42" t="s">
        <v>100</v>
      </c>
      <c r="B91" s="49">
        <f>B85</f>
        <v>440279</v>
      </c>
      <c r="C91" s="49">
        <f>B91+C85</f>
        <v>220428937</v>
      </c>
      <c r="D91" s="49">
        <f t="shared" ref="D91:AH91" si="1">C91+D85</f>
        <v>410747199</v>
      </c>
      <c r="E91" s="49">
        <f t="shared" si="1"/>
        <v>480782441</v>
      </c>
      <c r="F91" s="49">
        <f t="shared" si="1"/>
        <v>504560858</v>
      </c>
      <c r="G91" s="49">
        <f t="shared" si="1"/>
        <v>517129243</v>
      </c>
      <c r="H91" s="49">
        <f t="shared" si="1"/>
        <v>520236021</v>
      </c>
      <c r="I91" s="49">
        <f t="shared" si="1"/>
        <v>522294992</v>
      </c>
      <c r="J91" s="49">
        <f t="shared" si="1"/>
        <v>523428703</v>
      </c>
      <c r="K91" s="49">
        <f t="shared" si="1"/>
        <v>523499488</v>
      </c>
      <c r="L91" s="49">
        <f t="shared" si="1"/>
        <v>523509563</v>
      </c>
      <c r="M91" s="49">
        <f t="shared" si="1"/>
        <v>523519274</v>
      </c>
      <c r="N91" s="49">
        <f t="shared" si="1"/>
        <v>523530763</v>
      </c>
      <c r="O91" s="49">
        <f t="shared" si="1"/>
        <v>523544446</v>
      </c>
      <c r="P91" s="49">
        <f t="shared" si="1"/>
        <v>523552417</v>
      </c>
      <c r="Q91" s="49">
        <f t="shared" si="1"/>
        <v>523562795</v>
      </c>
      <c r="R91" s="49">
        <f t="shared" si="1"/>
        <v>523576653</v>
      </c>
      <c r="S91" s="49">
        <f t="shared" si="1"/>
        <v>523583709</v>
      </c>
      <c r="T91" s="49">
        <f t="shared" si="1"/>
        <v>523587059</v>
      </c>
      <c r="U91" s="49">
        <f t="shared" si="1"/>
        <v>523587494</v>
      </c>
      <c r="V91" s="49">
        <f t="shared" si="1"/>
        <v>523587745</v>
      </c>
      <c r="W91" s="49">
        <f t="shared" si="1"/>
        <v>523587777</v>
      </c>
      <c r="X91" s="49">
        <f t="shared" si="1"/>
        <v>523587777</v>
      </c>
      <c r="Y91" s="49">
        <f t="shared" si="1"/>
        <v>523587777</v>
      </c>
      <c r="Z91" s="49">
        <f t="shared" si="1"/>
        <v>523587777</v>
      </c>
      <c r="AA91" s="49">
        <f t="shared" si="1"/>
        <v>523587777</v>
      </c>
      <c r="AB91" s="49">
        <f t="shared" si="1"/>
        <v>523587777</v>
      </c>
      <c r="AC91" s="49">
        <f t="shared" si="1"/>
        <v>523587777</v>
      </c>
      <c r="AD91" s="49">
        <f t="shared" si="1"/>
        <v>523587777</v>
      </c>
      <c r="AE91" s="49">
        <f t="shared" si="1"/>
        <v>523587777</v>
      </c>
      <c r="AF91" s="49">
        <f t="shared" si="1"/>
        <v>523587777</v>
      </c>
      <c r="AG91" s="49">
        <f t="shared" si="1"/>
        <v>523587777</v>
      </c>
      <c r="AH91" s="49">
        <f t="shared" si="1"/>
        <v>523587777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6.4937129360815832E-2</v>
      </c>
      <c r="C93" s="91">
        <v>5.9600208396545208E-2</v>
      </c>
      <c r="D93" s="91">
        <v>0.45514904137190371</v>
      </c>
      <c r="E93" s="91">
        <v>0.22835764704563036</v>
      </c>
      <c r="F93" s="91">
        <v>7.7869296529341672E-2</v>
      </c>
      <c r="G93" s="91">
        <v>4.4728790059671543E-2</v>
      </c>
      <c r="H93" s="91">
        <v>1.4637444956254861E-2</v>
      </c>
      <c r="I93" s="91">
        <v>1.0849119615623942E-2</v>
      </c>
      <c r="J93" s="91">
        <v>1.4527566852562072E-2</v>
      </c>
      <c r="K93" s="91">
        <v>1.131850920879859E-2</v>
      </c>
      <c r="L93" s="91">
        <v>9.7443942284188758E-3</v>
      </c>
      <c r="M93" s="91">
        <v>7.8898478520819017E-3</v>
      </c>
      <c r="N93" s="91">
        <v>2.686042796929006E-4</v>
      </c>
      <c r="O93" s="91">
        <v>3.4754067654084537E-5</v>
      </c>
      <c r="P93" s="91">
        <v>1.6094027785470927E-5</v>
      </c>
      <c r="Q93" s="91">
        <v>2.0360939306582478E-5</v>
      </c>
      <c r="R93" s="91">
        <v>2.7481256264148699E-5</v>
      </c>
      <c r="S93" s="91">
        <v>1.4721577894144324E-5</v>
      </c>
      <c r="T93" s="91">
        <v>7.2816091456494739E-6</v>
      </c>
      <c r="U93" s="91">
        <v>1.1466408280100459E-6</v>
      </c>
      <c r="V93" s="91">
        <v>4.9560690520127305E-7</v>
      </c>
      <c r="W93" s="91">
        <v>6.4516875233301823E-8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8.4088861379206722E-4</v>
      </c>
      <c r="C94" s="91">
        <v>0.42015621384530527</v>
      </c>
      <c r="D94" s="91">
        <v>0.36348874125837355</v>
      </c>
      <c r="E94" s="91">
        <v>0.13376026919742245</v>
      </c>
      <c r="F94" s="91">
        <v>4.5414385217781739E-2</v>
      </c>
      <c r="G94" s="91">
        <v>2.4004351423199857E-2</v>
      </c>
      <c r="H94" s="91">
        <v>5.9336335500437013E-3</v>
      </c>
      <c r="I94" s="91">
        <v>3.9324275516844235E-3</v>
      </c>
      <c r="J94" s="91">
        <v>2.1652739995112608E-3</v>
      </c>
      <c r="K94" s="91">
        <v>1.35192231578775E-4</v>
      </c>
      <c r="L94" s="91">
        <v>1.9242236817915633E-5</v>
      </c>
      <c r="M94" s="91">
        <v>1.8547033423203841E-5</v>
      </c>
      <c r="N94" s="91">
        <v>2.1942834620449895E-5</v>
      </c>
      <c r="O94" s="91">
        <v>2.6133153983080856E-5</v>
      </c>
      <c r="P94" s="91">
        <v>1.5223808404526601E-5</v>
      </c>
      <c r="Q94" s="91">
        <v>1.9820936347030117E-5</v>
      </c>
      <c r="R94" s="91">
        <v>2.64673863843846E-5</v>
      </c>
      <c r="S94" s="91">
        <v>1.3476250420567018E-5</v>
      </c>
      <c r="T94" s="91">
        <v>6.398163110671699E-6</v>
      </c>
      <c r="U94" s="91">
        <v>8.3080625466931016E-7</v>
      </c>
      <c r="V94" s="91">
        <v>4.7938475844137214E-7</v>
      </c>
      <c r="W94" s="91">
        <v>6.1116781952684892E-8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2.6120756759512528E-2</v>
      </c>
      <c r="C95" s="91">
        <v>0.27795117700286676</v>
      </c>
      <c r="D95" s="91">
        <v>0.39964000807310956</v>
      </c>
      <c r="E95" s="91">
        <v>0.17106993371225807</v>
      </c>
      <c r="F95" s="91">
        <v>5.8214759609089291E-2</v>
      </c>
      <c r="G95" s="91">
        <v>3.2178170511777314E-2</v>
      </c>
      <c r="H95" s="91">
        <v>9.3664589724059763E-3</v>
      </c>
      <c r="I95" s="91">
        <v>6.6604044399243357E-3</v>
      </c>
      <c r="J95" s="91">
        <v>7.0410222440511448E-3</v>
      </c>
      <c r="K95" s="91">
        <v>4.545946673976264E-3</v>
      </c>
      <c r="L95" s="91">
        <v>3.8548893384176895E-3</v>
      </c>
      <c r="M95" s="91">
        <v>3.1230262433093632E-3</v>
      </c>
      <c r="N95" s="91">
        <v>1.1922730458921269E-4</v>
      </c>
      <c r="O95" s="91">
        <v>2.9533284136715983E-5</v>
      </c>
      <c r="P95" s="91">
        <v>1.556702714796195E-5</v>
      </c>
      <c r="Q95" s="91">
        <v>2.0033916132688082E-5</v>
      </c>
      <c r="R95" s="91">
        <v>2.6867261581098754E-5</v>
      </c>
      <c r="S95" s="91">
        <v>1.3967413614591611E-5</v>
      </c>
      <c r="T95" s="91">
        <v>6.7465985105923206E-6</v>
      </c>
      <c r="U95" s="91">
        <v>9.5537294183940625E-7</v>
      </c>
      <c r="V95" s="91">
        <v>4.8578285178274899E-7</v>
      </c>
      <c r="W95" s="91">
        <v>6.2457795229210583E-8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3.6157486164162284E-2</v>
      </c>
      <c r="C96" s="91">
        <v>0.23262781106279506</v>
      </c>
      <c r="D96" s="91">
        <v>0.41558824833697761</v>
      </c>
      <c r="E96" s="91">
        <v>0.17870414435814541</v>
      </c>
      <c r="F96" s="91">
        <v>5.9549297588360146E-2</v>
      </c>
      <c r="G96" s="91">
        <v>3.376199617959192E-2</v>
      </c>
      <c r="H96" s="91">
        <v>1.0535589977919183E-2</v>
      </c>
      <c r="I96" s="91">
        <v>7.735174299877111E-3</v>
      </c>
      <c r="J96" s="91">
        <v>8.9397164081738163E-3</v>
      </c>
      <c r="K96" s="91">
        <v>6.3511825069352467E-3</v>
      </c>
      <c r="L96" s="91">
        <v>5.4310169836437596E-3</v>
      </c>
      <c r="M96" s="91">
        <v>4.3485687388014607E-3</v>
      </c>
      <c r="N96" s="91">
        <v>1.5329170413999363E-4</v>
      </c>
      <c r="O96" s="91">
        <v>3.0704916355272556E-5</v>
      </c>
      <c r="P96" s="91">
        <v>1.5732824983705893E-5</v>
      </c>
      <c r="Q96" s="91">
        <v>2.0246769835327934E-5</v>
      </c>
      <c r="R96" s="91">
        <v>2.7151591753673262E-5</v>
      </c>
      <c r="S96" s="91">
        <v>1.4224942288215639E-5</v>
      </c>
      <c r="T96" s="91">
        <v>6.8737715668294398E-6</v>
      </c>
      <c r="U96" s="91">
        <v>1.0071957772965779E-6</v>
      </c>
      <c r="V96" s="91">
        <v>4.773991545567595E-7</v>
      </c>
      <c r="W96" s="91">
        <v>5.6278762122544817E-8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3.4315414414061808E-2</v>
      </c>
      <c r="C97" s="91">
        <v>0.2531591543559919</v>
      </c>
      <c r="D97" s="91">
        <v>0.39581040934262696</v>
      </c>
      <c r="E97" s="91">
        <v>0.17494822348001823</v>
      </c>
      <c r="F97" s="91">
        <v>6.3880640980311765E-2</v>
      </c>
      <c r="G97" s="91">
        <v>3.598493764389276E-2</v>
      </c>
      <c r="H97" s="91">
        <v>1.0528364159132143E-2</v>
      </c>
      <c r="I97" s="91">
        <v>7.500944481739308E-3</v>
      </c>
      <c r="J97" s="91">
        <v>8.4864460781377306E-3</v>
      </c>
      <c r="K97" s="91">
        <v>5.8387468980966506E-3</v>
      </c>
      <c r="L97" s="91">
        <v>4.9777342673472669E-3</v>
      </c>
      <c r="M97" s="91">
        <v>4.2765693052866849E-3</v>
      </c>
      <c r="N97" s="91">
        <v>1.7531710126869848E-4</v>
      </c>
      <c r="O97" s="91">
        <v>3.1681774080043192E-5</v>
      </c>
      <c r="P97" s="91">
        <v>1.5601087325257243E-5</v>
      </c>
      <c r="Q97" s="91">
        <v>1.9964501742930153E-5</v>
      </c>
      <c r="R97" s="91">
        <v>2.733716748313611E-5</v>
      </c>
      <c r="S97" s="91">
        <v>1.4312751602797784E-5</v>
      </c>
      <c r="T97" s="91">
        <v>6.6861802822531043E-6</v>
      </c>
      <c r="U97" s="91">
        <v>1.0156223213549018E-6</v>
      </c>
      <c r="V97" s="91">
        <v>4.1377205684829336E-7</v>
      </c>
      <c r="W97" s="91">
        <v>8.4635193446241827E-8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1.2465784639892805E-3</v>
      </c>
      <c r="C98" s="91">
        <v>0.38493121744221348</v>
      </c>
      <c r="D98" s="91">
        <v>0.36749071789674165</v>
      </c>
      <c r="E98" s="91">
        <v>0.15318062852794032</v>
      </c>
      <c r="F98" s="91">
        <v>5.2904352066949836E-2</v>
      </c>
      <c r="G98" s="91">
        <v>2.7152755929131946E-2</v>
      </c>
      <c r="H98" s="91">
        <v>6.3782290615546086E-3</v>
      </c>
      <c r="I98" s="91">
        <v>4.0129692893956974E-3</v>
      </c>
      <c r="J98" s="91">
        <v>2.3813287225763133E-3</v>
      </c>
      <c r="K98" s="91">
        <v>1.5127616154988452E-4</v>
      </c>
      <c r="L98" s="91">
        <v>2.0534834434532525E-5</v>
      </c>
      <c r="M98" s="91">
        <v>1.8810221159714099E-5</v>
      </c>
      <c r="N98" s="91">
        <v>2.2428204616910749E-5</v>
      </c>
      <c r="O98" s="91">
        <v>2.6107928406141471E-5</v>
      </c>
      <c r="P98" s="91">
        <v>1.5200469746788658E-5</v>
      </c>
      <c r="Q98" s="91">
        <v>1.961284547615704E-5</v>
      </c>
      <c r="R98" s="91">
        <v>2.6058536140514214E-5</v>
      </c>
      <c r="S98" s="91">
        <v>1.3270055365189989E-5</v>
      </c>
      <c r="T98" s="91">
        <v>6.50331497425564E-6</v>
      </c>
      <c r="U98" s="91">
        <v>8.1908840498536221E-7</v>
      </c>
      <c r="V98" s="91">
        <v>5.3508287762862858E-7</v>
      </c>
      <c r="W98" s="91">
        <v>6.5856354169677367E-8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6.4937129360815832E-2</v>
      </c>
      <c r="C99" s="91">
        <f>B99+C93</f>
        <v>0.12453733775736103</v>
      </c>
      <c r="D99" s="91">
        <f t="shared" ref="D99:AH99" si="2">C99+D93</f>
        <v>0.57968637912926479</v>
      </c>
      <c r="E99" s="91">
        <f t="shared" si="2"/>
        <v>0.80804402617489512</v>
      </c>
      <c r="F99" s="91">
        <f t="shared" si="2"/>
        <v>0.88591332270423684</v>
      </c>
      <c r="G99" s="91">
        <f t="shared" si="2"/>
        <v>0.9306421127639084</v>
      </c>
      <c r="H99" s="91">
        <f t="shared" si="2"/>
        <v>0.94527955772016325</v>
      </c>
      <c r="I99" s="91">
        <f t="shared" si="2"/>
        <v>0.95612867733578721</v>
      </c>
      <c r="J99" s="91">
        <f t="shared" si="2"/>
        <v>0.97065624418834928</v>
      </c>
      <c r="K99" s="91">
        <f t="shared" si="2"/>
        <v>0.9819747533971479</v>
      </c>
      <c r="L99" s="91">
        <f t="shared" si="2"/>
        <v>0.99171914762556679</v>
      </c>
      <c r="M99" s="91">
        <f t="shared" si="2"/>
        <v>0.9996089954776487</v>
      </c>
      <c r="N99" s="91">
        <f t="shared" si="2"/>
        <v>0.99987759975734158</v>
      </c>
      <c r="O99" s="91">
        <f t="shared" si="2"/>
        <v>0.99991235382499566</v>
      </c>
      <c r="P99" s="91">
        <f t="shared" si="2"/>
        <v>0.99992844785278112</v>
      </c>
      <c r="Q99" s="91">
        <f t="shared" si="2"/>
        <v>0.9999488087920877</v>
      </c>
      <c r="R99" s="91">
        <f t="shared" si="2"/>
        <v>0.99997629004835187</v>
      </c>
      <c r="S99" s="91">
        <f t="shared" si="2"/>
        <v>0.99999101162624604</v>
      </c>
      <c r="T99" s="91">
        <f t="shared" si="2"/>
        <v>0.99999829323539169</v>
      </c>
      <c r="U99" s="91">
        <f t="shared" si="2"/>
        <v>0.99999943987621975</v>
      </c>
      <c r="V99" s="91">
        <f t="shared" si="2"/>
        <v>0.99999993548312494</v>
      </c>
      <c r="W99" s="91">
        <f t="shared" si="2"/>
        <v>1.0000000000000002</v>
      </c>
      <c r="X99" s="91">
        <f t="shared" si="2"/>
        <v>1.0000000000000002</v>
      </c>
      <c r="Y99" s="91">
        <f t="shared" si="2"/>
        <v>1.0000000000000002</v>
      </c>
      <c r="Z99" s="91">
        <f t="shared" si="2"/>
        <v>1.0000000000000002</v>
      </c>
      <c r="AA99" s="91">
        <f t="shared" si="2"/>
        <v>1.0000000000000002</v>
      </c>
      <c r="AB99" s="91">
        <f t="shared" si="2"/>
        <v>1.0000000000000002</v>
      </c>
      <c r="AC99" s="91">
        <f t="shared" si="2"/>
        <v>1.0000000000000002</v>
      </c>
      <c r="AD99" s="91">
        <f t="shared" si="2"/>
        <v>1.0000000000000002</v>
      </c>
      <c r="AE99" s="91">
        <f t="shared" si="2"/>
        <v>1.0000000000000002</v>
      </c>
      <c r="AF99" s="91">
        <f t="shared" si="2"/>
        <v>1.0000000000000002</v>
      </c>
      <c r="AG99" s="91">
        <f t="shared" si="2"/>
        <v>1.0000000000000002</v>
      </c>
      <c r="AH99" s="91">
        <f t="shared" si="2"/>
        <v>1.0000000000000002</v>
      </c>
    </row>
    <row r="100" spans="1:34" x14ac:dyDescent="0.2">
      <c r="A100" s="42" t="s">
        <v>100</v>
      </c>
      <c r="B100" s="91">
        <f>B94</f>
        <v>8.4088861379206722E-4</v>
      </c>
      <c r="C100" s="91">
        <f>B100+C94</f>
        <v>0.42099710245909733</v>
      </c>
      <c r="D100" s="91">
        <f t="shared" ref="D100:AH100" si="3">C100+D94</f>
        <v>0.78448584371747088</v>
      </c>
      <c r="E100" s="91">
        <f t="shared" si="3"/>
        <v>0.91824611291489333</v>
      </c>
      <c r="F100" s="91">
        <f t="shared" si="3"/>
        <v>0.96366049813267507</v>
      </c>
      <c r="G100" s="91">
        <f t="shared" si="3"/>
        <v>0.98766484955587497</v>
      </c>
      <c r="H100" s="91">
        <f t="shared" si="3"/>
        <v>0.9935984831059187</v>
      </c>
      <c r="I100" s="91">
        <f t="shared" si="3"/>
        <v>0.99753091065760313</v>
      </c>
      <c r="J100" s="91">
        <f t="shared" si="3"/>
        <v>0.99969618465711441</v>
      </c>
      <c r="K100" s="91">
        <f t="shared" si="3"/>
        <v>0.99983137688869317</v>
      </c>
      <c r="L100" s="91">
        <f t="shared" si="3"/>
        <v>0.9998506191255111</v>
      </c>
      <c r="M100" s="91">
        <f t="shared" si="3"/>
        <v>0.99986916615893429</v>
      </c>
      <c r="N100" s="91">
        <f t="shared" si="3"/>
        <v>0.99989110899355471</v>
      </c>
      <c r="O100" s="91">
        <f t="shared" si="3"/>
        <v>0.99991724214753774</v>
      </c>
      <c r="P100" s="91">
        <f t="shared" si="3"/>
        <v>0.99993246595594232</v>
      </c>
      <c r="Q100" s="91">
        <f t="shared" si="3"/>
        <v>0.99995228689228932</v>
      </c>
      <c r="R100" s="91">
        <f t="shared" si="3"/>
        <v>0.99997875427867366</v>
      </c>
      <c r="S100" s="91">
        <f t="shared" si="3"/>
        <v>0.99999223052909425</v>
      </c>
      <c r="T100" s="91">
        <f t="shared" si="3"/>
        <v>0.99999862869220491</v>
      </c>
      <c r="U100" s="91">
        <f t="shared" si="3"/>
        <v>0.99999945949845959</v>
      </c>
      <c r="V100" s="91">
        <f t="shared" si="3"/>
        <v>0.99999993888321803</v>
      </c>
      <c r="W100" s="91">
        <f t="shared" si="3"/>
        <v>1</v>
      </c>
      <c r="X100" s="91">
        <f t="shared" si="3"/>
        <v>1</v>
      </c>
      <c r="Y100" s="91">
        <f t="shared" si="3"/>
        <v>1</v>
      </c>
      <c r="Z100" s="91">
        <f t="shared" si="3"/>
        <v>1</v>
      </c>
      <c r="AA100" s="91">
        <f t="shared" si="3"/>
        <v>1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(RAMPD_90 @ 1,440,900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(RAMPD_90 @ 1,440,900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(RAMPD_90 @ 1,440,900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(RAMPD_90 @ 1,440,900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E3983-DF28-4121-9A17-63597BEEF0A2}">
  <sheetPr codeName="Sheet23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109</v>
      </c>
      <c r="L6" t="str">
        <f>CONCATENATE("Throughput Graph (",B6," @ ",TEXT(B26,"#,##0")," IOPS)")</f>
        <v>Throughput Graph (RAMPD_80 @ 1,280,800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1441188.8833333333</v>
      </c>
      <c r="D9" s="21">
        <v>858992.3833333333</v>
      </c>
      <c r="E9" s="21">
        <v>177202.53333333333</v>
      </c>
      <c r="F9" s="21">
        <v>404993.96666666667</v>
      </c>
      <c r="G9" s="21">
        <v>568456.03333333333</v>
      </c>
      <c r="H9" s="21">
        <v>872732.85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1301388.7333333334</v>
      </c>
      <c r="D10" s="21">
        <v>775625.71666666667</v>
      </c>
      <c r="E10" s="21">
        <v>160057.28333333333</v>
      </c>
      <c r="F10" s="21">
        <v>365705.73333333334</v>
      </c>
      <c r="G10" s="21">
        <v>513298.4</v>
      </c>
      <c r="H10" s="21">
        <v>788090.33333333337</v>
      </c>
      <c r="L10" s="78">
        <f>L9</f>
        <v>3.15</v>
      </c>
      <c r="M10" s="49">
        <f>M14+M16</f>
        <v>1450000</v>
      </c>
    </row>
    <row r="11" spans="1:13" x14ac:dyDescent="0.2">
      <c r="A11" s="72">
        <v>2</v>
      </c>
      <c r="B11" s="20" t="s">
        <v>103</v>
      </c>
      <c r="C11" s="21">
        <v>1280788.8166666667</v>
      </c>
      <c r="D11" s="21">
        <v>763537.15</v>
      </c>
      <c r="E11" s="21">
        <v>157557.03333333333</v>
      </c>
      <c r="F11" s="21">
        <v>359694.63333333336</v>
      </c>
      <c r="G11" s="21">
        <v>505305.7</v>
      </c>
      <c r="H11" s="21">
        <v>775483.1166666667</v>
      </c>
      <c r="L11" s="78">
        <f>(L12-L9)/2+L9</f>
        <v>8.15</v>
      </c>
      <c r="M11" s="49">
        <f>M10</f>
        <v>1450000</v>
      </c>
    </row>
    <row r="12" spans="1:13" x14ac:dyDescent="0.2">
      <c r="A12" s="72">
        <v>3</v>
      </c>
      <c r="B12" s="20" t="s">
        <v>103</v>
      </c>
      <c r="C12" s="21">
        <v>1280902.6166666667</v>
      </c>
      <c r="D12" s="21">
        <v>763615.3</v>
      </c>
      <c r="E12" s="21">
        <v>157550.73333333334</v>
      </c>
      <c r="F12" s="21">
        <v>359736.58333333331</v>
      </c>
      <c r="G12" s="21">
        <v>505289.95</v>
      </c>
      <c r="H12" s="21">
        <v>775612.66666666663</v>
      </c>
      <c r="L12" s="78">
        <f>$A$22 + 0.15</f>
        <v>13.15</v>
      </c>
      <c r="M12" s="49">
        <f>M10</f>
        <v>1450000</v>
      </c>
    </row>
    <row r="13" spans="1:13" x14ac:dyDescent="0.2">
      <c r="A13" s="72">
        <v>4</v>
      </c>
      <c r="B13" s="20" t="s">
        <v>43</v>
      </c>
      <c r="C13" s="21">
        <v>1280844.2166666668</v>
      </c>
      <c r="D13" s="21">
        <v>763407.05</v>
      </c>
      <c r="E13" s="21">
        <v>157496.41666666666</v>
      </c>
      <c r="F13" s="21">
        <v>359940.75</v>
      </c>
      <c r="G13" s="21">
        <v>505174.45</v>
      </c>
      <c r="H13" s="21">
        <v>775669.76666666672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1280843.4666666668</v>
      </c>
      <c r="D14" s="21">
        <v>763346.18333333335</v>
      </c>
      <c r="E14" s="21">
        <v>157596.54999999999</v>
      </c>
      <c r="F14" s="21">
        <v>359900.73333333334</v>
      </c>
      <c r="G14" s="21">
        <v>505108.73333333334</v>
      </c>
      <c r="H14" s="21">
        <v>775734.73333333328</v>
      </c>
      <c r="L14" s="49" t="s">
        <v>31</v>
      </c>
      <c r="M14" s="49">
        <f>IF(M15&lt;10000,ROUNDUP(M15,-2),IF(M15&lt;100000,ROUNDUP(M15,-3),ROUNDUP(M15,-4)))</f>
        <v>1450000</v>
      </c>
    </row>
    <row r="15" spans="1:13" x14ac:dyDescent="0.2">
      <c r="A15" s="72">
        <v>6</v>
      </c>
      <c r="B15" s="20" t="s">
        <v>43</v>
      </c>
      <c r="C15" s="21">
        <v>1280702.0833333335</v>
      </c>
      <c r="D15" s="21">
        <v>763356.43333333335</v>
      </c>
      <c r="E15" s="21">
        <v>157567.18333333332</v>
      </c>
      <c r="F15" s="21">
        <v>359778.46666666667</v>
      </c>
      <c r="G15" s="21">
        <v>505124.51666666666</v>
      </c>
      <c r="H15" s="21">
        <v>775577.56666666665</v>
      </c>
      <c r="L15" s="49" t="s">
        <v>35</v>
      </c>
      <c r="M15" s="21">
        <f>MAX(C$9:F$23)</f>
        <v>1441188.8833333333</v>
      </c>
    </row>
    <row r="16" spans="1:13" x14ac:dyDescent="0.2">
      <c r="A16" s="72">
        <v>7</v>
      </c>
      <c r="B16" s="20" t="s">
        <v>43</v>
      </c>
      <c r="C16" s="21">
        <v>1281181.7333333334</v>
      </c>
      <c r="D16" s="21">
        <v>763513.45</v>
      </c>
      <c r="E16" s="21">
        <v>157601.75</v>
      </c>
      <c r="F16" s="21">
        <v>360066.53333333333</v>
      </c>
      <c r="G16" s="21">
        <v>505188.41666666669</v>
      </c>
      <c r="H16" s="21">
        <v>775993.31666666665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1281086.9166666665</v>
      </c>
      <c r="D17" s="21">
        <v>763630.95</v>
      </c>
      <c r="E17" s="21">
        <v>157548.6</v>
      </c>
      <c r="F17" s="21">
        <v>359907.36666666664</v>
      </c>
      <c r="G17" s="21">
        <v>505398.93333333335</v>
      </c>
      <c r="H17" s="21">
        <v>775687.98333333328</v>
      </c>
    </row>
    <row r="18" spans="1:12" x14ac:dyDescent="0.2">
      <c r="A18" s="72">
        <v>9</v>
      </c>
      <c r="B18" s="20" t="s">
        <v>43</v>
      </c>
      <c r="C18" s="21">
        <v>1280911.7333333334</v>
      </c>
      <c r="D18" s="21">
        <v>763333.51666666672</v>
      </c>
      <c r="E18" s="21">
        <v>157600.98333333334</v>
      </c>
      <c r="F18" s="21">
        <v>359977.23333333334</v>
      </c>
      <c r="G18" s="21">
        <v>505192.6</v>
      </c>
      <c r="H18" s="21">
        <v>775719.1333333333</v>
      </c>
    </row>
    <row r="19" spans="1:12" x14ac:dyDescent="0.2">
      <c r="A19" s="72">
        <v>10</v>
      </c>
      <c r="B19" s="20" t="s">
        <v>43</v>
      </c>
      <c r="C19" s="21">
        <v>1280910.6166666667</v>
      </c>
      <c r="D19" s="21">
        <v>763450.06666666665</v>
      </c>
      <c r="E19" s="21">
        <v>157431.53333333333</v>
      </c>
      <c r="F19" s="21">
        <v>360029.01666666666</v>
      </c>
      <c r="G19" s="21">
        <v>505104.38333333336</v>
      </c>
      <c r="H19" s="21">
        <v>775806.23333333328</v>
      </c>
    </row>
    <row r="20" spans="1:12" x14ac:dyDescent="0.2">
      <c r="A20" s="72">
        <v>11</v>
      </c>
      <c r="B20" s="20" t="s">
        <v>43</v>
      </c>
      <c r="C20" s="21">
        <v>1280847.6166666667</v>
      </c>
      <c r="D20" s="21">
        <v>763242.41666666663</v>
      </c>
      <c r="E20" s="21">
        <v>157571.08333333334</v>
      </c>
      <c r="F20" s="21">
        <v>360034.11666666664</v>
      </c>
      <c r="G20" s="21">
        <v>505120.01666666666</v>
      </c>
      <c r="H20" s="21">
        <v>775727.6</v>
      </c>
    </row>
    <row r="21" spans="1:12" x14ac:dyDescent="0.2">
      <c r="A21" s="72">
        <v>12</v>
      </c>
      <c r="B21" s="20" t="s">
        <v>43</v>
      </c>
      <c r="C21" s="21">
        <v>1280921.0333333332</v>
      </c>
      <c r="D21" s="21">
        <v>763502.53333333333</v>
      </c>
      <c r="E21" s="21">
        <v>157539.13333333333</v>
      </c>
      <c r="F21" s="21">
        <v>359879.36666666664</v>
      </c>
      <c r="G21" s="21">
        <v>505185.96666666667</v>
      </c>
      <c r="H21" s="21">
        <v>775735.06666666665</v>
      </c>
    </row>
    <row r="22" spans="1:12" x14ac:dyDescent="0.2">
      <c r="A22" s="72">
        <v>13</v>
      </c>
      <c r="B22" s="20" t="s">
        <v>43</v>
      </c>
      <c r="C22" s="21">
        <v>1280972.8333333333</v>
      </c>
      <c r="D22" s="21">
        <v>763626.03333333333</v>
      </c>
      <c r="E22" s="21">
        <v>157482</v>
      </c>
      <c r="F22" s="21">
        <v>359864.8</v>
      </c>
      <c r="G22" s="21">
        <v>505212.95</v>
      </c>
      <c r="H22" s="21">
        <v>775759.8833333333</v>
      </c>
    </row>
    <row r="23" spans="1:12" x14ac:dyDescent="0.2">
      <c r="A23" s="72">
        <v>14</v>
      </c>
      <c r="B23" s="20" t="s">
        <v>104</v>
      </c>
      <c r="C23" s="21">
        <v>1281038.4333333333</v>
      </c>
      <c r="D23" s="21">
        <v>763528.03333333333</v>
      </c>
      <c r="E23" s="21">
        <v>157599.88333333333</v>
      </c>
      <c r="F23" s="21">
        <v>359910.51666666666</v>
      </c>
      <c r="G23" s="21">
        <v>505207.38333333336</v>
      </c>
      <c r="H23" s="21">
        <v>775831.05</v>
      </c>
    </row>
    <row r="24" spans="1:12" x14ac:dyDescent="0.2">
      <c r="A24" s="73"/>
      <c r="B24" s="48" t="s">
        <v>44</v>
      </c>
      <c r="C24" s="21">
        <v>1280922.2250000001</v>
      </c>
      <c r="D24" s="21">
        <v>763440.8633333334</v>
      </c>
      <c r="E24" s="21">
        <v>157543.52333333332</v>
      </c>
      <c r="F24" s="21">
        <v>359937.83833333332</v>
      </c>
      <c r="G24" s="21">
        <v>505181.09666666668</v>
      </c>
      <c r="H24" s="21">
        <v>775741.1283333333</v>
      </c>
    </row>
    <row r="25" spans="1:12" x14ac:dyDescent="0.2">
      <c r="B25" s="7"/>
    </row>
    <row r="26" spans="1:12" x14ac:dyDescent="0.2">
      <c r="A26" s="74" t="s">
        <v>45</v>
      </c>
      <c r="B26" s="62">
        <v>1280800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3.5000947592010646E-2</v>
      </c>
      <c r="D28" s="76">
        <v>0.2810283348780212</v>
      </c>
      <c r="E28" s="76">
        <v>6.9985499444875879E-2</v>
      </c>
      <c r="F28" s="76">
        <v>0.20999397523920704</v>
      </c>
      <c r="G28" s="76">
        <v>1.7996645606905084E-2</v>
      </c>
      <c r="H28" s="76">
        <v>6.9999545314574682E-2</v>
      </c>
      <c r="I28" s="76">
        <v>3.4996072198424592E-2</v>
      </c>
      <c r="J28" s="76">
        <v>0.28099897972598087</v>
      </c>
    </row>
    <row r="29" spans="1:12" x14ac:dyDescent="0.2">
      <c r="A29" s="47"/>
      <c r="B29" s="46" t="s">
        <v>56</v>
      </c>
      <c r="C29" s="76">
        <v>4.8842707553899741E-4</v>
      </c>
      <c r="D29" s="76">
        <v>2.0132400877800885E-4</v>
      </c>
      <c r="E29" s="76">
        <v>3.7122116885589701E-4</v>
      </c>
      <c r="F29" s="76">
        <v>1.7412964768319148E-4</v>
      </c>
      <c r="G29" s="76">
        <v>7.8356779029729352E-4</v>
      </c>
      <c r="H29" s="76">
        <v>4.9864811777588808E-4</v>
      </c>
      <c r="I29" s="76">
        <v>5.5827365785812147E-4</v>
      </c>
      <c r="J29" s="76">
        <v>2.1679982916778464E-4</v>
      </c>
    </row>
    <row r="30" spans="1:12" x14ac:dyDescent="0.2">
      <c r="A30" s="47"/>
      <c r="B30" s="46" t="s">
        <v>57</v>
      </c>
      <c r="C30" s="77">
        <f>ABS((C27/C28)-1)</f>
        <v>2.7073324462167925E-5</v>
      </c>
      <c r="D30" s="77">
        <f>ABS((D27/D28)-1)</f>
        <v>1.0082569799763075E-4</v>
      </c>
      <c r="E30" s="77">
        <f>ABS((E27/E28)-1)</f>
        <v>2.0719370782718016E-4</v>
      </c>
      <c r="F30" s="77">
        <f>ABS((F27/F28)-1)</f>
        <v>2.8690160210897986E-5</v>
      </c>
      <c r="G30" s="77">
        <f>ABS((G27/G28)-1)</f>
        <v>1.8638990666297595E-4</v>
      </c>
      <c r="H30" s="77">
        <f>ABS((H27/H28)-1)</f>
        <v>6.4955482679263099E-6</v>
      </c>
      <c r="I30" s="77">
        <f>ABS((I27/I28)-1)</f>
        <v>1.1223549754779683E-4</v>
      </c>
      <c r="J30" s="77">
        <f>ABS((J27/J28)-1)</f>
        <v>3.6308815787311488E-6</v>
      </c>
    </row>
    <row r="32" spans="1:12" ht="13.5" thickBot="1" x14ac:dyDescent="0.25">
      <c r="A32" s="4" t="s">
        <v>41</v>
      </c>
      <c r="B32" s="47" t="s">
        <v>109</v>
      </c>
      <c r="L32" t="str">
        <f>CONCATENATE("Response Time Graph (",B32," @ ",TEXT(B26,"#,##0")," IOPS)")</f>
        <v>Response Time Graph (RAMPD_80 @ 1,280,800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0.29466481483522405</v>
      </c>
      <c r="D35" s="78">
        <v>0.31030677022107084</v>
      </c>
      <c r="E35" s="78">
        <v>0.30767554385979434</v>
      </c>
      <c r="F35" s="78">
        <v>0.25579545880477728</v>
      </c>
      <c r="G35" s="78">
        <v>0.36716234503858725</v>
      </c>
      <c r="H35" s="78">
        <v>0.24744342464019775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0.25637976886076214</v>
      </c>
      <c r="D36" s="78">
        <v>0.27286549197494164</v>
      </c>
      <c r="E36" s="78">
        <v>0.26971659323635899</v>
      </c>
      <c r="F36" s="78">
        <v>0.21557809329759844</v>
      </c>
      <c r="G36" s="78">
        <v>0.33175690309963951</v>
      </c>
      <c r="H36" s="78">
        <v>0.20728519078396682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0.25070386093705355</v>
      </c>
      <c r="D37" s="78">
        <v>0.26731284389152948</v>
      </c>
      <c r="E37" s="78">
        <v>0.26411722241956404</v>
      </c>
      <c r="F37" s="78">
        <v>0.20957190182338925</v>
      </c>
      <c r="G37" s="78">
        <v>0.32651466613840557</v>
      </c>
      <c r="H37" s="78">
        <v>0.20130545216898876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0.25088686773312729</v>
      </c>
      <c r="D38" s="78">
        <v>0.26753878504005879</v>
      </c>
      <c r="E38" s="78">
        <v>0.26428927676629876</v>
      </c>
      <c r="F38" s="78">
        <v>0.20966999158411978</v>
      </c>
      <c r="G38" s="78">
        <v>0.32676935232929133</v>
      </c>
      <c r="H38" s="78">
        <v>0.20145155227824196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0.25136311920472554</v>
      </c>
      <c r="D39" s="78">
        <v>0.26800055210825385</v>
      </c>
      <c r="E39" s="78">
        <v>0.26477659872684933</v>
      </c>
      <c r="F39" s="78">
        <v>0.21020715525170924</v>
      </c>
      <c r="G39" s="78">
        <v>0.32726052290781271</v>
      </c>
      <c r="H39" s="78">
        <v>0.20193302560071419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0.25130313317755404</v>
      </c>
      <c r="D40" s="78">
        <v>0.26789960826205306</v>
      </c>
      <c r="E40" s="78">
        <v>0.26462585517682125</v>
      </c>
      <c r="F40" s="78">
        <v>0.21026828782047494</v>
      </c>
      <c r="G40" s="78">
        <v>0.32696035790841604</v>
      </c>
      <c r="H40" s="78">
        <v>0.20203999810158474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0.25167439372609751</v>
      </c>
      <c r="D41" s="78">
        <v>0.26827649730949188</v>
      </c>
      <c r="E41" s="78">
        <v>0.2651150453177063</v>
      </c>
      <c r="F41" s="78">
        <v>0.21056262756692684</v>
      </c>
      <c r="G41" s="78">
        <v>0.3275085441804102</v>
      </c>
      <c r="H41" s="78">
        <v>0.20228450644545462</v>
      </c>
      <c r="L41" s="49" t="s">
        <v>35</v>
      </c>
      <c r="M41" s="78">
        <f>MAX(C$35:F$49)</f>
        <v>0.31030677022107084</v>
      </c>
    </row>
    <row r="42" spans="1:13" x14ac:dyDescent="0.2">
      <c r="A42" s="72">
        <v>7</v>
      </c>
      <c r="B42" s="20" t="s">
        <v>43</v>
      </c>
      <c r="C42" s="78">
        <v>0.25164605573000676</v>
      </c>
      <c r="D42" s="78">
        <v>0.26833755166111783</v>
      </c>
      <c r="E42" s="78">
        <v>0.26494688775135217</v>
      </c>
      <c r="F42" s="78">
        <v>0.21043029510471953</v>
      </c>
      <c r="G42" s="78">
        <v>0.32766585767257467</v>
      </c>
      <c r="H42" s="78">
        <v>0.20215552204390763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0.25146263305189481</v>
      </c>
      <c r="D43" s="78">
        <v>0.26817417728637988</v>
      </c>
      <c r="E43" s="78">
        <v>0.2647240936024397</v>
      </c>
      <c r="F43" s="78">
        <v>0.21019985735218349</v>
      </c>
      <c r="G43" s="78">
        <v>0.3274879222802739</v>
      </c>
      <c r="H43" s="78">
        <v>0.20192841193728259</v>
      </c>
    </row>
    <row r="44" spans="1:13" x14ac:dyDescent="0.2">
      <c r="A44" s="72">
        <v>9</v>
      </c>
      <c r="B44" s="20" t="s">
        <v>43</v>
      </c>
      <c r="C44" s="78">
        <v>0.25161016841597622</v>
      </c>
      <c r="D44" s="78">
        <v>0.26832316658177224</v>
      </c>
      <c r="E44" s="78">
        <v>0.26492260665886286</v>
      </c>
      <c r="F44" s="78">
        <v>0.21034187796320822</v>
      </c>
      <c r="G44" s="78">
        <v>0.32767237933941762</v>
      </c>
      <c r="H44" s="78">
        <v>0.20207411284256063</v>
      </c>
    </row>
    <row r="45" spans="1:13" x14ac:dyDescent="0.2">
      <c r="A45" s="72">
        <v>10</v>
      </c>
      <c r="B45" s="20" t="s">
        <v>43</v>
      </c>
      <c r="C45" s="78">
        <v>0.25146884681792198</v>
      </c>
      <c r="D45" s="78">
        <v>0.26819988820923546</v>
      </c>
      <c r="E45" s="78">
        <v>0.264681662568236</v>
      </c>
      <c r="F45" s="78">
        <v>0.21021264850828458</v>
      </c>
      <c r="G45" s="78">
        <v>0.32752447772924037</v>
      </c>
      <c r="H45" s="78">
        <v>0.20195128573126958</v>
      </c>
    </row>
    <row r="46" spans="1:13" x14ac:dyDescent="0.2">
      <c r="A46" s="72">
        <v>11</v>
      </c>
      <c r="B46" s="20" t="s">
        <v>43</v>
      </c>
      <c r="C46" s="78">
        <v>0.25139532725054714</v>
      </c>
      <c r="D46" s="78">
        <v>0.26811204952467593</v>
      </c>
      <c r="E46" s="78">
        <v>0.26464516511859987</v>
      </c>
      <c r="F46" s="78">
        <v>0.21015839406330336</v>
      </c>
      <c r="G46" s="78">
        <v>0.32739835813277512</v>
      </c>
      <c r="H46" s="78">
        <v>0.20190546479631941</v>
      </c>
    </row>
    <row r="47" spans="1:13" x14ac:dyDescent="0.2">
      <c r="A47" s="72">
        <v>12</v>
      </c>
      <c r="B47" s="20" t="s">
        <v>43</v>
      </c>
      <c r="C47" s="78">
        <v>0.25176021889041245</v>
      </c>
      <c r="D47" s="78">
        <v>0.26849238766987721</v>
      </c>
      <c r="E47" s="78">
        <v>0.26531440399782152</v>
      </c>
      <c r="F47" s="78">
        <v>0.21032864707164373</v>
      </c>
      <c r="G47" s="78">
        <v>0.32801870321153681</v>
      </c>
      <c r="H47" s="78">
        <v>0.20209801103916405</v>
      </c>
    </row>
    <row r="48" spans="1:13" x14ac:dyDescent="0.2">
      <c r="A48" s="72">
        <v>13</v>
      </c>
      <c r="B48" s="20" t="s">
        <v>43</v>
      </c>
      <c r="C48" s="78">
        <v>0.25195603331166144</v>
      </c>
      <c r="D48" s="78">
        <v>0.26858990679163591</v>
      </c>
      <c r="E48" s="78">
        <v>0.2654026391375946</v>
      </c>
      <c r="F48" s="78">
        <v>0.21077485303739996</v>
      </c>
      <c r="G48" s="78">
        <v>0.32786181081330817</v>
      </c>
      <c r="H48" s="78">
        <v>0.20252246166463064</v>
      </c>
    </row>
    <row r="49" spans="1:13" x14ac:dyDescent="0.2">
      <c r="A49" s="72">
        <v>14</v>
      </c>
      <c r="B49" s="20" t="s">
        <v>104</v>
      </c>
      <c r="C49" s="78">
        <v>0.25100792215367568</v>
      </c>
      <c r="D49" s="78">
        <v>0.267697606278678</v>
      </c>
      <c r="E49" s="78">
        <v>0.2643782710076033</v>
      </c>
      <c r="F49" s="78">
        <v>0.20974709083938503</v>
      </c>
      <c r="G49" s="78">
        <v>0.32707051460682335</v>
      </c>
      <c r="H49" s="78">
        <v>0.20147731455192469</v>
      </c>
    </row>
    <row r="50" spans="1:13" x14ac:dyDescent="0.2">
      <c r="A50" s="47"/>
      <c r="B50" s="48" t="s">
        <v>44</v>
      </c>
      <c r="C50" s="78">
        <v>0.25156399295767973</v>
      </c>
      <c r="D50" s="78">
        <v>0.2682405785404493</v>
      </c>
      <c r="E50" s="78">
        <v>0.26491549580562834</v>
      </c>
      <c r="F50" s="78">
        <v>0.21034846437398538</v>
      </c>
      <c r="G50" s="78">
        <v>0.32753589341757655</v>
      </c>
      <c r="H50" s="78">
        <v>0.20208928002028884</v>
      </c>
    </row>
    <row r="57" spans="1:13" ht="13.5" thickBot="1" x14ac:dyDescent="0.25">
      <c r="A57" s="4" t="s">
        <v>41</v>
      </c>
      <c r="B57" s="47" t="s">
        <v>109</v>
      </c>
      <c r="L57" t="str">
        <f>CONCATENATE("Data Rate Graph (",B57," @ ",TEXT(B26,"#,##0")," IOPS)")</f>
        <v>Data Rate Graph (RAMPD_80 @ 1,280,800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15451.259835733334</v>
      </c>
      <c r="D60" s="78">
        <v>7697.8680490666657</v>
      </c>
      <c r="E60" s="78">
        <v>1781.6165717333331</v>
      </c>
      <c r="F60" s="78">
        <v>5971.7752149333337</v>
      </c>
      <c r="G60" s="78">
        <v>5647.7676885333349</v>
      </c>
      <c r="H60" s="78">
        <v>9803.4921472000005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13954.282496</v>
      </c>
      <c r="D61" s="78">
        <v>6951.122261333333</v>
      </c>
      <c r="E61" s="78">
        <v>1608.9760426666664</v>
      </c>
      <c r="F61" s="78">
        <v>5394.1841919999997</v>
      </c>
      <c r="G61" s="78">
        <v>5099.923660800001</v>
      </c>
      <c r="H61" s="78">
        <v>8854.3588351999988</v>
      </c>
      <c r="L61" s="78">
        <f>L60</f>
        <v>3.15</v>
      </c>
      <c r="M61" s="49">
        <f>M65+M67</f>
        <v>15500</v>
      </c>
    </row>
    <row r="62" spans="1:13" x14ac:dyDescent="0.2">
      <c r="A62" s="72">
        <v>2</v>
      </c>
      <c r="B62" s="20" t="s">
        <v>103</v>
      </c>
      <c r="C62" s="78">
        <v>13732.042751999999</v>
      </c>
      <c r="D62" s="78">
        <v>6842.6551978666675</v>
      </c>
      <c r="E62" s="78">
        <v>1583.5430912000002</v>
      </c>
      <c r="F62" s="78">
        <v>5305.8444629333335</v>
      </c>
      <c r="G62" s="78">
        <v>5020.0590336000005</v>
      </c>
      <c r="H62" s="78">
        <v>8711.9837183999989</v>
      </c>
      <c r="L62" s="78">
        <f>(L63-L60)/2+L60</f>
        <v>8.15</v>
      </c>
      <c r="M62" s="49">
        <f>M61</f>
        <v>15500</v>
      </c>
    </row>
    <row r="63" spans="1:13" x14ac:dyDescent="0.2">
      <c r="A63" s="72">
        <v>3</v>
      </c>
      <c r="B63" s="20" t="s">
        <v>103</v>
      </c>
      <c r="C63" s="78">
        <v>13733.371016533336</v>
      </c>
      <c r="D63" s="78">
        <v>6843.4864128000008</v>
      </c>
      <c r="E63" s="78">
        <v>1584.9928021333333</v>
      </c>
      <c r="F63" s="78">
        <v>5304.8918015999998</v>
      </c>
      <c r="G63" s="78">
        <v>5021.6223402666674</v>
      </c>
      <c r="H63" s="78">
        <v>8711.7486762666667</v>
      </c>
      <c r="L63" s="78">
        <f>$A$73 + 0.15</f>
        <v>13.15</v>
      </c>
      <c r="M63" s="49">
        <f>M61</f>
        <v>15500</v>
      </c>
    </row>
    <row r="64" spans="1:13" x14ac:dyDescent="0.2">
      <c r="A64" s="72">
        <v>4</v>
      </c>
      <c r="B64" s="20" t="s">
        <v>43</v>
      </c>
      <c r="C64" s="78">
        <v>13728.949998933333</v>
      </c>
      <c r="D64" s="78">
        <v>6840.6469973333333</v>
      </c>
      <c r="E64" s="78">
        <v>1583.1326037333333</v>
      </c>
      <c r="F64" s="78">
        <v>5305.1703978666665</v>
      </c>
      <c r="G64" s="78">
        <v>5018.1274965333332</v>
      </c>
      <c r="H64" s="78">
        <v>8710.8225024000003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13731.385821866666</v>
      </c>
      <c r="D65" s="78">
        <v>6839.9560704000005</v>
      </c>
      <c r="E65" s="78">
        <v>1584.9274026666667</v>
      </c>
      <c r="F65" s="78">
        <v>5306.5023487999997</v>
      </c>
      <c r="G65" s="78">
        <v>5018.3713450666673</v>
      </c>
      <c r="H65" s="78">
        <v>8713.0144767999991</v>
      </c>
      <c r="L65" s="49" t="s">
        <v>31</v>
      </c>
      <c r="M65" s="49">
        <f>IF(M66&lt;10,ROUNDUP(M66,0),IF(M66&lt;100,ROUNDUP(M66,-1),ROUNDUP(M66,-2)))</f>
        <v>15500</v>
      </c>
    </row>
    <row r="66" spans="1:13" x14ac:dyDescent="0.2">
      <c r="A66" s="72">
        <v>6</v>
      </c>
      <c r="B66" s="20" t="s">
        <v>43</v>
      </c>
      <c r="C66" s="78">
        <v>13731.303560533333</v>
      </c>
      <c r="D66" s="78">
        <v>6840.4475221333332</v>
      </c>
      <c r="E66" s="78">
        <v>1584.3149141333333</v>
      </c>
      <c r="F66" s="78">
        <v>5306.541124266666</v>
      </c>
      <c r="G66" s="78">
        <v>5018.5362090666667</v>
      </c>
      <c r="H66" s="78">
        <v>8712.7673514666658</v>
      </c>
      <c r="L66" s="49" t="s">
        <v>35</v>
      </c>
      <c r="M66" s="78">
        <f>MAX(C$60:F$74)</f>
        <v>15451.259835733334</v>
      </c>
    </row>
    <row r="67" spans="1:13" x14ac:dyDescent="0.2">
      <c r="A67" s="72">
        <v>7</v>
      </c>
      <c r="B67" s="20" t="s">
        <v>43</v>
      </c>
      <c r="C67" s="78">
        <v>13736.771993600001</v>
      </c>
      <c r="D67" s="78">
        <v>6842.8646400000007</v>
      </c>
      <c r="E67" s="78">
        <v>1584.8893781333331</v>
      </c>
      <c r="F67" s="78">
        <v>5309.017975466666</v>
      </c>
      <c r="G67" s="78">
        <v>5020.4818090666668</v>
      </c>
      <c r="H67" s="78">
        <v>8716.2901845333345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13735.595008</v>
      </c>
      <c r="D68" s="78">
        <v>6843.5442346666678</v>
      </c>
      <c r="E68" s="78">
        <v>1584.9019392000002</v>
      </c>
      <c r="F68" s="78">
        <v>5307.1488341333334</v>
      </c>
      <c r="G68" s="78">
        <v>5022.3713621333327</v>
      </c>
      <c r="H68" s="78">
        <v>8713.2236458666666</v>
      </c>
    </row>
    <row r="69" spans="1:13" x14ac:dyDescent="0.2">
      <c r="A69" s="72">
        <v>9</v>
      </c>
      <c r="B69" s="20" t="s">
        <v>43</v>
      </c>
      <c r="C69" s="78">
        <v>13734.844962133331</v>
      </c>
      <c r="D69" s="78">
        <v>6842.149751466668</v>
      </c>
      <c r="E69" s="78">
        <v>1584.8379733333334</v>
      </c>
      <c r="F69" s="78">
        <v>5307.8572373333327</v>
      </c>
      <c r="G69" s="78">
        <v>5021.2300799999994</v>
      </c>
      <c r="H69" s="78">
        <v>8713.6148821333318</v>
      </c>
    </row>
    <row r="70" spans="1:13" x14ac:dyDescent="0.2">
      <c r="A70" s="72">
        <v>10</v>
      </c>
      <c r="B70" s="20" t="s">
        <v>43</v>
      </c>
      <c r="C70" s="78">
        <v>13733.1736576</v>
      </c>
      <c r="D70" s="78">
        <v>6842.0648277333339</v>
      </c>
      <c r="E70" s="78">
        <v>1582.0624554666667</v>
      </c>
      <c r="F70" s="78">
        <v>5309.0463743999999</v>
      </c>
      <c r="G70" s="78">
        <v>5018.080324266667</v>
      </c>
      <c r="H70" s="78">
        <v>8715.0933333333323</v>
      </c>
    </row>
    <row r="71" spans="1:13" x14ac:dyDescent="0.2">
      <c r="A71" s="72">
        <v>11</v>
      </c>
      <c r="B71" s="20" t="s">
        <v>43</v>
      </c>
      <c r="C71" s="78">
        <v>13731.210786133333</v>
      </c>
      <c r="D71" s="78">
        <v>6839.5200511999992</v>
      </c>
      <c r="E71" s="78">
        <v>1584.7955114666665</v>
      </c>
      <c r="F71" s="78">
        <v>5306.8952234666667</v>
      </c>
      <c r="G71" s="78">
        <v>5018.9545472000009</v>
      </c>
      <c r="H71" s="78">
        <v>8712.2562389333343</v>
      </c>
    </row>
    <row r="72" spans="1:13" x14ac:dyDescent="0.2">
      <c r="A72" s="72">
        <v>12</v>
      </c>
      <c r="B72" s="20" t="s">
        <v>43</v>
      </c>
      <c r="C72" s="78">
        <v>13733.570286933333</v>
      </c>
      <c r="D72" s="78">
        <v>6842.3495680000015</v>
      </c>
      <c r="E72" s="78">
        <v>1585.1266048</v>
      </c>
      <c r="F72" s="78">
        <v>5306.0941141333333</v>
      </c>
      <c r="G72" s="78">
        <v>5020.7862784000008</v>
      </c>
      <c r="H72" s="78">
        <v>8712.7840085333337</v>
      </c>
    </row>
    <row r="73" spans="1:13" x14ac:dyDescent="0.2">
      <c r="A73" s="72">
        <v>13</v>
      </c>
      <c r="B73" s="20" t="s">
        <v>43</v>
      </c>
      <c r="C73" s="78">
        <v>13733.372108799998</v>
      </c>
      <c r="D73" s="78">
        <v>6842.8859392000004</v>
      </c>
      <c r="E73" s="78">
        <v>1583.1934293333334</v>
      </c>
      <c r="F73" s="78">
        <v>5307.2927402666664</v>
      </c>
      <c r="G73" s="78">
        <v>5019.0668458666669</v>
      </c>
      <c r="H73" s="78">
        <v>8714.3052629333324</v>
      </c>
    </row>
    <row r="74" spans="1:13" x14ac:dyDescent="0.2">
      <c r="A74" s="72">
        <v>14</v>
      </c>
      <c r="B74" s="20" t="s">
        <v>104</v>
      </c>
      <c r="C74" s="78">
        <v>13735.229917866667</v>
      </c>
      <c r="D74" s="78">
        <v>6842.7965098666664</v>
      </c>
      <c r="E74" s="78">
        <v>1584.5487957333332</v>
      </c>
      <c r="F74" s="78">
        <v>5307.8846122666673</v>
      </c>
      <c r="G74" s="78">
        <v>5020.1242965333331</v>
      </c>
      <c r="H74" s="78">
        <v>8715.1056213333322</v>
      </c>
    </row>
    <row r="75" spans="1:13" x14ac:dyDescent="0.2">
      <c r="A75" s="47"/>
      <c r="B75" s="48" t="s">
        <v>44</v>
      </c>
      <c r="C75" s="78">
        <v>13733.017818453332</v>
      </c>
      <c r="D75" s="78">
        <v>6841.6429602133339</v>
      </c>
      <c r="E75" s="78">
        <v>1584.2182212266666</v>
      </c>
      <c r="F75" s="78">
        <v>5307.1566370133323</v>
      </c>
      <c r="G75" s="78">
        <v>5019.6006297600015</v>
      </c>
      <c r="H75" s="78">
        <v>8713.4171886933327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768548233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768548233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109</v>
      </c>
      <c r="E82" s="1" t="str">
        <f>CONCATENATE("Response Time Frequency:  ",B82)</f>
        <v>Response Time Frequency:  RAMPD_80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24958027</v>
      </c>
      <c r="C84" s="49">
        <v>20949962</v>
      </c>
      <c r="D84" s="49">
        <v>168268606</v>
      </c>
      <c r="E84" s="49">
        <v>52010474</v>
      </c>
      <c r="F84" s="49">
        <v>12755750</v>
      </c>
      <c r="G84" s="49">
        <v>6875826</v>
      </c>
      <c r="H84" s="49">
        <v>3155897</v>
      </c>
      <c r="I84" s="49">
        <v>2844488</v>
      </c>
      <c r="J84" s="49">
        <v>3725476</v>
      </c>
      <c r="K84" s="49">
        <v>3015741</v>
      </c>
      <c r="L84" s="49">
        <v>2620582</v>
      </c>
      <c r="M84" s="49">
        <v>1844392</v>
      </c>
      <c r="N84" s="49">
        <v>57015</v>
      </c>
      <c r="O84" s="49">
        <v>7551</v>
      </c>
      <c r="P84" s="49">
        <v>3329</v>
      </c>
      <c r="Q84" s="49">
        <v>4072</v>
      </c>
      <c r="R84" s="49">
        <v>5344</v>
      </c>
      <c r="S84" s="49">
        <v>1674</v>
      </c>
      <c r="T84" s="49">
        <v>396</v>
      </c>
      <c r="U84" s="49">
        <v>63</v>
      </c>
      <c r="V84" s="49">
        <v>46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2155045</v>
      </c>
      <c r="C85" s="49">
        <v>288479349</v>
      </c>
      <c r="D85" s="49">
        <v>133779788</v>
      </c>
      <c r="E85" s="49">
        <v>29340866</v>
      </c>
      <c r="F85" s="49">
        <v>5841392</v>
      </c>
      <c r="G85" s="49">
        <v>2488124</v>
      </c>
      <c r="H85" s="49">
        <v>1280788</v>
      </c>
      <c r="I85" s="49">
        <v>1467835</v>
      </c>
      <c r="J85" s="49">
        <v>546621</v>
      </c>
      <c r="K85" s="49">
        <v>17582</v>
      </c>
      <c r="L85" s="49">
        <v>3879</v>
      </c>
      <c r="M85" s="49">
        <v>5488</v>
      </c>
      <c r="N85" s="49">
        <v>6704</v>
      </c>
      <c r="O85" s="49">
        <v>8097</v>
      </c>
      <c r="P85" s="49">
        <v>4737</v>
      </c>
      <c r="Q85" s="49">
        <v>6244</v>
      </c>
      <c r="R85" s="49">
        <v>7957</v>
      </c>
      <c r="S85" s="49">
        <v>2359</v>
      </c>
      <c r="T85" s="49">
        <v>546</v>
      </c>
      <c r="U85" s="49">
        <v>68</v>
      </c>
      <c r="V85" s="49">
        <v>53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27113072</v>
      </c>
      <c r="C86" s="49">
        <v>309429311</v>
      </c>
      <c r="D86" s="49">
        <v>302048394</v>
      </c>
      <c r="E86" s="49">
        <v>81351340</v>
      </c>
      <c r="F86" s="49">
        <v>18597142</v>
      </c>
      <c r="G86" s="49">
        <v>9363950</v>
      </c>
      <c r="H86" s="49">
        <v>4436685</v>
      </c>
      <c r="I86" s="49">
        <v>4312323</v>
      </c>
      <c r="J86" s="49">
        <v>4272097</v>
      </c>
      <c r="K86" s="49">
        <v>3033323</v>
      </c>
      <c r="L86" s="49">
        <v>2624461</v>
      </c>
      <c r="M86" s="49">
        <v>1849880</v>
      </c>
      <c r="N86" s="49">
        <v>63719</v>
      </c>
      <c r="O86" s="49">
        <v>15648</v>
      </c>
      <c r="P86" s="49">
        <v>8066</v>
      </c>
      <c r="Q86" s="49">
        <v>10316</v>
      </c>
      <c r="R86" s="49">
        <v>13301</v>
      </c>
      <c r="S86" s="49">
        <v>4033</v>
      </c>
      <c r="T86" s="49">
        <v>942</v>
      </c>
      <c r="U86" s="49">
        <v>131</v>
      </c>
      <c r="V86" s="49">
        <v>99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21559274</v>
      </c>
      <c r="C87" s="49">
        <v>151877489</v>
      </c>
      <c r="D87" s="49">
        <v>197417775</v>
      </c>
      <c r="E87" s="49">
        <v>52644445</v>
      </c>
      <c r="F87" s="49">
        <v>12068235</v>
      </c>
      <c r="G87" s="49">
        <v>6581386</v>
      </c>
      <c r="H87" s="49">
        <v>3189268</v>
      </c>
      <c r="I87" s="49">
        <v>3025971</v>
      </c>
      <c r="J87" s="49">
        <v>3332840</v>
      </c>
      <c r="K87" s="49">
        <v>2543268</v>
      </c>
      <c r="L87" s="49">
        <v>2207676</v>
      </c>
      <c r="M87" s="49">
        <v>1533843</v>
      </c>
      <c r="N87" s="49">
        <v>49179</v>
      </c>
      <c r="O87" s="49">
        <v>9804</v>
      </c>
      <c r="P87" s="49">
        <v>4896</v>
      </c>
      <c r="Q87" s="49">
        <v>6144</v>
      </c>
      <c r="R87" s="49">
        <v>7940</v>
      </c>
      <c r="S87" s="49">
        <v>2408</v>
      </c>
      <c r="T87" s="49">
        <v>559</v>
      </c>
      <c r="U87" s="49">
        <v>88</v>
      </c>
      <c r="V87" s="49">
        <v>64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4197293</v>
      </c>
      <c r="C88" s="49">
        <v>34488360</v>
      </c>
      <c r="D88" s="49">
        <v>37552859</v>
      </c>
      <c r="E88" s="49">
        <v>10784598</v>
      </c>
      <c r="F88" s="49">
        <v>2936673</v>
      </c>
      <c r="G88" s="49">
        <v>1446910</v>
      </c>
      <c r="H88" s="49">
        <v>639011</v>
      </c>
      <c r="I88" s="49">
        <v>602479</v>
      </c>
      <c r="J88" s="49">
        <v>648686</v>
      </c>
      <c r="K88" s="49">
        <v>481219</v>
      </c>
      <c r="L88" s="49">
        <v>414980</v>
      </c>
      <c r="M88" s="49">
        <v>313521</v>
      </c>
      <c r="N88" s="49">
        <v>11415</v>
      </c>
      <c r="O88" s="49">
        <v>2102</v>
      </c>
      <c r="P88" s="49">
        <v>1033</v>
      </c>
      <c r="Q88" s="49">
        <v>1258</v>
      </c>
      <c r="R88" s="49">
        <v>1625</v>
      </c>
      <c r="S88" s="49">
        <v>504</v>
      </c>
      <c r="T88" s="49">
        <v>120</v>
      </c>
      <c r="U88" s="49">
        <v>16</v>
      </c>
      <c r="V88" s="49">
        <v>9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1356505</v>
      </c>
      <c r="C89" s="49">
        <v>123063462</v>
      </c>
      <c r="D89" s="49">
        <v>67077760</v>
      </c>
      <c r="E89" s="49">
        <v>17922297</v>
      </c>
      <c r="F89" s="49">
        <v>3592234</v>
      </c>
      <c r="G89" s="49">
        <v>1335654</v>
      </c>
      <c r="H89" s="49">
        <v>608406</v>
      </c>
      <c r="I89" s="49">
        <v>683873</v>
      </c>
      <c r="J89" s="49">
        <v>290571</v>
      </c>
      <c r="K89" s="49">
        <v>8836</v>
      </c>
      <c r="L89" s="49">
        <v>1805</v>
      </c>
      <c r="M89" s="49">
        <v>2516</v>
      </c>
      <c r="N89" s="49">
        <v>3125</v>
      </c>
      <c r="O89" s="49">
        <v>3742</v>
      </c>
      <c r="P89" s="49">
        <v>2137</v>
      </c>
      <c r="Q89" s="49">
        <v>2914</v>
      </c>
      <c r="R89" s="49">
        <v>3736</v>
      </c>
      <c r="S89" s="49">
        <v>1121</v>
      </c>
      <c r="T89" s="49">
        <v>263</v>
      </c>
      <c r="U89" s="49">
        <v>27</v>
      </c>
      <c r="V89" s="49">
        <v>26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24958027</v>
      </c>
      <c r="C90" s="49">
        <f>B90+C84</f>
        <v>45907989</v>
      </c>
      <c r="D90" s="49">
        <f t="shared" ref="D90:AH90" si="0">C90+D84</f>
        <v>214176595</v>
      </c>
      <c r="E90" s="49">
        <f t="shared" si="0"/>
        <v>266187069</v>
      </c>
      <c r="F90" s="49">
        <f t="shared" si="0"/>
        <v>278942819</v>
      </c>
      <c r="G90" s="49">
        <f t="shared" si="0"/>
        <v>285818645</v>
      </c>
      <c r="H90" s="49">
        <f t="shared" si="0"/>
        <v>288974542</v>
      </c>
      <c r="I90" s="49">
        <f t="shared" si="0"/>
        <v>291819030</v>
      </c>
      <c r="J90" s="49">
        <f t="shared" si="0"/>
        <v>295544506</v>
      </c>
      <c r="K90" s="49">
        <f t="shared" si="0"/>
        <v>298560247</v>
      </c>
      <c r="L90" s="49">
        <f t="shared" si="0"/>
        <v>301180829</v>
      </c>
      <c r="M90" s="49">
        <f t="shared" si="0"/>
        <v>303025221</v>
      </c>
      <c r="N90" s="49">
        <f t="shared" si="0"/>
        <v>303082236</v>
      </c>
      <c r="O90" s="49">
        <f t="shared" si="0"/>
        <v>303089787</v>
      </c>
      <c r="P90" s="49">
        <f t="shared" si="0"/>
        <v>303093116</v>
      </c>
      <c r="Q90" s="49">
        <f t="shared" si="0"/>
        <v>303097188</v>
      </c>
      <c r="R90" s="49">
        <f t="shared" si="0"/>
        <v>303102532</v>
      </c>
      <c r="S90" s="49">
        <f t="shared" si="0"/>
        <v>303104206</v>
      </c>
      <c r="T90" s="49">
        <f t="shared" si="0"/>
        <v>303104602</v>
      </c>
      <c r="U90" s="49">
        <f t="shared" si="0"/>
        <v>303104665</v>
      </c>
      <c r="V90" s="49">
        <f t="shared" si="0"/>
        <v>303104711</v>
      </c>
      <c r="W90" s="49">
        <f t="shared" si="0"/>
        <v>303104711</v>
      </c>
      <c r="X90" s="49">
        <f t="shared" si="0"/>
        <v>303104711</v>
      </c>
      <c r="Y90" s="49">
        <f t="shared" si="0"/>
        <v>303104711</v>
      </c>
      <c r="Z90" s="49">
        <f t="shared" si="0"/>
        <v>303104711</v>
      </c>
      <c r="AA90" s="49">
        <f t="shared" si="0"/>
        <v>303104711</v>
      </c>
      <c r="AB90" s="49">
        <f t="shared" si="0"/>
        <v>303104711</v>
      </c>
      <c r="AC90" s="49">
        <f t="shared" si="0"/>
        <v>303104711</v>
      </c>
      <c r="AD90" s="49">
        <f t="shared" si="0"/>
        <v>303104711</v>
      </c>
      <c r="AE90" s="49">
        <f t="shared" si="0"/>
        <v>303104711</v>
      </c>
      <c r="AF90" s="49">
        <f t="shared" si="0"/>
        <v>303104711</v>
      </c>
      <c r="AG90" s="49">
        <f t="shared" si="0"/>
        <v>303104711</v>
      </c>
      <c r="AH90" s="49">
        <f t="shared" si="0"/>
        <v>303104711</v>
      </c>
    </row>
    <row r="91" spans="1:34" x14ac:dyDescent="0.2">
      <c r="A91" s="42" t="s">
        <v>100</v>
      </c>
      <c r="B91" s="49">
        <f>B85</f>
        <v>2155045</v>
      </c>
      <c r="C91" s="49">
        <f>B91+C85</f>
        <v>290634394</v>
      </c>
      <c r="D91" s="49">
        <f t="shared" ref="D91:AH91" si="1">C91+D85</f>
        <v>424414182</v>
      </c>
      <c r="E91" s="49">
        <f t="shared" si="1"/>
        <v>453755048</v>
      </c>
      <c r="F91" s="49">
        <f t="shared" si="1"/>
        <v>459596440</v>
      </c>
      <c r="G91" s="49">
        <f t="shared" si="1"/>
        <v>462084564</v>
      </c>
      <c r="H91" s="49">
        <f t="shared" si="1"/>
        <v>463365352</v>
      </c>
      <c r="I91" s="49">
        <f t="shared" si="1"/>
        <v>464833187</v>
      </c>
      <c r="J91" s="49">
        <f t="shared" si="1"/>
        <v>465379808</v>
      </c>
      <c r="K91" s="49">
        <f t="shared" si="1"/>
        <v>465397390</v>
      </c>
      <c r="L91" s="49">
        <f t="shared" si="1"/>
        <v>465401269</v>
      </c>
      <c r="M91" s="49">
        <f t="shared" si="1"/>
        <v>465406757</v>
      </c>
      <c r="N91" s="49">
        <f t="shared" si="1"/>
        <v>465413461</v>
      </c>
      <c r="O91" s="49">
        <f t="shared" si="1"/>
        <v>465421558</v>
      </c>
      <c r="P91" s="49">
        <f t="shared" si="1"/>
        <v>465426295</v>
      </c>
      <c r="Q91" s="49">
        <f t="shared" si="1"/>
        <v>465432539</v>
      </c>
      <c r="R91" s="49">
        <f t="shared" si="1"/>
        <v>465440496</v>
      </c>
      <c r="S91" s="49">
        <f t="shared" si="1"/>
        <v>465442855</v>
      </c>
      <c r="T91" s="49">
        <f t="shared" si="1"/>
        <v>465443401</v>
      </c>
      <c r="U91" s="49">
        <f t="shared" si="1"/>
        <v>465443469</v>
      </c>
      <c r="V91" s="49">
        <f t="shared" si="1"/>
        <v>465443522</v>
      </c>
      <c r="W91" s="49">
        <f t="shared" si="1"/>
        <v>465443522</v>
      </c>
      <c r="X91" s="49">
        <f t="shared" si="1"/>
        <v>465443522</v>
      </c>
      <c r="Y91" s="49">
        <f t="shared" si="1"/>
        <v>465443522</v>
      </c>
      <c r="Z91" s="49">
        <f t="shared" si="1"/>
        <v>465443522</v>
      </c>
      <c r="AA91" s="49">
        <f t="shared" si="1"/>
        <v>465443522</v>
      </c>
      <c r="AB91" s="49">
        <f t="shared" si="1"/>
        <v>465443522</v>
      </c>
      <c r="AC91" s="49">
        <f t="shared" si="1"/>
        <v>465443522</v>
      </c>
      <c r="AD91" s="49">
        <f t="shared" si="1"/>
        <v>465443522</v>
      </c>
      <c r="AE91" s="49">
        <f t="shared" si="1"/>
        <v>465443522</v>
      </c>
      <c r="AF91" s="49">
        <f t="shared" si="1"/>
        <v>465443522</v>
      </c>
      <c r="AG91" s="49">
        <f t="shared" si="1"/>
        <v>465443522</v>
      </c>
      <c r="AH91" s="49">
        <f t="shared" si="1"/>
        <v>465443522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8.2341270505690026E-2</v>
      </c>
      <c r="C93" s="91">
        <v>6.9117902954665716E-2</v>
      </c>
      <c r="D93" s="91">
        <v>0.55515008475074479</v>
      </c>
      <c r="E93" s="91">
        <v>0.17159243031362847</v>
      </c>
      <c r="F93" s="91">
        <v>4.2083641517534846E-2</v>
      </c>
      <c r="G93" s="91">
        <v>2.268465566673426E-2</v>
      </c>
      <c r="H93" s="91">
        <v>1.0411903495620694E-2</v>
      </c>
      <c r="I93" s="91">
        <v>9.3845060692573663E-3</v>
      </c>
      <c r="J93" s="91">
        <v>1.2291052777467388E-2</v>
      </c>
      <c r="K93" s="91">
        <v>9.9495022365389766E-3</v>
      </c>
      <c r="L93" s="91">
        <v>8.6457976563749286E-3</v>
      </c>
      <c r="M93" s="91">
        <v>6.0849994508993298E-3</v>
      </c>
      <c r="N93" s="91">
        <v>1.881033119277384E-4</v>
      </c>
      <c r="O93" s="91">
        <v>2.4912182905662592E-5</v>
      </c>
      <c r="P93" s="91">
        <v>1.098300316421014E-5</v>
      </c>
      <c r="Q93" s="91">
        <v>1.343430125703325E-5</v>
      </c>
      <c r="R93" s="91">
        <v>1.7630870804908077E-5</v>
      </c>
      <c r="S93" s="91">
        <v>5.5228438861182857E-6</v>
      </c>
      <c r="T93" s="91">
        <v>1.3064791988666914E-6</v>
      </c>
      <c r="U93" s="91">
        <v>2.0784896345606453E-7</v>
      </c>
      <c r="V93" s="91">
        <v>1.5176273522188838E-7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4.6300891475292679E-3</v>
      </c>
      <c r="C94" s="91">
        <v>0.6197945300869393</v>
      </c>
      <c r="D94" s="91">
        <v>0.28742432040981331</v>
      </c>
      <c r="E94" s="91">
        <v>6.3038509750706129E-2</v>
      </c>
      <c r="F94" s="91">
        <v>1.2550162853056102E-2</v>
      </c>
      <c r="G94" s="91">
        <v>5.3457055096794324E-3</v>
      </c>
      <c r="H94" s="91">
        <v>2.7517581391969617E-3</v>
      </c>
      <c r="I94" s="91">
        <v>3.1536264457881959E-3</v>
      </c>
      <c r="J94" s="91">
        <v>1.1744088684512834E-3</v>
      </c>
      <c r="K94" s="91">
        <v>3.7774722751431913E-5</v>
      </c>
      <c r="L94" s="91">
        <v>8.3339864379936526E-6</v>
      </c>
      <c r="M94" s="91">
        <v>1.1790904246380294E-5</v>
      </c>
      <c r="N94" s="91">
        <v>1.4403466120213829E-5</v>
      </c>
      <c r="O94" s="91">
        <v>1.7396310437853725E-5</v>
      </c>
      <c r="P94" s="91">
        <v>1.0177389470682116E-5</v>
      </c>
      <c r="Q94" s="91">
        <v>1.3415161463993906E-5</v>
      </c>
      <c r="R94" s="91">
        <v>1.7095522064221573E-5</v>
      </c>
      <c r="S94" s="91">
        <v>5.0682840957017336E-6</v>
      </c>
      <c r="T94" s="91">
        <v>1.1730746571653865E-6</v>
      </c>
      <c r="U94" s="91">
        <v>1.460972100499016E-7</v>
      </c>
      <c r="V94" s="91">
        <v>1.1386988430359979E-7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3.5278295929671341E-2</v>
      </c>
      <c r="C95" s="91">
        <v>0.40261534372690438</v>
      </c>
      <c r="D95" s="91">
        <v>0.39301163027981356</v>
      </c>
      <c r="E95" s="91">
        <v>0.10585066298630082</v>
      </c>
      <c r="F95" s="91">
        <v>2.4197755198013707E-2</v>
      </c>
      <c r="G95" s="91">
        <v>1.2183945779756936E-2</v>
      </c>
      <c r="H95" s="91">
        <v>5.7728126999675245E-3</v>
      </c>
      <c r="I95" s="91">
        <v>5.6109985227173111E-3</v>
      </c>
      <c r="J95" s="91">
        <v>5.5586582813729529E-3</v>
      </c>
      <c r="K95" s="91">
        <v>3.9468219036293065E-3</v>
      </c>
      <c r="L95" s="91">
        <v>3.4148292681065863E-3</v>
      </c>
      <c r="M95" s="91">
        <v>2.4069797061129928E-3</v>
      </c>
      <c r="N95" s="91">
        <v>8.29082642624461E-5</v>
      </c>
      <c r="O95" s="91">
        <v>2.0360465782243235E-5</v>
      </c>
      <c r="P95" s="91">
        <v>1.0495112282692608E-5</v>
      </c>
      <c r="Q95" s="91">
        <v>1.3422709931596447E-5</v>
      </c>
      <c r="R95" s="91">
        <v>1.7306656145808873E-5</v>
      </c>
      <c r="S95" s="91">
        <v>5.2475561413463039E-6</v>
      </c>
      <c r="T95" s="91">
        <v>1.2256875490077406E-6</v>
      </c>
      <c r="U95" s="91">
        <v>1.7045124089173463E-7</v>
      </c>
      <c r="V95" s="91">
        <v>1.2881429655176893E-7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4.7066222518884274E-2</v>
      </c>
      <c r="C96" s="91">
        <v>0.33156495403710712</v>
      </c>
      <c r="D96" s="91">
        <v>0.43098431456147501</v>
      </c>
      <c r="E96" s="91">
        <v>0.11492850653288068</v>
      </c>
      <c r="F96" s="91">
        <v>2.6346259800779349E-2</v>
      </c>
      <c r="G96" s="91">
        <v>1.4367876114876119E-2</v>
      </c>
      <c r="H96" s="91">
        <v>6.9625163333587679E-3</v>
      </c>
      <c r="I96" s="91">
        <v>6.6060213540442402E-3</v>
      </c>
      <c r="J96" s="91">
        <v>7.2759495083108217E-3</v>
      </c>
      <c r="K96" s="91">
        <v>5.5522285960630108E-3</v>
      </c>
      <c r="L96" s="91">
        <v>4.8195950320776273E-3</v>
      </c>
      <c r="M96" s="91">
        <v>3.3485448511407674E-3</v>
      </c>
      <c r="N96" s="91">
        <v>1.0736306599453256E-4</v>
      </c>
      <c r="O96" s="91">
        <v>2.1403190366017957E-5</v>
      </c>
      <c r="P96" s="91">
        <v>1.0688496535294159E-5</v>
      </c>
      <c r="Q96" s="91">
        <v>1.3413015259976983E-5</v>
      </c>
      <c r="R96" s="91">
        <v>1.7333877142613484E-5</v>
      </c>
      <c r="S96" s="91">
        <v>5.2569239495482708E-6</v>
      </c>
      <c r="T96" s="91">
        <v>1.2203573454308486E-6</v>
      </c>
      <c r="U96" s="91">
        <v>1.9211349981737865E-7</v>
      </c>
      <c r="V96" s="91">
        <v>1.3971890895809357E-7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4.4404206389673656E-2</v>
      </c>
      <c r="C97" s="91">
        <v>0.36486093667546327</v>
      </c>
      <c r="D97" s="91">
        <v>0.39728103364676087</v>
      </c>
      <c r="E97" s="91">
        <v>0.11409294405266959</v>
      </c>
      <c r="F97" s="91">
        <v>3.1067793930750629E-2</v>
      </c>
      <c r="G97" s="91">
        <v>1.5307220693738252E-2</v>
      </c>
      <c r="H97" s="91">
        <v>6.7602562721429628E-3</v>
      </c>
      <c r="I97" s="91">
        <v>6.3737751597146529E-3</v>
      </c>
      <c r="J97" s="91">
        <v>6.8626105030294158E-3</v>
      </c>
      <c r="K97" s="91">
        <v>5.0909354659377758E-3</v>
      </c>
      <c r="L97" s="91">
        <v>4.3901766132568715E-3</v>
      </c>
      <c r="M97" s="91">
        <v>3.3168166224032667E-3</v>
      </c>
      <c r="N97" s="91">
        <v>1.2076212357300878E-4</v>
      </c>
      <c r="O97" s="91">
        <v>2.2237580705253127E-5</v>
      </c>
      <c r="P97" s="91">
        <v>1.0928363876558745E-5</v>
      </c>
      <c r="Q97" s="91">
        <v>1.3308694827406488E-5</v>
      </c>
      <c r="R97" s="91">
        <v>1.7191279089455917E-5</v>
      </c>
      <c r="S97" s="91">
        <v>5.3319413298989425E-6</v>
      </c>
      <c r="T97" s="91">
        <v>1.2695098404521292E-6</v>
      </c>
      <c r="U97" s="91">
        <v>1.6926797872695055E-7</v>
      </c>
      <c r="V97" s="91">
        <v>9.521323803390969E-8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6.2812495644468417E-3</v>
      </c>
      <c r="C98" s="91">
        <v>0.56984111159694983</v>
      </c>
      <c r="D98" s="91">
        <v>0.31060125158703417</v>
      </c>
      <c r="E98" s="91">
        <v>8.2988577428860885E-2</v>
      </c>
      <c r="F98" s="91">
        <v>1.6633715502627072E-2</v>
      </c>
      <c r="G98" s="91">
        <v>6.1846997289001383E-3</v>
      </c>
      <c r="H98" s="91">
        <v>2.8172029756667652E-3</v>
      </c>
      <c r="I98" s="91">
        <v>3.1666503134061097E-3</v>
      </c>
      <c r="J98" s="91">
        <v>1.3454789825255956E-3</v>
      </c>
      <c r="K98" s="91">
        <v>4.0914792906367681E-5</v>
      </c>
      <c r="L98" s="91">
        <v>8.3579901760970651E-6</v>
      </c>
      <c r="M98" s="91">
        <v>1.165025112634915E-5</v>
      </c>
      <c r="N98" s="91">
        <v>1.4470204598506E-5</v>
      </c>
      <c r="O98" s="91">
        <v>1.7327201794435022E-5</v>
      </c>
      <c r="P98" s="91">
        <v>9.8953047126423416E-6</v>
      </c>
      <c r="Q98" s="91">
        <v>1.3493176384014874E-5</v>
      </c>
      <c r="R98" s="91">
        <v>1.7299419001605891E-5</v>
      </c>
      <c r="S98" s="91">
        <v>5.1907517935760716E-6</v>
      </c>
      <c r="T98" s="91">
        <v>1.2178124190102648E-6</v>
      </c>
      <c r="U98" s="91">
        <v>1.2502256773109183E-7</v>
      </c>
      <c r="V98" s="91">
        <v>1.2039210225956992E-7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8.2341270505690026E-2</v>
      </c>
      <c r="C99" s="91">
        <f>B99+C93</f>
        <v>0.15145917346035576</v>
      </c>
      <c r="D99" s="91">
        <f t="shared" ref="D99:AH99" si="2">C99+D93</f>
        <v>0.70660925821110054</v>
      </c>
      <c r="E99" s="91">
        <f t="shared" si="2"/>
        <v>0.87820168852472902</v>
      </c>
      <c r="F99" s="91">
        <f t="shared" si="2"/>
        <v>0.92028533004226387</v>
      </c>
      <c r="G99" s="91">
        <f t="shared" si="2"/>
        <v>0.94296998570899815</v>
      </c>
      <c r="H99" s="91">
        <f t="shared" si="2"/>
        <v>0.95338188920461886</v>
      </c>
      <c r="I99" s="91">
        <f t="shared" si="2"/>
        <v>0.9627663952738762</v>
      </c>
      <c r="J99" s="91">
        <f t="shared" si="2"/>
        <v>0.97505744805134353</v>
      </c>
      <c r="K99" s="91">
        <f t="shared" si="2"/>
        <v>0.98500695028788254</v>
      </c>
      <c r="L99" s="91">
        <f t="shared" si="2"/>
        <v>0.99365274794425751</v>
      </c>
      <c r="M99" s="91">
        <f t="shared" si="2"/>
        <v>0.99973774739515686</v>
      </c>
      <c r="N99" s="91">
        <f t="shared" si="2"/>
        <v>0.99992585070708462</v>
      </c>
      <c r="O99" s="91">
        <f t="shared" si="2"/>
        <v>0.9999507628899903</v>
      </c>
      <c r="P99" s="91">
        <f t="shared" si="2"/>
        <v>0.99996174589315445</v>
      </c>
      <c r="Q99" s="91">
        <f t="shared" si="2"/>
        <v>0.99997518019441145</v>
      </c>
      <c r="R99" s="91">
        <f t="shared" si="2"/>
        <v>0.99999281106521631</v>
      </c>
      <c r="S99" s="91">
        <f t="shared" si="2"/>
        <v>0.99999833390910242</v>
      </c>
      <c r="T99" s="91">
        <f t="shared" si="2"/>
        <v>0.99999964038830125</v>
      </c>
      <c r="U99" s="91">
        <f t="shared" si="2"/>
        <v>0.99999984823726473</v>
      </c>
      <c r="V99" s="91">
        <f t="shared" si="2"/>
        <v>1</v>
      </c>
      <c r="W99" s="91">
        <f t="shared" si="2"/>
        <v>1</v>
      </c>
      <c r="X99" s="91">
        <f t="shared" si="2"/>
        <v>1</v>
      </c>
      <c r="Y99" s="91">
        <f t="shared" si="2"/>
        <v>1</v>
      </c>
      <c r="Z99" s="91">
        <f t="shared" si="2"/>
        <v>1</v>
      </c>
      <c r="AA99" s="91">
        <f t="shared" si="2"/>
        <v>1</v>
      </c>
      <c r="AB99" s="91">
        <f t="shared" si="2"/>
        <v>1</v>
      </c>
      <c r="AC99" s="91">
        <f t="shared" si="2"/>
        <v>1</v>
      </c>
      <c r="AD99" s="91">
        <f t="shared" si="2"/>
        <v>1</v>
      </c>
      <c r="AE99" s="91">
        <f t="shared" si="2"/>
        <v>1</v>
      </c>
      <c r="AF99" s="91">
        <f t="shared" si="2"/>
        <v>1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4.6300891475292679E-3</v>
      </c>
      <c r="C100" s="91">
        <f>B100+C94</f>
        <v>0.62442461923446857</v>
      </c>
      <c r="D100" s="91">
        <f t="shared" ref="D100:AH100" si="3">C100+D94</f>
        <v>0.91184893964428193</v>
      </c>
      <c r="E100" s="91">
        <f t="shared" si="3"/>
        <v>0.97488744939498806</v>
      </c>
      <c r="F100" s="91">
        <f t="shared" si="3"/>
        <v>0.98743761224804416</v>
      </c>
      <c r="G100" s="91">
        <f t="shared" si="3"/>
        <v>0.99278331775772355</v>
      </c>
      <c r="H100" s="91">
        <f t="shared" si="3"/>
        <v>0.99553507589692047</v>
      </c>
      <c r="I100" s="91">
        <f t="shared" si="3"/>
        <v>0.99868870234270868</v>
      </c>
      <c r="J100" s="91">
        <f t="shared" si="3"/>
        <v>0.99986311121116</v>
      </c>
      <c r="K100" s="91">
        <f t="shared" si="3"/>
        <v>0.99990088593391147</v>
      </c>
      <c r="L100" s="91">
        <f t="shared" si="3"/>
        <v>0.99990921992034942</v>
      </c>
      <c r="M100" s="91">
        <f t="shared" si="3"/>
        <v>0.99992101082459584</v>
      </c>
      <c r="N100" s="91">
        <f t="shared" si="3"/>
        <v>0.99993541429071608</v>
      </c>
      <c r="O100" s="91">
        <f t="shared" si="3"/>
        <v>0.99995281060115393</v>
      </c>
      <c r="P100" s="91">
        <f t="shared" si="3"/>
        <v>0.99996298799062466</v>
      </c>
      <c r="Q100" s="91">
        <f t="shared" si="3"/>
        <v>0.99997640315208869</v>
      </c>
      <c r="R100" s="91">
        <f t="shared" si="3"/>
        <v>0.99999349867415288</v>
      </c>
      <c r="S100" s="91">
        <f t="shared" si="3"/>
        <v>0.99999856695824862</v>
      </c>
      <c r="T100" s="91">
        <f t="shared" si="3"/>
        <v>0.99999974003290582</v>
      </c>
      <c r="U100" s="91">
        <f t="shared" si="3"/>
        <v>0.99999988613011581</v>
      </c>
      <c r="V100" s="91">
        <f t="shared" si="3"/>
        <v>1.0000000000000002</v>
      </c>
      <c r="W100" s="91">
        <f t="shared" si="3"/>
        <v>1.0000000000000002</v>
      </c>
      <c r="X100" s="91">
        <f t="shared" si="3"/>
        <v>1.0000000000000002</v>
      </c>
      <c r="Y100" s="91">
        <f t="shared" si="3"/>
        <v>1.0000000000000002</v>
      </c>
      <c r="Z100" s="91">
        <f t="shared" si="3"/>
        <v>1.0000000000000002</v>
      </c>
      <c r="AA100" s="91">
        <f t="shared" si="3"/>
        <v>1.0000000000000002</v>
      </c>
      <c r="AB100" s="91">
        <f t="shared" si="3"/>
        <v>1.0000000000000002</v>
      </c>
      <c r="AC100" s="91">
        <f t="shared" si="3"/>
        <v>1.0000000000000002</v>
      </c>
      <c r="AD100" s="91">
        <f t="shared" si="3"/>
        <v>1.0000000000000002</v>
      </c>
      <c r="AE100" s="91">
        <f t="shared" si="3"/>
        <v>1.0000000000000002</v>
      </c>
      <c r="AF100" s="91">
        <f t="shared" si="3"/>
        <v>1.0000000000000002</v>
      </c>
      <c r="AG100" s="91">
        <f t="shared" si="3"/>
        <v>1.0000000000000002</v>
      </c>
      <c r="AH100" s="91">
        <f t="shared" si="3"/>
        <v>1.0000000000000002</v>
      </c>
    </row>
    <row r="102" spans="1:34" x14ac:dyDescent="0.2">
      <c r="B102" t="str">
        <f>CONCATENATE("Response Time Frequency Values",CHAR(13),"  (",B82," @ ",TEXT(B26,"#,##0")," IOPS)")</f>
        <v>Response Time Frequency Values_x000D_  (RAMPD_80 @ 1,280,800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(RAMPD_80 @ 1,280,800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(RAMPD_80 @ 1,280,800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(RAMPD_80 @ 1,280,800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559E9-BA0B-4343-96B0-0A449DF4544E}">
  <sheetPr codeName="Sheet24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110</v>
      </c>
      <c r="L6" t="str">
        <f>CONCATENATE("Throughput Graph (",B6," @ ",TEXT(B26,"#,##0")," IOPS)")</f>
        <v>Throughput Graph (RAMPD_50 @ 800,500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1281038.4333333333</v>
      </c>
      <c r="D9" s="21">
        <v>763528.03333333333</v>
      </c>
      <c r="E9" s="21">
        <v>157599.88333333333</v>
      </c>
      <c r="F9" s="21">
        <v>359910.51666666666</v>
      </c>
      <c r="G9" s="21">
        <v>505207.38333333336</v>
      </c>
      <c r="H9" s="21">
        <v>775831.05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903218.79999999993</v>
      </c>
      <c r="D10" s="21">
        <v>538146.18333333335</v>
      </c>
      <c r="E10" s="21">
        <v>111194.26666666666</v>
      </c>
      <c r="F10" s="21">
        <v>253878.35</v>
      </c>
      <c r="G10" s="21">
        <v>356215.63333333336</v>
      </c>
      <c r="H10" s="21">
        <v>547003.16666666663</v>
      </c>
      <c r="L10" s="78">
        <f>L9</f>
        <v>3.15</v>
      </c>
      <c r="M10" s="49">
        <f>M14+M16</f>
        <v>1290000</v>
      </c>
    </row>
    <row r="11" spans="1:13" x14ac:dyDescent="0.2">
      <c r="A11" s="72">
        <v>2</v>
      </c>
      <c r="B11" s="20" t="s">
        <v>103</v>
      </c>
      <c r="C11" s="21">
        <v>801078.41666666663</v>
      </c>
      <c r="D11" s="21">
        <v>477414.73333333334</v>
      </c>
      <c r="E11" s="21">
        <v>98509.366666666669</v>
      </c>
      <c r="F11" s="21">
        <v>225154.31666666668</v>
      </c>
      <c r="G11" s="21">
        <v>315879.40000000002</v>
      </c>
      <c r="H11" s="21">
        <v>485199.01666666666</v>
      </c>
      <c r="L11" s="78">
        <f>(L12-L9)/2+L9</f>
        <v>8.15</v>
      </c>
      <c r="M11" s="49">
        <f>M10</f>
        <v>1290000</v>
      </c>
    </row>
    <row r="12" spans="1:13" x14ac:dyDescent="0.2">
      <c r="A12" s="72">
        <v>3</v>
      </c>
      <c r="B12" s="20" t="s">
        <v>103</v>
      </c>
      <c r="C12" s="21">
        <v>800487.78333333344</v>
      </c>
      <c r="D12" s="21">
        <v>477121.43333333335</v>
      </c>
      <c r="E12" s="21">
        <v>98448.65</v>
      </c>
      <c r="F12" s="21">
        <v>224917.7</v>
      </c>
      <c r="G12" s="21">
        <v>315745.15000000002</v>
      </c>
      <c r="H12" s="21">
        <v>484742.63333333336</v>
      </c>
      <c r="L12" s="78">
        <f>$A$22 + 0.15</f>
        <v>13.15</v>
      </c>
      <c r="M12" s="49">
        <f>M10</f>
        <v>1290000</v>
      </c>
    </row>
    <row r="13" spans="1:13" x14ac:dyDescent="0.2">
      <c r="A13" s="72">
        <v>4</v>
      </c>
      <c r="B13" s="20" t="s">
        <v>43</v>
      </c>
      <c r="C13" s="21">
        <v>800600.39999999991</v>
      </c>
      <c r="D13" s="21">
        <v>477160.31666666665</v>
      </c>
      <c r="E13" s="21">
        <v>98499.566666666666</v>
      </c>
      <c r="F13" s="21">
        <v>224940.51666666666</v>
      </c>
      <c r="G13" s="21">
        <v>315869.7</v>
      </c>
      <c r="H13" s="21">
        <v>484730.7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800667.55</v>
      </c>
      <c r="D14" s="21">
        <v>477213.75</v>
      </c>
      <c r="E14" s="21">
        <v>98504.083333333328</v>
      </c>
      <c r="F14" s="21">
        <v>224949.71666666667</v>
      </c>
      <c r="G14" s="21">
        <v>315803.13333333336</v>
      </c>
      <c r="H14" s="21">
        <v>484864.41666666669</v>
      </c>
      <c r="L14" s="49" t="s">
        <v>31</v>
      </c>
      <c r="M14" s="49">
        <f>IF(M15&lt;10000,ROUNDUP(M15,-2),IF(M15&lt;100000,ROUNDUP(M15,-3),ROUNDUP(M15,-4)))</f>
        <v>1290000</v>
      </c>
    </row>
    <row r="15" spans="1:13" x14ac:dyDescent="0.2">
      <c r="A15" s="72">
        <v>6</v>
      </c>
      <c r="B15" s="20" t="s">
        <v>43</v>
      </c>
      <c r="C15" s="21">
        <v>800470.81666666665</v>
      </c>
      <c r="D15" s="21">
        <v>477050.03333333333</v>
      </c>
      <c r="E15" s="21">
        <v>98489.833333333328</v>
      </c>
      <c r="F15" s="21">
        <v>224930.95</v>
      </c>
      <c r="G15" s="21">
        <v>315715.15000000002</v>
      </c>
      <c r="H15" s="21">
        <v>484755.66666666669</v>
      </c>
      <c r="L15" s="49" t="s">
        <v>35</v>
      </c>
      <c r="M15" s="21">
        <f>MAX(C$9:F$23)</f>
        <v>1281038.4333333333</v>
      </c>
    </row>
    <row r="16" spans="1:13" x14ac:dyDescent="0.2">
      <c r="A16" s="72">
        <v>7</v>
      </c>
      <c r="B16" s="20" t="s">
        <v>43</v>
      </c>
      <c r="C16" s="21">
        <v>800820.3</v>
      </c>
      <c r="D16" s="21">
        <v>477239.8</v>
      </c>
      <c r="E16" s="21">
        <v>98540.883333333331</v>
      </c>
      <c r="F16" s="21">
        <v>225039.61666666667</v>
      </c>
      <c r="G16" s="21">
        <v>315760.40000000002</v>
      </c>
      <c r="H16" s="21">
        <v>485059.9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800566.4833333334</v>
      </c>
      <c r="D17" s="21">
        <v>477160.73333333334</v>
      </c>
      <c r="E17" s="21">
        <v>98493.566666666666</v>
      </c>
      <c r="F17" s="21">
        <v>224912.18333333332</v>
      </c>
      <c r="G17" s="21">
        <v>315767.33333333331</v>
      </c>
      <c r="H17" s="21">
        <v>484799.15</v>
      </c>
    </row>
    <row r="18" spans="1:12" x14ac:dyDescent="0.2">
      <c r="A18" s="72">
        <v>9</v>
      </c>
      <c r="B18" s="20" t="s">
        <v>43</v>
      </c>
      <c r="C18" s="21">
        <v>800597.45</v>
      </c>
      <c r="D18" s="21">
        <v>477091.76666666666</v>
      </c>
      <c r="E18" s="21">
        <v>98497.583333333328</v>
      </c>
      <c r="F18" s="21">
        <v>225008.1</v>
      </c>
      <c r="G18" s="21">
        <v>315722.66666666669</v>
      </c>
      <c r="H18" s="21">
        <v>484874.78333333333</v>
      </c>
    </row>
    <row r="19" spans="1:12" x14ac:dyDescent="0.2">
      <c r="A19" s="72">
        <v>10</v>
      </c>
      <c r="B19" s="20" t="s">
        <v>43</v>
      </c>
      <c r="C19" s="21">
        <v>800611.1166666667</v>
      </c>
      <c r="D19" s="21">
        <v>477174.01666666666</v>
      </c>
      <c r="E19" s="21">
        <v>98451.833333333328</v>
      </c>
      <c r="F19" s="21">
        <v>224985.26666666666</v>
      </c>
      <c r="G19" s="21">
        <v>315751.78333333333</v>
      </c>
      <c r="H19" s="21">
        <v>484859.33333333331</v>
      </c>
    </row>
    <row r="20" spans="1:12" x14ac:dyDescent="0.2">
      <c r="A20" s="72">
        <v>11</v>
      </c>
      <c r="B20" s="20" t="s">
        <v>43</v>
      </c>
      <c r="C20" s="21">
        <v>800538.68333333335</v>
      </c>
      <c r="D20" s="21">
        <v>477248.21666666667</v>
      </c>
      <c r="E20" s="21">
        <v>98455.733333333337</v>
      </c>
      <c r="F20" s="21">
        <v>224834.73333333334</v>
      </c>
      <c r="G20" s="21">
        <v>315744.61666666664</v>
      </c>
      <c r="H20" s="21">
        <v>484794.06666666665</v>
      </c>
    </row>
    <row r="21" spans="1:12" x14ac:dyDescent="0.2">
      <c r="A21" s="72">
        <v>12</v>
      </c>
      <c r="B21" s="20" t="s">
        <v>43</v>
      </c>
      <c r="C21" s="21">
        <v>800582.18333333335</v>
      </c>
      <c r="D21" s="21">
        <v>477261.78333333333</v>
      </c>
      <c r="E21" s="21">
        <v>98457.766666666663</v>
      </c>
      <c r="F21" s="21">
        <v>224862.63333333333</v>
      </c>
      <c r="G21" s="21">
        <v>315686.86666666664</v>
      </c>
      <c r="H21" s="21">
        <v>484895.31666666665</v>
      </c>
    </row>
    <row r="22" spans="1:12" x14ac:dyDescent="0.2">
      <c r="A22" s="72">
        <v>13</v>
      </c>
      <c r="B22" s="20" t="s">
        <v>43</v>
      </c>
      <c r="C22" s="21">
        <v>800447.88333333342</v>
      </c>
      <c r="D22" s="21">
        <v>477011.21666666667</v>
      </c>
      <c r="E22" s="21">
        <v>98449.016666666663</v>
      </c>
      <c r="F22" s="21">
        <v>224987.65</v>
      </c>
      <c r="G22" s="21">
        <v>315715.18333333335</v>
      </c>
      <c r="H22" s="21">
        <v>484732.7</v>
      </c>
    </row>
    <row r="23" spans="1:12" x14ac:dyDescent="0.2">
      <c r="A23" s="72">
        <v>14</v>
      </c>
      <c r="B23" s="20" t="s">
        <v>104</v>
      </c>
      <c r="C23" s="21">
        <v>800559.01666666672</v>
      </c>
      <c r="D23" s="21">
        <v>477154.73333333334</v>
      </c>
      <c r="E23" s="21">
        <v>98425.633333333331</v>
      </c>
      <c r="F23" s="21">
        <v>224978.65</v>
      </c>
      <c r="G23" s="21">
        <v>315756.45</v>
      </c>
      <c r="H23" s="21">
        <v>484802.56666666665</v>
      </c>
    </row>
    <row r="24" spans="1:12" x14ac:dyDescent="0.2">
      <c r="A24" s="73"/>
      <c r="B24" s="48" t="s">
        <v>44</v>
      </c>
      <c r="C24" s="21">
        <v>800590.28666666686</v>
      </c>
      <c r="D24" s="21">
        <v>477161.16333333339</v>
      </c>
      <c r="E24" s="21">
        <v>98483.986666666664</v>
      </c>
      <c r="F24" s="21">
        <v>224945.13666666666</v>
      </c>
      <c r="G24" s="21">
        <v>315753.68333333329</v>
      </c>
      <c r="H24" s="21">
        <v>484836.60333333333</v>
      </c>
    </row>
    <row r="25" spans="1:12" x14ac:dyDescent="0.2">
      <c r="B25" s="7"/>
    </row>
    <row r="26" spans="1:12" x14ac:dyDescent="0.2">
      <c r="A26" s="74" t="s">
        <v>45</v>
      </c>
      <c r="B26" s="62">
        <v>800500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3.5001034611603206E-2</v>
      </c>
      <c r="D28" s="76">
        <v>0.28095120614461949</v>
      </c>
      <c r="E28" s="76">
        <v>7.0019377285641643E-2</v>
      </c>
      <c r="F28" s="76">
        <v>0.21004006393848912</v>
      </c>
      <c r="G28" s="76">
        <v>1.8000347460290195E-2</v>
      </c>
      <c r="H28" s="76">
        <v>7.0016256671546095E-2</v>
      </c>
      <c r="I28" s="76">
        <v>3.4997612136904686E-2</v>
      </c>
      <c r="J28" s="76">
        <v>0.28097410175090559</v>
      </c>
    </row>
    <row r="29" spans="1:12" x14ac:dyDescent="0.2">
      <c r="A29" s="47"/>
      <c r="B29" s="46" t="s">
        <v>56</v>
      </c>
      <c r="C29" s="76">
        <v>4.7763091460386307E-4</v>
      </c>
      <c r="D29" s="76">
        <v>1.5640780759127153E-4</v>
      </c>
      <c r="E29" s="76">
        <v>3.9723285657446671E-4</v>
      </c>
      <c r="F29" s="76">
        <v>2.952347351052286E-4</v>
      </c>
      <c r="G29" s="76">
        <v>1.2703008569634568E-3</v>
      </c>
      <c r="H29" s="76">
        <v>4.6772147269612491E-4</v>
      </c>
      <c r="I29" s="76">
        <v>7.0426399305677299E-4</v>
      </c>
      <c r="J29" s="76">
        <v>2.5513143725574173E-4</v>
      </c>
    </row>
    <row r="30" spans="1:12" x14ac:dyDescent="0.2">
      <c r="A30" s="47"/>
      <c r="B30" s="46" t="s">
        <v>57</v>
      </c>
      <c r="C30" s="77">
        <f>ABS((C27/C28)-1)</f>
        <v>2.9559457732752925E-5</v>
      </c>
      <c r="D30" s="77">
        <f>ABS((D27/D28)-1)</f>
        <v>1.736737707949132E-4</v>
      </c>
      <c r="E30" s="77">
        <f>ABS((E27/E28)-1)</f>
        <v>2.7674175910741283E-4</v>
      </c>
      <c r="F30" s="77">
        <f>ABS((F27/F28)-1)</f>
        <v>1.9074426915455245E-4</v>
      </c>
      <c r="G30" s="77">
        <f>ABS((G27/G28)-1)</f>
        <v>1.9302976843049713E-5</v>
      </c>
      <c r="H30" s="77">
        <f>ABS((H27/H28)-1)</f>
        <v>2.3218424290161188E-4</v>
      </c>
      <c r="I30" s="77">
        <f>ABS((I27/I28)-1)</f>
        <v>6.8229314788004203E-5</v>
      </c>
      <c r="J30" s="77">
        <f>ABS((J27/J28)-1)</f>
        <v>9.2173082618884905E-5</v>
      </c>
    </row>
    <row r="32" spans="1:12" ht="13.5" thickBot="1" x14ac:dyDescent="0.25">
      <c r="A32" s="4" t="s">
        <v>41</v>
      </c>
      <c r="B32" s="47" t="s">
        <v>110</v>
      </c>
      <c r="L32" t="str">
        <f>CONCATENATE("Response Time Graph (",B32," @ ",TEXT(B26,"#,##0")," IOPS)")</f>
        <v>Response Time Graph (RAMPD_50 @ 800,500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0.25100792215367568</v>
      </c>
      <c r="D35" s="78">
        <v>0.267697606278678</v>
      </c>
      <c r="E35" s="78">
        <v>0.2643782710076033</v>
      </c>
      <c r="F35" s="78">
        <v>0.20974709083938503</v>
      </c>
      <c r="G35" s="78">
        <v>0.32707051460682335</v>
      </c>
      <c r="H35" s="78">
        <v>0.20147731455192469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0.20286518043394727</v>
      </c>
      <c r="D36" s="78">
        <v>0.21882827262146334</v>
      </c>
      <c r="E36" s="78">
        <v>0.21519203732926279</v>
      </c>
      <c r="F36" s="78">
        <v>0.16362925130612094</v>
      </c>
      <c r="G36" s="78">
        <v>0.27596686721310848</v>
      </c>
      <c r="H36" s="78">
        <v>0.15526040364178267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0.18779353201065108</v>
      </c>
      <c r="D37" s="78">
        <v>0.20342137685040024</v>
      </c>
      <c r="E37" s="78">
        <v>0.199426807129339</v>
      </c>
      <c r="F37" s="78">
        <v>0.14956663914726928</v>
      </c>
      <c r="G37" s="78">
        <v>0.25944200123000533</v>
      </c>
      <c r="H37" s="78">
        <v>0.1411481871304974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0.1875844004864784</v>
      </c>
      <c r="D38" s="78">
        <v>0.20314045197997463</v>
      </c>
      <c r="E38" s="78">
        <v>0.19942094956778653</v>
      </c>
      <c r="F38" s="78">
        <v>0.1494041333785647</v>
      </c>
      <c r="G38" s="78">
        <v>0.25903601981957075</v>
      </c>
      <c r="H38" s="78">
        <v>0.14104320375093887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0.18791309663764011</v>
      </c>
      <c r="D39" s="78">
        <v>0.20346049121366233</v>
      </c>
      <c r="E39" s="78">
        <v>0.1997810188335854</v>
      </c>
      <c r="F39" s="78">
        <v>0.14973595967704351</v>
      </c>
      <c r="G39" s="78">
        <v>0.25941342368915621</v>
      </c>
      <c r="H39" s="78">
        <v>0.14132065498774199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0.18783970640082351</v>
      </c>
      <c r="D40" s="78">
        <v>0.20337214263699094</v>
      </c>
      <c r="E40" s="78">
        <v>0.19953601568124504</v>
      </c>
      <c r="F40" s="78">
        <v>0.14976708068758773</v>
      </c>
      <c r="G40" s="78">
        <v>0.25923066485301915</v>
      </c>
      <c r="H40" s="78">
        <v>0.14134116454892115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0.18807051993504906</v>
      </c>
      <c r="D41" s="78">
        <v>0.20366652959741957</v>
      </c>
      <c r="E41" s="78">
        <v>0.19984408458402644</v>
      </c>
      <c r="F41" s="78">
        <v>0.14983810527927202</v>
      </c>
      <c r="G41" s="78">
        <v>0.25976679273494896</v>
      </c>
      <c r="H41" s="78">
        <v>0.14137565677416869</v>
      </c>
      <c r="L41" s="49" t="s">
        <v>35</v>
      </c>
      <c r="M41" s="78">
        <f>MAX(C$35:F$49)</f>
        <v>0.267697606278678</v>
      </c>
    </row>
    <row r="42" spans="1:13" x14ac:dyDescent="0.2">
      <c r="A42" s="72">
        <v>7</v>
      </c>
      <c r="B42" s="20" t="s">
        <v>43</v>
      </c>
      <c r="C42" s="78">
        <v>0.18796097890708649</v>
      </c>
      <c r="D42" s="78">
        <v>0.20359811650243756</v>
      </c>
      <c r="E42" s="78">
        <v>0.19953842356125284</v>
      </c>
      <c r="F42" s="78">
        <v>0.14972986134219182</v>
      </c>
      <c r="G42" s="78">
        <v>0.25960899567097917</v>
      </c>
      <c r="H42" s="78">
        <v>0.14132012809139655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0.18800743550572077</v>
      </c>
      <c r="D43" s="78">
        <v>0.20360715805617421</v>
      </c>
      <c r="E43" s="78">
        <v>0.19977073037257595</v>
      </c>
      <c r="F43" s="78">
        <v>0.14976057936982959</v>
      </c>
      <c r="G43" s="78">
        <v>0.2596543072325404</v>
      </c>
      <c r="H43" s="78">
        <v>0.14134121996707297</v>
      </c>
    </row>
    <row r="44" spans="1:13" x14ac:dyDescent="0.2">
      <c r="A44" s="72">
        <v>9</v>
      </c>
      <c r="B44" s="20" t="s">
        <v>43</v>
      </c>
      <c r="C44" s="78">
        <v>0.18786361728981277</v>
      </c>
      <c r="D44" s="78">
        <v>0.20341527831857364</v>
      </c>
      <c r="E44" s="78">
        <v>0.19950946799879185</v>
      </c>
      <c r="F44" s="78">
        <v>0.14979095419231575</v>
      </c>
      <c r="G44" s="78">
        <v>0.25924443688975979</v>
      </c>
      <c r="H44" s="78">
        <v>0.14138451899969914</v>
      </c>
    </row>
    <row r="45" spans="1:13" x14ac:dyDescent="0.2">
      <c r="A45" s="72">
        <v>10</v>
      </c>
      <c r="B45" s="20" t="s">
        <v>43</v>
      </c>
      <c r="C45" s="78">
        <v>0.18806148265865325</v>
      </c>
      <c r="D45" s="78">
        <v>0.20375240563007746</v>
      </c>
      <c r="E45" s="78">
        <v>0.19970313791346359</v>
      </c>
      <c r="F45" s="78">
        <v>0.14968811194747864</v>
      </c>
      <c r="G45" s="78">
        <v>0.25990832994503543</v>
      </c>
      <c r="H45" s="78">
        <v>0.1412731285981226</v>
      </c>
    </row>
    <row r="46" spans="1:13" x14ac:dyDescent="0.2">
      <c r="A46" s="72">
        <v>11</v>
      </c>
      <c r="B46" s="20" t="s">
        <v>43</v>
      </c>
      <c r="C46" s="78">
        <v>0.18792632687893637</v>
      </c>
      <c r="D46" s="78">
        <v>0.20350160100126791</v>
      </c>
      <c r="E46" s="78">
        <v>0.19962178925080373</v>
      </c>
      <c r="F46" s="78">
        <v>0.14974380500521717</v>
      </c>
      <c r="G46" s="78">
        <v>0.25947151756664949</v>
      </c>
      <c r="H46" s="78">
        <v>0.1413292037677579</v>
      </c>
    </row>
    <row r="47" spans="1:13" x14ac:dyDescent="0.2">
      <c r="A47" s="72">
        <v>12</v>
      </c>
      <c r="B47" s="20" t="s">
        <v>43</v>
      </c>
      <c r="C47" s="78">
        <v>0.18798117486626556</v>
      </c>
      <c r="D47" s="78">
        <v>0.20357618057064208</v>
      </c>
      <c r="E47" s="78">
        <v>0.19980768674758348</v>
      </c>
      <c r="F47" s="78">
        <v>0.14970308457948919</v>
      </c>
      <c r="G47" s="78">
        <v>0.25965583691265376</v>
      </c>
      <c r="H47" s="78">
        <v>0.14131801128621613</v>
      </c>
    </row>
    <row r="48" spans="1:13" x14ac:dyDescent="0.2">
      <c r="A48" s="72">
        <v>13</v>
      </c>
      <c r="B48" s="20" t="s">
        <v>43</v>
      </c>
      <c r="C48" s="78">
        <v>0.18792027754961271</v>
      </c>
      <c r="D48" s="78">
        <v>0.20351866862110476</v>
      </c>
      <c r="E48" s="78">
        <v>0.19963441449643732</v>
      </c>
      <c r="F48" s="78">
        <v>0.14972327977409722</v>
      </c>
      <c r="G48" s="78">
        <v>0.25944881100903655</v>
      </c>
      <c r="H48" s="78">
        <v>0.14133244872208264</v>
      </c>
    </row>
    <row r="49" spans="1:13" x14ac:dyDescent="0.2">
      <c r="A49" s="72">
        <v>14</v>
      </c>
      <c r="B49" s="20" t="s">
        <v>104</v>
      </c>
      <c r="C49" s="78">
        <v>0.18779357919916834</v>
      </c>
      <c r="D49" s="78">
        <v>0.20341978692167084</v>
      </c>
      <c r="E49" s="78">
        <v>0.19955515416207634</v>
      </c>
      <c r="F49" s="78">
        <v>0.14950657088276301</v>
      </c>
      <c r="G49" s="78">
        <v>0.25950419165361993</v>
      </c>
      <c r="H49" s="78">
        <v>0.14108778601075889</v>
      </c>
    </row>
    <row r="50" spans="1:13" x14ac:dyDescent="0.2">
      <c r="A50" s="47"/>
      <c r="B50" s="48" t="s">
        <v>44</v>
      </c>
      <c r="C50" s="78">
        <v>0.18795446166296009</v>
      </c>
      <c r="D50" s="78">
        <v>0.20354685721483504</v>
      </c>
      <c r="E50" s="78">
        <v>0.19967467694397656</v>
      </c>
      <c r="F50" s="78">
        <v>0.14974808218545227</v>
      </c>
      <c r="G50" s="78">
        <v>0.25954031165037794</v>
      </c>
      <c r="H50" s="78">
        <v>0.14133361357431798</v>
      </c>
    </row>
    <row r="57" spans="1:13" ht="13.5" thickBot="1" x14ac:dyDescent="0.25">
      <c r="A57" s="4" t="s">
        <v>41</v>
      </c>
      <c r="B57" s="47" t="s">
        <v>110</v>
      </c>
      <c r="L57" t="str">
        <f>CONCATENATE("Data Rate Graph (",B57," @ ",TEXT(B26,"#,##0")," IOPS)")</f>
        <v>Data Rate Graph (RAMPD_50 @ 800,500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13735.229917866667</v>
      </c>
      <c r="D60" s="78">
        <v>6842.7965098666664</v>
      </c>
      <c r="E60" s="78">
        <v>1584.5487957333332</v>
      </c>
      <c r="F60" s="78">
        <v>5307.8846122666673</v>
      </c>
      <c r="G60" s="78">
        <v>5020.1242965333331</v>
      </c>
      <c r="H60" s="78">
        <v>8715.1056213333322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9683.1877120000008</v>
      </c>
      <c r="D61" s="78">
        <v>4823.3579861333328</v>
      </c>
      <c r="E61" s="78">
        <v>1117.4070954666668</v>
      </c>
      <c r="F61" s="78">
        <v>3742.4226303999999</v>
      </c>
      <c r="G61" s="78">
        <v>3539.4865834666662</v>
      </c>
      <c r="H61" s="78">
        <v>6143.7011285333328</v>
      </c>
      <c r="L61" s="78">
        <f>L60</f>
        <v>3.15</v>
      </c>
      <c r="M61" s="49">
        <f>M65+M67</f>
        <v>13800</v>
      </c>
    </row>
    <row r="62" spans="1:13" x14ac:dyDescent="0.2">
      <c r="A62" s="72">
        <v>2</v>
      </c>
      <c r="B62" s="20" t="s">
        <v>103</v>
      </c>
      <c r="C62" s="78">
        <v>8589.8161493333337</v>
      </c>
      <c r="D62" s="78">
        <v>4277.1907242666666</v>
      </c>
      <c r="E62" s="78">
        <v>990.70423040000003</v>
      </c>
      <c r="F62" s="78">
        <v>3321.9211946666669</v>
      </c>
      <c r="G62" s="78">
        <v>3137.6087722666666</v>
      </c>
      <c r="H62" s="78">
        <v>5452.2073770666666</v>
      </c>
      <c r="L62" s="78">
        <f>(L63-L60)/2+L60</f>
        <v>8.15</v>
      </c>
      <c r="M62" s="49">
        <f>M61</f>
        <v>13800</v>
      </c>
    </row>
    <row r="63" spans="1:13" x14ac:dyDescent="0.2">
      <c r="A63" s="72">
        <v>3</v>
      </c>
      <c r="B63" s="20" t="s">
        <v>103</v>
      </c>
      <c r="C63" s="78">
        <v>8581.9959978666666</v>
      </c>
      <c r="D63" s="78">
        <v>4276.3053738666667</v>
      </c>
      <c r="E63" s="78">
        <v>990.0927658666667</v>
      </c>
      <c r="F63" s="78">
        <v>3315.5978581333334</v>
      </c>
      <c r="G63" s="78">
        <v>3137.9122858666669</v>
      </c>
      <c r="H63" s="78">
        <v>5444.0837120000006</v>
      </c>
      <c r="L63" s="78">
        <f>$A$73 + 0.15</f>
        <v>13.15</v>
      </c>
      <c r="M63" s="49">
        <f>M61</f>
        <v>13800</v>
      </c>
    </row>
    <row r="64" spans="1:13" x14ac:dyDescent="0.2">
      <c r="A64" s="72">
        <v>4</v>
      </c>
      <c r="B64" s="20" t="s">
        <v>43</v>
      </c>
      <c r="C64" s="78">
        <v>8583.8829568000001</v>
      </c>
      <c r="D64" s="78">
        <v>4275.9128405333331</v>
      </c>
      <c r="E64" s="78">
        <v>990.72204799999997</v>
      </c>
      <c r="F64" s="78">
        <v>3317.2480682666665</v>
      </c>
      <c r="G64" s="78">
        <v>3138.4337066666658</v>
      </c>
      <c r="H64" s="78">
        <v>5445.4492501333334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8586.1311146666667</v>
      </c>
      <c r="D65" s="78">
        <v>4276.9073493333326</v>
      </c>
      <c r="E65" s="78">
        <v>990.63685120000014</v>
      </c>
      <c r="F65" s="78">
        <v>3318.5869141333333</v>
      </c>
      <c r="G65" s="78">
        <v>3138.3229781333334</v>
      </c>
      <c r="H65" s="78">
        <v>5447.8081365333328</v>
      </c>
      <c r="L65" s="49" t="s">
        <v>31</v>
      </c>
      <c r="M65" s="49">
        <f>IF(M66&lt;10,ROUNDUP(M66,0),IF(M66&lt;100,ROUNDUP(M66,-1),ROUNDUP(M66,-2)))</f>
        <v>13800</v>
      </c>
    </row>
    <row r="66" spans="1:13" x14ac:dyDescent="0.2">
      <c r="A66" s="72">
        <v>6</v>
      </c>
      <c r="B66" s="20" t="s">
        <v>43</v>
      </c>
      <c r="C66" s="78">
        <v>8585.869653333335</v>
      </c>
      <c r="D66" s="78">
        <v>4276.4628650666664</v>
      </c>
      <c r="E66" s="78">
        <v>990.16478720000009</v>
      </c>
      <c r="F66" s="78">
        <v>3319.2420010666669</v>
      </c>
      <c r="G66" s="78">
        <v>3138.1435733333337</v>
      </c>
      <c r="H66" s="78">
        <v>5447.7260800000013</v>
      </c>
      <c r="L66" s="49" t="s">
        <v>35</v>
      </c>
      <c r="M66" s="78">
        <f>MAX(C$60:F$74)</f>
        <v>13735.229917866667</v>
      </c>
    </row>
    <row r="67" spans="1:13" x14ac:dyDescent="0.2">
      <c r="A67" s="72">
        <v>7</v>
      </c>
      <c r="B67" s="20" t="s">
        <v>43</v>
      </c>
      <c r="C67" s="78">
        <v>8585.2532053333343</v>
      </c>
      <c r="D67" s="78">
        <v>4277.3795498666668</v>
      </c>
      <c r="E67" s="78">
        <v>990.34248533333323</v>
      </c>
      <c r="F67" s="78">
        <v>3317.5311701333335</v>
      </c>
      <c r="G67" s="78">
        <v>3137.6358741333338</v>
      </c>
      <c r="H67" s="78">
        <v>5447.6173312000001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8585.052774400001</v>
      </c>
      <c r="D68" s="78">
        <v>4276.4877824000005</v>
      </c>
      <c r="E68" s="78">
        <v>990.8770816</v>
      </c>
      <c r="F68" s="78">
        <v>3317.6879104000004</v>
      </c>
      <c r="G68" s="78">
        <v>3138.3708330666664</v>
      </c>
      <c r="H68" s="78">
        <v>5446.6819413333333</v>
      </c>
    </row>
    <row r="69" spans="1:13" x14ac:dyDescent="0.2">
      <c r="A69" s="72">
        <v>9</v>
      </c>
      <c r="B69" s="20" t="s">
        <v>43</v>
      </c>
      <c r="C69" s="78">
        <v>8585.124590933332</v>
      </c>
      <c r="D69" s="78">
        <v>4275.875703466666</v>
      </c>
      <c r="E69" s="78">
        <v>990.40003413333329</v>
      </c>
      <c r="F69" s="78">
        <v>3318.8488533333334</v>
      </c>
      <c r="G69" s="78">
        <v>3137.4478677333332</v>
      </c>
      <c r="H69" s="78">
        <v>5447.6767231999993</v>
      </c>
    </row>
    <row r="70" spans="1:13" x14ac:dyDescent="0.2">
      <c r="A70" s="72">
        <v>10</v>
      </c>
      <c r="B70" s="20" t="s">
        <v>43</v>
      </c>
      <c r="C70" s="78">
        <v>8584.3316053333328</v>
      </c>
      <c r="D70" s="78">
        <v>4276.0599552000003</v>
      </c>
      <c r="E70" s="78">
        <v>990.09160533333329</v>
      </c>
      <c r="F70" s="78">
        <v>3318.1800447999999</v>
      </c>
      <c r="G70" s="78">
        <v>3137.2632063999995</v>
      </c>
      <c r="H70" s="78">
        <v>5447.0683989333329</v>
      </c>
    </row>
    <row r="71" spans="1:13" x14ac:dyDescent="0.2">
      <c r="A71" s="72">
        <v>11</v>
      </c>
      <c r="B71" s="20" t="s">
        <v>43</v>
      </c>
      <c r="C71" s="78">
        <v>8583.9050752000003</v>
      </c>
      <c r="D71" s="78">
        <v>4278.1939029333334</v>
      </c>
      <c r="E71" s="78">
        <v>990.73119573333338</v>
      </c>
      <c r="F71" s="78">
        <v>3314.9799765333332</v>
      </c>
      <c r="G71" s="78">
        <v>3139.33824</v>
      </c>
      <c r="H71" s="78">
        <v>5444.5668352000012</v>
      </c>
    </row>
    <row r="72" spans="1:13" x14ac:dyDescent="0.2">
      <c r="A72" s="72">
        <v>12</v>
      </c>
      <c r="B72" s="20" t="s">
        <v>43</v>
      </c>
      <c r="C72" s="78">
        <v>8582.3837525333329</v>
      </c>
      <c r="D72" s="78">
        <v>4277.0733055999999</v>
      </c>
      <c r="E72" s="78">
        <v>990.14369280000005</v>
      </c>
      <c r="F72" s="78">
        <v>3315.1667541333331</v>
      </c>
      <c r="G72" s="78">
        <v>3137.0292565333334</v>
      </c>
      <c r="H72" s="78">
        <v>5445.3544959999999</v>
      </c>
    </row>
    <row r="73" spans="1:13" x14ac:dyDescent="0.2">
      <c r="A73" s="72">
        <v>13</v>
      </c>
      <c r="B73" s="20" t="s">
        <v>43</v>
      </c>
      <c r="C73" s="78">
        <v>8582.1033813333324</v>
      </c>
      <c r="D73" s="78">
        <v>4275.0828543999996</v>
      </c>
      <c r="E73" s="78">
        <v>989.82495573333335</v>
      </c>
      <c r="F73" s="78">
        <v>3317.1955711999999</v>
      </c>
      <c r="G73" s="78">
        <v>3137.0763605333332</v>
      </c>
      <c r="H73" s="78">
        <v>5445.0270208000002</v>
      </c>
    </row>
    <row r="74" spans="1:13" x14ac:dyDescent="0.2">
      <c r="A74" s="72">
        <v>14</v>
      </c>
      <c r="B74" s="20" t="s">
        <v>104</v>
      </c>
      <c r="C74" s="78">
        <v>8585.9739648000013</v>
      </c>
      <c r="D74" s="78">
        <v>4276.6195370666665</v>
      </c>
      <c r="E74" s="78">
        <v>989.98893226666667</v>
      </c>
      <c r="F74" s="78">
        <v>3319.3654954666667</v>
      </c>
      <c r="G74" s="78">
        <v>3138.130944</v>
      </c>
      <c r="H74" s="78">
        <v>5447.8430208000009</v>
      </c>
    </row>
    <row r="75" spans="1:13" x14ac:dyDescent="0.2">
      <c r="A75" s="47"/>
      <c r="B75" s="48" t="s">
        <v>44</v>
      </c>
      <c r="C75" s="78">
        <v>8584.4038109866669</v>
      </c>
      <c r="D75" s="78">
        <v>4276.5436108800004</v>
      </c>
      <c r="E75" s="78">
        <v>990.39347370666655</v>
      </c>
      <c r="F75" s="78">
        <v>3317.4667264000004</v>
      </c>
      <c r="G75" s="78">
        <v>3137.9061896533335</v>
      </c>
      <c r="H75" s="78">
        <v>5446.497621333333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480359648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480359648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110</v>
      </c>
      <c r="E82" s="1" t="str">
        <f>CONCATENATE("Response Time Frequency:  ",B82)</f>
        <v>Response Time Frequency:  RAMPD_50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20492548</v>
      </c>
      <c r="C84" s="49">
        <v>42760581</v>
      </c>
      <c r="D84" s="49">
        <v>103612263</v>
      </c>
      <c r="E84" s="49">
        <v>11038391</v>
      </c>
      <c r="F84" s="49">
        <v>2902237</v>
      </c>
      <c r="G84" s="49">
        <v>1942043</v>
      </c>
      <c r="H84" s="49">
        <v>1273824</v>
      </c>
      <c r="I84" s="49">
        <v>1311224</v>
      </c>
      <c r="J84" s="49">
        <v>1350965</v>
      </c>
      <c r="K84" s="49">
        <v>1151425</v>
      </c>
      <c r="L84" s="49">
        <v>1009490</v>
      </c>
      <c r="M84" s="49">
        <v>588379</v>
      </c>
      <c r="N84" s="49">
        <v>17062</v>
      </c>
      <c r="O84" s="49">
        <v>1170</v>
      </c>
      <c r="P84" s="49">
        <v>327</v>
      </c>
      <c r="Q84" s="49">
        <v>255</v>
      </c>
      <c r="R84" s="49">
        <v>168</v>
      </c>
      <c r="S84" s="49">
        <v>11</v>
      </c>
      <c r="T84" s="49">
        <v>2</v>
      </c>
      <c r="U84" s="49">
        <v>0</v>
      </c>
      <c r="V84" s="49">
        <v>0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29959246</v>
      </c>
      <c r="C85" s="49">
        <v>236321401</v>
      </c>
      <c r="D85" s="49">
        <v>20321255</v>
      </c>
      <c r="E85" s="49">
        <v>1791759</v>
      </c>
      <c r="F85" s="49">
        <v>404864</v>
      </c>
      <c r="G85" s="49">
        <v>685213</v>
      </c>
      <c r="H85" s="49">
        <v>658272</v>
      </c>
      <c r="I85" s="49">
        <v>695798</v>
      </c>
      <c r="J85" s="49">
        <v>62469</v>
      </c>
      <c r="K85" s="49">
        <v>2906</v>
      </c>
      <c r="L85" s="49">
        <v>837</v>
      </c>
      <c r="M85" s="49">
        <v>873</v>
      </c>
      <c r="N85" s="49">
        <v>829</v>
      </c>
      <c r="O85" s="49">
        <v>738</v>
      </c>
      <c r="P85" s="49">
        <v>342</v>
      </c>
      <c r="Q85" s="49">
        <v>279</v>
      </c>
      <c r="R85" s="49">
        <v>193</v>
      </c>
      <c r="S85" s="49">
        <v>9</v>
      </c>
      <c r="T85" s="49">
        <v>0</v>
      </c>
      <c r="U85" s="49">
        <v>0</v>
      </c>
      <c r="V85" s="49">
        <v>0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50451794</v>
      </c>
      <c r="C86" s="49">
        <v>279081982</v>
      </c>
      <c r="D86" s="49">
        <v>123933518</v>
      </c>
      <c r="E86" s="49">
        <v>12830150</v>
      </c>
      <c r="F86" s="49">
        <v>3307101</v>
      </c>
      <c r="G86" s="49">
        <v>2627256</v>
      </c>
      <c r="H86" s="49">
        <v>1932096</v>
      </c>
      <c r="I86" s="49">
        <v>2007022</v>
      </c>
      <c r="J86" s="49">
        <v>1413434</v>
      </c>
      <c r="K86" s="49">
        <v>1154331</v>
      </c>
      <c r="L86" s="49">
        <v>1010327</v>
      </c>
      <c r="M86" s="49">
        <v>589252</v>
      </c>
      <c r="N86" s="49">
        <v>17891</v>
      </c>
      <c r="O86" s="49">
        <v>1908</v>
      </c>
      <c r="P86" s="49">
        <v>669</v>
      </c>
      <c r="Q86" s="49">
        <v>534</v>
      </c>
      <c r="R86" s="49">
        <v>361</v>
      </c>
      <c r="S86" s="49">
        <v>20</v>
      </c>
      <c r="T86" s="49">
        <v>2</v>
      </c>
      <c r="U86" s="49">
        <v>0</v>
      </c>
      <c r="V86" s="49">
        <v>0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29719157</v>
      </c>
      <c r="C87" s="49">
        <v>144858756</v>
      </c>
      <c r="D87" s="49">
        <v>92224993</v>
      </c>
      <c r="E87" s="49">
        <v>8950781</v>
      </c>
      <c r="F87" s="49">
        <v>2410282</v>
      </c>
      <c r="G87" s="49">
        <v>1906662</v>
      </c>
      <c r="H87" s="49">
        <v>1354729</v>
      </c>
      <c r="I87" s="49">
        <v>1398068</v>
      </c>
      <c r="J87" s="49">
        <v>1150549</v>
      </c>
      <c r="K87" s="49">
        <v>970550</v>
      </c>
      <c r="L87" s="49">
        <v>850400</v>
      </c>
      <c r="M87" s="49">
        <v>487923</v>
      </c>
      <c r="N87" s="49">
        <v>14103</v>
      </c>
      <c r="O87" s="49">
        <v>1246</v>
      </c>
      <c r="P87" s="49">
        <v>424</v>
      </c>
      <c r="Q87" s="49">
        <v>341</v>
      </c>
      <c r="R87" s="49">
        <v>224</v>
      </c>
      <c r="S87" s="49">
        <v>13</v>
      </c>
      <c r="T87" s="49">
        <v>1</v>
      </c>
      <c r="U87" s="49">
        <v>0</v>
      </c>
      <c r="V87" s="49">
        <v>0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6026263</v>
      </c>
      <c r="C88" s="49">
        <v>32082931</v>
      </c>
      <c r="D88" s="49">
        <v>16281255</v>
      </c>
      <c r="E88" s="49">
        <v>2405718</v>
      </c>
      <c r="F88" s="49">
        <v>685141</v>
      </c>
      <c r="G88" s="49">
        <v>395817</v>
      </c>
      <c r="H88" s="49">
        <v>268305</v>
      </c>
      <c r="I88" s="49">
        <v>276265</v>
      </c>
      <c r="J88" s="49">
        <v>221839</v>
      </c>
      <c r="K88" s="49">
        <v>182402</v>
      </c>
      <c r="L88" s="49">
        <v>159541</v>
      </c>
      <c r="M88" s="49">
        <v>100919</v>
      </c>
      <c r="N88" s="49">
        <v>3376</v>
      </c>
      <c r="O88" s="49">
        <v>313</v>
      </c>
      <c r="P88" s="49">
        <v>83</v>
      </c>
      <c r="Q88" s="49">
        <v>62</v>
      </c>
      <c r="R88" s="49">
        <v>39</v>
      </c>
      <c r="S88" s="49">
        <v>3</v>
      </c>
      <c r="T88" s="49">
        <v>1</v>
      </c>
      <c r="U88" s="49">
        <v>0</v>
      </c>
      <c r="V88" s="49">
        <v>0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14706374</v>
      </c>
      <c r="C89" s="49">
        <v>102140295</v>
      </c>
      <c r="D89" s="49">
        <v>15427270</v>
      </c>
      <c r="E89" s="49">
        <v>1473651</v>
      </c>
      <c r="F89" s="49">
        <v>211678</v>
      </c>
      <c r="G89" s="49">
        <v>324777</v>
      </c>
      <c r="H89" s="49">
        <v>309062</v>
      </c>
      <c r="I89" s="49">
        <v>332689</v>
      </c>
      <c r="J89" s="49">
        <v>41046</v>
      </c>
      <c r="K89" s="49">
        <v>1379</v>
      </c>
      <c r="L89" s="49">
        <v>386</v>
      </c>
      <c r="M89" s="49">
        <v>410</v>
      </c>
      <c r="N89" s="49">
        <v>412</v>
      </c>
      <c r="O89" s="49">
        <v>349</v>
      </c>
      <c r="P89" s="49">
        <v>162</v>
      </c>
      <c r="Q89" s="49">
        <v>131</v>
      </c>
      <c r="R89" s="49">
        <v>98</v>
      </c>
      <c r="S89" s="49">
        <v>4</v>
      </c>
      <c r="T89" s="49">
        <v>0</v>
      </c>
      <c r="U89" s="49">
        <v>0</v>
      </c>
      <c r="V89" s="49">
        <v>0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20492548</v>
      </c>
      <c r="C90" s="49">
        <f>B90+C84</f>
        <v>63253129</v>
      </c>
      <c r="D90" s="49">
        <f t="shared" ref="D90:AH90" si="0">C90+D84</f>
        <v>166865392</v>
      </c>
      <c r="E90" s="49">
        <f t="shared" si="0"/>
        <v>177903783</v>
      </c>
      <c r="F90" s="49">
        <f t="shared" si="0"/>
        <v>180806020</v>
      </c>
      <c r="G90" s="49">
        <f t="shared" si="0"/>
        <v>182748063</v>
      </c>
      <c r="H90" s="49">
        <f t="shared" si="0"/>
        <v>184021887</v>
      </c>
      <c r="I90" s="49">
        <f t="shared" si="0"/>
        <v>185333111</v>
      </c>
      <c r="J90" s="49">
        <f t="shared" si="0"/>
        <v>186684076</v>
      </c>
      <c r="K90" s="49">
        <f t="shared" si="0"/>
        <v>187835501</v>
      </c>
      <c r="L90" s="49">
        <f t="shared" si="0"/>
        <v>188844991</v>
      </c>
      <c r="M90" s="49">
        <f t="shared" si="0"/>
        <v>189433370</v>
      </c>
      <c r="N90" s="49">
        <f t="shared" si="0"/>
        <v>189450432</v>
      </c>
      <c r="O90" s="49">
        <f t="shared" si="0"/>
        <v>189451602</v>
      </c>
      <c r="P90" s="49">
        <f t="shared" si="0"/>
        <v>189451929</v>
      </c>
      <c r="Q90" s="49">
        <f t="shared" si="0"/>
        <v>189452184</v>
      </c>
      <c r="R90" s="49">
        <f t="shared" si="0"/>
        <v>189452352</v>
      </c>
      <c r="S90" s="49">
        <f t="shared" si="0"/>
        <v>189452363</v>
      </c>
      <c r="T90" s="49">
        <f t="shared" si="0"/>
        <v>189452365</v>
      </c>
      <c r="U90" s="49">
        <f t="shared" si="0"/>
        <v>189452365</v>
      </c>
      <c r="V90" s="49">
        <f t="shared" si="0"/>
        <v>189452365</v>
      </c>
      <c r="W90" s="49">
        <f t="shared" si="0"/>
        <v>189452365</v>
      </c>
      <c r="X90" s="49">
        <f t="shared" si="0"/>
        <v>189452365</v>
      </c>
      <c r="Y90" s="49">
        <f t="shared" si="0"/>
        <v>189452365</v>
      </c>
      <c r="Z90" s="49">
        <f t="shared" si="0"/>
        <v>189452365</v>
      </c>
      <c r="AA90" s="49">
        <f t="shared" si="0"/>
        <v>189452365</v>
      </c>
      <c r="AB90" s="49">
        <f t="shared" si="0"/>
        <v>189452365</v>
      </c>
      <c r="AC90" s="49">
        <f t="shared" si="0"/>
        <v>189452365</v>
      </c>
      <c r="AD90" s="49">
        <f t="shared" si="0"/>
        <v>189452365</v>
      </c>
      <c r="AE90" s="49">
        <f t="shared" si="0"/>
        <v>189452365</v>
      </c>
      <c r="AF90" s="49">
        <f t="shared" si="0"/>
        <v>189452365</v>
      </c>
      <c r="AG90" s="49">
        <f t="shared" si="0"/>
        <v>189452365</v>
      </c>
      <c r="AH90" s="49">
        <f t="shared" si="0"/>
        <v>189452365</v>
      </c>
    </row>
    <row r="91" spans="1:34" x14ac:dyDescent="0.2">
      <c r="A91" s="42" t="s">
        <v>100</v>
      </c>
      <c r="B91" s="49">
        <f>B85</f>
        <v>29959246</v>
      </c>
      <c r="C91" s="49">
        <f>B91+C85</f>
        <v>266280647</v>
      </c>
      <c r="D91" s="49">
        <f t="shared" ref="D91:AH91" si="1">C91+D85</f>
        <v>286601902</v>
      </c>
      <c r="E91" s="49">
        <f t="shared" si="1"/>
        <v>288393661</v>
      </c>
      <c r="F91" s="49">
        <f t="shared" si="1"/>
        <v>288798525</v>
      </c>
      <c r="G91" s="49">
        <f t="shared" si="1"/>
        <v>289483738</v>
      </c>
      <c r="H91" s="49">
        <f t="shared" si="1"/>
        <v>290142010</v>
      </c>
      <c r="I91" s="49">
        <f t="shared" si="1"/>
        <v>290837808</v>
      </c>
      <c r="J91" s="49">
        <f t="shared" si="1"/>
        <v>290900277</v>
      </c>
      <c r="K91" s="49">
        <f t="shared" si="1"/>
        <v>290903183</v>
      </c>
      <c r="L91" s="49">
        <f t="shared" si="1"/>
        <v>290904020</v>
      </c>
      <c r="M91" s="49">
        <f t="shared" si="1"/>
        <v>290904893</v>
      </c>
      <c r="N91" s="49">
        <f t="shared" si="1"/>
        <v>290905722</v>
      </c>
      <c r="O91" s="49">
        <f t="shared" si="1"/>
        <v>290906460</v>
      </c>
      <c r="P91" s="49">
        <f t="shared" si="1"/>
        <v>290906802</v>
      </c>
      <c r="Q91" s="49">
        <f t="shared" si="1"/>
        <v>290907081</v>
      </c>
      <c r="R91" s="49">
        <f t="shared" si="1"/>
        <v>290907274</v>
      </c>
      <c r="S91" s="49">
        <f t="shared" si="1"/>
        <v>290907283</v>
      </c>
      <c r="T91" s="49">
        <f t="shared" si="1"/>
        <v>290907283</v>
      </c>
      <c r="U91" s="49">
        <f t="shared" si="1"/>
        <v>290907283</v>
      </c>
      <c r="V91" s="49">
        <f t="shared" si="1"/>
        <v>290907283</v>
      </c>
      <c r="W91" s="49">
        <f t="shared" si="1"/>
        <v>290907283</v>
      </c>
      <c r="X91" s="49">
        <f t="shared" si="1"/>
        <v>290907283</v>
      </c>
      <c r="Y91" s="49">
        <f t="shared" si="1"/>
        <v>290907283</v>
      </c>
      <c r="Z91" s="49">
        <f t="shared" si="1"/>
        <v>290907283</v>
      </c>
      <c r="AA91" s="49">
        <f t="shared" si="1"/>
        <v>290907283</v>
      </c>
      <c r="AB91" s="49">
        <f t="shared" si="1"/>
        <v>290907283</v>
      </c>
      <c r="AC91" s="49">
        <f t="shared" si="1"/>
        <v>290907283</v>
      </c>
      <c r="AD91" s="49">
        <f t="shared" si="1"/>
        <v>290907283</v>
      </c>
      <c r="AE91" s="49">
        <f t="shared" si="1"/>
        <v>290907283</v>
      </c>
      <c r="AF91" s="49">
        <f t="shared" si="1"/>
        <v>290907283</v>
      </c>
      <c r="AG91" s="49">
        <f t="shared" si="1"/>
        <v>290907283</v>
      </c>
      <c r="AH91" s="49">
        <f t="shared" si="1"/>
        <v>290907283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0.1081672852170518</v>
      </c>
      <c r="C93" s="91">
        <v>0.22570624019394003</v>
      </c>
      <c r="D93" s="91">
        <v>0.54690403574534419</v>
      </c>
      <c r="E93" s="91">
        <v>5.8264730556411896E-2</v>
      </c>
      <c r="F93" s="91">
        <v>1.531908561817109E-2</v>
      </c>
      <c r="G93" s="91">
        <v>1.0250824791762298E-2</v>
      </c>
      <c r="H93" s="91">
        <v>6.7237165395111322E-3</v>
      </c>
      <c r="I93" s="91">
        <v>6.9211276407132741E-3</v>
      </c>
      <c r="J93" s="91">
        <v>7.1308954100414634E-3</v>
      </c>
      <c r="K93" s="91">
        <v>6.0776491230394511E-3</v>
      </c>
      <c r="L93" s="91">
        <v>5.3284634372339455E-3</v>
      </c>
      <c r="M93" s="91">
        <v>3.1056830565298035E-3</v>
      </c>
      <c r="N93" s="91">
        <v>9.0059577773019613E-5</v>
      </c>
      <c r="O93" s="91">
        <v>6.1756948771792846E-6</v>
      </c>
      <c r="P93" s="91">
        <v>1.7260275425962617E-6</v>
      </c>
      <c r="Q93" s="91">
        <v>1.3459847809236902E-6</v>
      </c>
      <c r="R93" s="91">
        <v>8.8676644390266655E-7</v>
      </c>
      <c r="S93" s="91">
        <v>5.8062088588865069E-8</v>
      </c>
      <c r="T93" s="91">
        <v>1.0556743379793649E-8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0.10298554814799876</v>
      </c>
      <c r="C94" s="91">
        <v>0.81235986450019537</v>
      </c>
      <c r="D94" s="91">
        <v>6.9854748187930374E-2</v>
      </c>
      <c r="E94" s="91">
        <v>6.1592098400644031E-3</v>
      </c>
      <c r="F94" s="91">
        <v>1.3917286491586392E-3</v>
      </c>
      <c r="G94" s="91">
        <v>2.3554343257882614E-3</v>
      </c>
      <c r="H94" s="91">
        <v>2.2628240627444174E-3</v>
      </c>
      <c r="I94" s="91">
        <v>2.3918204894168979E-3</v>
      </c>
      <c r="J94" s="91">
        <v>2.1473852203280865E-4</v>
      </c>
      <c r="K94" s="91">
        <v>9.9894370812297608E-6</v>
      </c>
      <c r="L94" s="91">
        <v>2.8772053809323158E-6</v>
      </c>
      <c r="M94" s="91">
        <v>3.0009561500046736E-6</v>
      </c>
      <c r="N94" s="91">
        <v>2.8497052100273474E-6</v>
      </c>
      <c r="O94" s="91">
        <v>2.5368907659833321E-6</v>
      </c>
      <c r="P94" s="91">
        <v>1.1756323061873979E-6</v>
      </c>
      <c r="Q94" s="91">
        <v>9.5906846031077194E-7</v>
      </c>
      <c r="R94" s="91">
        <v>6.6344162308236196E-7</v>
      </c>
      <c r="S94" s="91">
        <v>3.0937692268089418E-8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0.10502920928112597</v>
      </c>
      <c r="C95" s="91">
        <v>0.58098548277727113</v>
      </c>
      <c r="D95" s="91">
        <v>0.25800151722985692</v>
      </c>
      <c r="E95" s="91">
        <v>2.6709466653618664E-2</v>
      </c>
      <c r="F95" s="91">
        <v>6.8846353222408885E-3</v>
      </c>
      <c r="G95" s="91">
        <v>5.4693519968604856E-3</v>
      </c>
      <c r="H95" s="91">
        <v>4.0221863098708907E-3</v>
      </c>
      <c r="I95" s="91">
        <v>4.1781652733661762E-3</v>
      </c>
      <c r="J95" s="91">
        <v>2.9424494873474469E-3</v>
      </c>
      <c r="K95" s="91">
        <v>2.4030557204505238E-3</v>
      </c>
      <c r="L95" s="91">
        <v>2.1032720050623401E-3</v>
      </c>
      <c r="M95" s="91">
        <v>1.2266892159934299E-3</v>
      </c>
      <c r="N95" s="91">
        <v>3.7245010222007655E-5</v>
      </c>
      <c r="O95" s="91">
        <v>3.9720238948963505E-6</v>
      </c>
      <c r="P95" s="91">
        <v>1.3927064914495066E-6</v>
      </c>
      <c r="Q95" s="91">
        <v>1.1116670649238214E-6</v>
      </c>
      <c r="R95" s="91">
        <v>7.5152024426498037E-7</v>
      </c>
      <c r="S95" s="91">
        <v>4.1635470596397804E-8</v>
      </c>
      <c r="T95" s="91">
        <v>4.1635470596397805E-9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0.10380454011883694</v>
      </c>
      <c r="C96" s="91">
        <v>0.50596982104057697</v>
      </c>
      <c r="D96" s="91">
        <v>0.32212801277734615</v>
      </c>
      <c r="E96" s="91">
        <v>3.1263730172744246E-2</v>
      </c>
      <c r="F96" s="91">
        <v>8.4187520718272905E-3</v>
      </c>
      <c r="G96" s="91">
        <v>6.6596832498331589E-3</v>
      </c>
      <c r="H96" s="91">
        <v>4.7318643940893693E-3</v>
      </c>
      <c r="I96" s="91">
        <v>4.8832409948526504E-3</v>
      </c>
      <c r="J96" s="91">
        <v>4.0186944006920427E-3</v>
      </c>
      <c r="K96" s="91">
        <v>3.3899849989801928E-3</v>
      </c>
      <c r="L96" s="91">
        <v>2.9703191418605493E-3</v>
      </c>
      <c r="M96" s="91">
        <v>1.7042415647389754E-3</v>
      </c>
      <c r="N96" s="91">
        <v>4.9259655288875026E-5</v>
      </c>
      <c r="O96" s="91">
        <v>4.3520903701296382E-6</v>
      </c>
      <c r="P96" s="91">
        <v>1.4809681516331996E-6</v>
      </c>
      <c r="Q96" s="91">
        <v>1.1910616502521722E-6</v>
      </c>
      <c r="R96" s="91">
        <v>7.8239826878735067E-7</v>
      </c>
      <c r="S96" s="91">
        <v>4.5407042384980171E-8</v>
      </c>
      <c r="T96" s="91">
        <v>3.4928494142292438E-9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0.1019840101263367</v>
      </c>
      <c r="C97" s="91">
        <v>0.54294775385451344</v>
      </c>
      <c r="D97" s="91">
        <v>0.27553189676412565</v>
      </c>
      <c r="E97" s="91">
        <v>4.0712589024592932E-2</v>
      </c>
      <c r="F97" s="91">
        <v>1.1594818659917175E-2</v>
      </c>
      <c r="G97" s="91">
        <v>6.6985136453845797E-3</v>
      </c>
      <c r="H97" s="91">
        <v>4.5405950316052867E-3</v>
      </c>
      <c r="I97" s="91">
        <v>4.6753041740050854E-3</v>
      </c>
      <c r="J97" s="91">
        <v>3.7542388744760073E-3</v>
      </c>
      <c r="K97" s="91">
        <v>3.0868363055286613E-3</v>
      </c>
      <c r="L97" s="91">
        <v>2.6999536793475298E-3</v>
      </c>
      <c r="M97" s="91">
        <v>1.7078783846539345E-3</v>
      </c>
      <c r="N97" s="91">
        <v>5.7132922706246425E-5</v>
      </c>
      <c r="O97" s="91">
        <v>5.2969800968765199E-6</v>
      </c>
      <c r="P97" s="91">
        <v>1.4046305049225277E-6</v>
      </c>
      <c r="Q97" s="91">
        <v>1.0492420639180326E-6</v>
      </c>
      <c r="R97" s="91">
        <v>6.6000710472263342E-7</v>
      </c>
      <c r="S97" s="91">
        <v>5.0769777286356418E-8</v>
      </c>
      <c r="T97" s="91">
        <v>1.6923259095452141E-8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0.10896017744601987</v>
      </c>
      <c r="C98" s="91">
        <v>0.75676197732961337</v>
      </c>
      <c r="D98" s="91">
        <v>0.11430132789412666</v>
      </c>
      <c r="E98" s="91">
        <v>1.0918345640706855E-2</v>
      </c>
      <c r="F98" s="91">
        <v>1.5683316935512857E-3</v>
      </c>
      <c r="G98" s="91">
        <v>2.4062872024324961E-3</v>
      </c>
      <c r="H98" s="91">
        <v>2.2898540702026068E-3</v>
      </c>
      <c r="I98" s="91">
        <v>2.4649075614654506E-3</v>
      </c>
      <c r="J98" s="91">
        <v>3.0411163509437008E-4</v>
      </c>
      <c r="K98" s="91">
        <v>1.0217072182310976E-5</v>
      </c>
      <c r="L98" s="91">
        <v>2.8598911257230144E-6</v>
      </c>
      <c r="M98" s="91">
        <v>3.0377081905348081E-6</v>
      </c>
      <c r="N98" s="91">
        <v>3.0525262792691241E-6</v>
      </c>
      <c r="O98" s="91">
        <v>2.5857564841381659E-6</v>
      </c>
      <c r="P98" s="91">
        <v>1.200265187479607E-6</v>
      </c>
      <c r="Q98" s="91">
        <v>9.7058481209770698E-7</v>
      </c>
      <c r="R98" s="91">
        <v>7.2608634798149069E-7</v>
      </c>
      <c r="S98" s="91">
        <v>2.9636177468632272E-8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0.1081672852170518</v>
      </c>
      <c r="C99" s="91">
        <f>B99+C93</f>
        <v>0.3338735254109918</v>
      </c>
      <c r="D99" s="91">
        <f t="shared" ref="D99:AH99" si="2">C99+D93</f>
        <v>0.88077756115633599</v>
      </c>
      <c r="E99" s="91">
        <f t="shared" si="2"/>
        <v>0.93904229171274789</v>
      </c>
      <c r="F99" s="91">
        <f t="shared" si="2"/>
        <v>0.95436137733091897</v>
      </c>
      <c r="G99" s="91">
        <f t="shared" si="2"/>
        <v>0.96461220212268128</v>
      </c>
      <c r="H99" s="91">
        <f t="shared" si="2"/>
        <v>0.97133591866219238</v>
      </c>
      <c r="I99" s="91">
        <f t="shared" si="2"/>
        <v>0.97825704630290566</v>
      </c>
      <c r="J99" s="91">
        <f t="shared" si="2"/>
        <v>0.98538794171294708</v>
      </c>
      <c r="K99" s="91">
        <f t="shared" si="2"/>
        <v>0.99146559083598651</v>
      </c>
      <c r="L99" s="91">
        <f t="shared" si="2"/>
        <v>0.99679405427322043</v>
      </c>
      <c r="M99" s="91">
        <f t="shared" si="2"/>
        <v>0.99989973732975024</v>
      </c>
      <c r="N99" s="91">
        <f t="shared" si="2"/>
        <v>0.99998979690752321</v>
      </c>
      <c r="O99" s="91">
        <f t="shared" si="2"/>
        <v>0.99999597260240036</v>
      </c>
      <c r="P99" s="91">
        <f t="shared" si="2"/>
        <v>0.99999769862994292</v>
      </c>
      <c r="Q99" s="91">
        <f t="shared" si="2"/>
        <v>0.99999904461472389</v>
      </c>
      <c r="R99" s="91">
        <f t="shared" si="2"/>
        <v>0.99999993138116783</v>
      </c>
      <c r="S99" s="91">
        <f t="shared" si="2"/>
        <v>0.99999998944325641</v>
      </c>
      <c r="T99" s="91">
        <f t="shared" si="2"/>
        <v>0.99999999999999978</v>
      </c>
      <c r="U99" s="91">
        <f t="shared" si="2"/>
        <v>0.99999999999999978</v>
      </c>
      <c r="V99" s="91">
        <f t="shared" si="2"/>
        <v>0.99999999999999978</v>
      </c>
      <c r="W99" s="91">
        <f t="shared" si="2"/>
        <v>0.99999999999999978</v>
      </c>
      <c r="X99" s="91">
        <f t="shared" si="2"/>
        <v>0.99999999999999978</v>
      </c>
      <c r="Y99" s="91">
        <f t="shared" si="2"/>
        <v>0.99999999999999978</v>
      </c>
      <c r="Z99" s="91">
        <f t="shared" si="2"/>
        <v>0.99999999999999978</v>
      </c>
      <c r="AA99" s="91">
        <f t="shared" si="2"/>
        <v>0.99999999999999978</v>
      </c>
      <c r="AB99" s="91">
        <f t="shared" si="2"/>
        <v>0.99999999999999978</v>
      </c>
      <c r="AC99" s="91">
        <f t="shared" si="2"/>
        <v>0.99999999999999978</v>
      </c>
      <c r="AD99" s="91">
        <f t="shared" si="2"/>
        <v>0.99999999999999978</v>
      </c>
      <c r="AE99" s="91">
        <f t="shared" si="2"/>
        <v>0.99999999999999978</v>
      </c>
      <c r="AF99" s="91">
        <f t="shared" si="2"/>
        <v>0.99999999999999978</v>
      </c>
      <c r="AG99" s="91">
        <f t="shared" si="2"/>
        <v>0.99999999999999978</v>
      </c>
      <c r="AH99" s="91">
        <f t="shared" si="2"/>
        <v>0.99999999999999978</v>
      </c>
    </row>
    <row r="100" spans="1:34" x14ac:dyDescent="0.2">
      <c r="A100" s="42" t="s">
        <v>100</v>
      </c>
      <c r="B100" s="91">
        <f>B94</f>
        <v>0.10298554814799876</v>
      </c>
      <c r="C100" s="91">
        <f>B100+C94</f>
        <v>0.91534541264819413</v>
      </c>
      <c r="D100" s="91">
        <f t="shared" ref="D100:AH100" si="3">C100+D94</f>
        <v>0.98520016083612449</v>
      </c>
      <c r="E100" s="91">
        <f t="shared" si="3"/>
        <v>0.99135937067618884</v>
      </c>
      <c r="F100" s="91">
        <f t="shared" si="3"/>
        <v>0.99275109932534744</v>
      </c>
      <c r="G100" s="91">
        <f t="shared" si="3"/>
        <v>0.99510653365113566</v>
      </c>
      <c r="H100" s="91">
        <f t="shared" si="3"/>
        <v>0.99736935771388002</v>
      </c>
      <c r="I100" s="91">
        <f t="shared" si="3"/>
        <v>0.99976117820329691</v>
      </c>
      <c r="J100" s="91">
        <f t="shared" si="3"/>
        <v>0.99997591672532971</v>
      </c>
      <c r="K100" s="91">
        <f t="shared" si="3"/>
        <v>0.9999859061624109</v>
      </c>
      <c r="L100" s="91">
        <f t="shared" si="3"/>
        <v>0.99998878336779184</v>
      </c>
      <c r="M100" s="91">
        <f t="shared" si="3"/>
        <v>0.99999178432394187</v>
      </c>
      <c r="N100" s="91">
        <f t="shared" si="3"/>
        <v>0.9999946340291519</v>
      </c>
      <c r="O100" s="91">
        <f t="shared" si="3"/>
        <v>0.99999717091991791</v>
      </c>
      <c r="P100" s="91">
        <f t="shared" si="3"/>
        <v>0.99999834655222408</v>
      </c>
      <c r="Q100" s="91">
        <f t="shared" si="3"/>
        <v>0.9999993056206844</v>
      </c>
      <c r="R100" s="91">
        <f t="shared" si="3"/>
        <v>0.99999996906230748</v>
      </c>
      <c r="S100" s="91">
        <f t="shared" si="3"/>
        <v>0.99999999999999978</v>
      </c>
      <c r="T100" s="91">
        <f t="shared" si="3"/>
        <v>0.99999999999999978</v>
      </c>
      <c r="U100" s="91">
        <f t="shared" si="3"/>
        <v>0.99999999999999978</v>
      </c>
      <c r="V100" s="91">
        <f t="shared" si="3"/>
        <v>0.99999999999999978</v>
      </c>
      <c r="W100" s="91">
        <f t="shared" si="3"/>
        <v>0.99999999999999978</v>
      </c>
      <c r="X100" s="91">
        <f t="shared" si="3"/>
        <v>0.99999999999999978</v>
      </c>
      <c r="Y100" s="91">
        <f t="shared" si="3"/>
        <v>0.99999999999999978</v>
      </c>
      <c r="Z100" s="91">
        <f t="shared" si="3"/>
        <v>0.99999999999999978</v>
      </c>
      <c r="AA100" s="91">
        <f t="shared" si="3"/>
        <v>0.99999999999999978</v>
      </c>
      <c r="AB100" s="91">
        <f t="shared" si="3"/>
        <v>0.99999999999999978</v>
      </c>
      <c r="AC100" s="91">
        <f t="shared" si="3"/>
        <v>0.99999999999999978</v>
      </c>
      <c r="AD100" s="91">
        <f t="shared" si="3"/>
        <v>0.99999999999999978</v>
      </c>
      <c r="AE100" s="91">
        <f t="shared" si="3"/>
        <v>0.99999999999999978</v>
      </c>
      <c r="AF100" s="91">
        <f t="shared" si="3"/>
        <v>0.99999999999999978</v>
      </c>
      <c r="AG100" s="91">
        <f t="shared" si="3"/>
        <v>0.99999999999999978</v>
      </c>
      <c r="AH100" s="91">
        <f t="shared" si="3"/>
        <v>0.99999999999999978</v>
      </c>
    </row>
    <row r="102" spans="1:34" x14ac:dyDescent="0.2">
      <c r="B102" t="str">
        <f>CONCATENATE("Response Time Frequency Values",CHAR(13),"  (",B82," @ ",TEXT(B26,"#,##0")," IOPS)")</f>
        <v>Response Time Frequency Values_x000D_  (RAMPD_50 @ 800,500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(RAMPD_50 @ 800,500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(RAMPD_50 @ 800,500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(RAMPD_50 @ 800,500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915FC-5A8E-4484-9A2B-B127842F556B}">
  <sheetPr codeName="Sheet25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111</v>
      </c>
      <c r="L6" t="str">
        <f>CONCATENATE("Throughput Graph (",B6," @ ",TEXT(B26,"#,##0")," IOPS)")</f>
        <v>Throughput Graph (RAMPD_10 @ 160,100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800559.01666666672</v>
      </c>
      <c r="D9" s="21">
        <v>477154.73333333334</v>
      </c>
      <c r="E9" s="21">
        <v>98425.633333333331</v>
      </c>
      <c r="F9" s="21">
        <v>224978.65</v>
      </c>
      <c r="G9" s="21">
        <v>315756.45</v>
      </c>
      <c r="H9" s="21">
        <v>484802.56666666665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381857.6166666667</v>
      </c>
      <c r="D10" s="21">
        <v>227595.06666666668</v>
      </c>
      <c r="E10" s="21">
        <v>46965.65</v>
      </c>
      <c r="F10" s="21">
        <v>107296.9</v>
      </c>
      <c r="G10" s="21">
        <v>150597.04999999999</v>
      </c>
      <c r="H10" s="21">
        <v>231260.56666666668</v>
      </c>
      <c r="L10" s="78">
        <f>L9</f>
        <v>3.15</v>
      </c>
      <c r="M10" s="49">
        <f>M14+M16</f>
        <v>810000</v>
      </c>
    </row>
    <row r="11" spans="1:13" x14ac:dyDescent="0.2">
      <c r="A11" s="72">
        <v>2</v>
      </c>
      <c r="B11" s="20" t="s">
        <v>103</v>
      </c>
      <c r="C11" s="21">
        <v>169673.56666666665</v>
      </c>
      <c r="D11" s="21">
        <v>101124.75</v>
      </c>
      <c r="E11" s="21">
        <v>20885.583333333332</v>
      </c>
      <c r="F11" s="21">
        <v>47663.23333333333</v>
      </c>
      <c r="G11" s="21">
        <v>66946.666666666672</v>
      </c>
      <c r="H11" s="21">
        <v>102726.9</v>
      </c>
      <c r="L11" s="78">
        <f>(L12-L9)/2+L9</f>
        <v>8.15</v>
      </c>
      <c r="M11" s="49">
        <f>M10</f>
        <v>810000</v>
      </c>
    </row>
    <row r="12" spans="1:13" x14ac:dyDescent="0.2">
      <c r="A12" s="72">
        <v>3</v>
      </c>
      <c r="B12" s="20" t="s">
        <v>103</v>
      </c>
      <c r="C12" s="21">
        <v>160201.5</v>
      </c>
      <c r="D12" s="21">
        <v>95471.333333333328</v>
      </c>
      <c r="E12" s="21">
        <v>19712.900000000001</v>
      </c>
      <c r="F12" s="21">
        <v>45017.26666666667</v>
      </c>
      <c r="G12" s="21">
        <v>63166.833333333336</v>
      </c>
      <c r="H12" s="21">
        <v>97034.666666666672</v>
      </c>
      <c r="L12" s="78">
        <f>$A$22 + 0.15</f>
        <v>13.15</v>
      </c>
      <c r="M12" s="49">
        <f>M10</f>
        <v>810000</v>
      </c>
    </row>
    <row r="13" spans="1:13" x14ac:dyDescent="0.2">
      <c r="A13" s="72">
        <v>4</v>
      </c>
      <c r="B13" s="20" t="s">
        <v>43</v>
      </c>
      <c r="C13" s="21">
        <v>160106.1</v>
      </c>
      <c r="D13" s="21">
        <v>95401.8</v>
      </c>
      <c r="E13" s="21">
        <v>19724.733333333334</v>
      </c>
      <c r="F13" s="21">
        <v>44979.566666666666</v>
      </c>
      <c r="G13" s="21">
        <v>63163.98333333333</v>
      </c>
      <c r="H13" s="21">
        <v>96942.116666666669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160100.90000000002</v>
      </c>
      <c r="D14" s="21">
        <v>95434.6</v>
      </c>
      <c r="E14" s="21">
        <v>19687.55</v>
      </c>
      <c r="F14" s="21">
        <v>44978.75</v>
      </c>
      <c r="G14" s="21">
        <v>63151.65</v>
      </c>
      <c r="H14" s="21">
        <v>96949.25</v>
      </c>
      <c r="L14" s="49" t="s">
        <v>31</v>
      </c>
      <c r="M14" s="49">
        <f>IF(M15&lt;10000,ROUNDUP(M15,-2),IF(M15&lt;100000,ROUNDUP(M15,-3),ROUNDUP(M15,-4)))</f>
        <v>810000</v>
      </c>
    </row>
    <row r="15" spans="1:13" x14ac:dyDescent="0.2">
      <c r="A15" s="72">
        <v>6</v>
      </c>
      <c r="B15" s="20" t="s">
        <v>43</v>
      </c>
      <c r="C15" s="21">
        <v>160147.95000000001</v>
      </c>
      <c r="D15" s="21">
        <v>95472.733333333337</v>
      </c>
      <c r="E15" s="21">
        <v>19691.033333333333</v>
      </c>
      <c r="F15" s="21">
        <v>44984.183333333334</v>
      </c>
      <c r="G15" s="21">
        <v>63178.1</v>
      </c>
      <c r="H15" s="21">
        <v>96969.85</v>
      </c>
      <c r="L15" s="49" t="s">
        <v>35</v>
      </c>
      <c r="M15" s="21">
        <f>MAX(C$9:F$23)</f>
        <v>800559.01666666672</v>
      </c>
    </row>
    <row r="16" spans="1:13" x14ac:dyDescent="0.2">
      <c r="A16" s="72">
        <v>7</v>
      </c>
      <c r="B16" s="20" t="s">
        <v>43</v>
      </c>
      <c r="C16" s="21">
        <v>160153.60000000001</v>
      </c>
      <c r="D16" s="21">
        <v>95481.95</v>
      </c>
      <c r="E16" s="21">
        <v>19702.983333333334</v>
      </c>
      <c r="F16" s="21">
        <v>44968.666666666664</v>
      </c>
      <c r="G16" s="21">
        <v>63159.3</v>
      </c>
      <c r="H16" s="21">
        <v>96994.3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160058.65</v>
      </c>
      <c r="D17" s="21">
        <v>95380.9</v>
      </c>
      <c r="E17" s="21">
        <v>19697.516666666666</v>
      </c>
      <c r="F17" s="21">
        <v>44980.23333333333</v>
      </c>
      <c r="G17" s="21">
        <v>63157.416666666664</v>
      </c>
      <c r="H17" s="21">
        <v>96901.233333333337</v>
      </c>
    </row>
    <row r="18" spans="1:12" x14ac:dyDescent="0.2">
      <c r="A18" s="72">
        <v>9</v>
      </c>
      <c r="B18" s="20" t="s">
        <v>43</v>
      </c>
      <c r="C18" s="21">
        <v>160161.86666666667</v>
      </c>
      <c r="D18" s="21">
        <v>95434.5</v>
      </c>
      <c r="E18" s="21">
        <v>19708.333333333332</v>
      </c>
      <c r="F18" s="21">
        <v>45019.033333333333</v>
      </c>
      <c r="G18" s="21">
        <v>63191.916666666664</v>
      </c>
      <c r="H18" s="21">
        <v>96969.95</v>
      </c>
    </row>
    <row r="19" spans="1:12" x14ac:dyDescent="0.2">
      <c r="A19" s="72">
        <v>10</v>
      </c>
      <c r="B19" s="20" t="s">
        <v>43</v>
      </c>
      <c r="C19" s="21">
        <v>160099.01666666666</v>
      </c>
      <c r="D19" s="21">
        <v>95411.616666666669</v>
      </c>
      <c r="E19" s="21">
        <v>19679.966666666667</v>
      </c>
      <c r="F19" s="21">
        <v>45007.433333333334</v>
      </c>
      <c r="G19" s="21">
        <v>63144.383333333331</v>
      </c>
      <c r="H19" s="21">
        <v>96954.633333333331</v>
      </c>
    </row>
    <row r="20" spans="1:12" x14ac:dyDescent="0.2">
      <c r="A20" s="72">
        <v>11</v>
      </c>
      <c r="B20" s="20" t="s">
        <v>43</v>
      </c>
      <c r="C20" s="21">
        <v>160136.71666666667</v>
      </c>
      <c r="D20" s="21">
        <v>95442.4</v>
      </c>
      <c r="E20" s="21">
        <v>19725.95</v>
      </c>
      <c r="F20" s="21">
        <v>44968.366666666669</v>
      </c>
      <c r="G20" s="21">
        <v>63184.683333333334</v>
      </c>
      <c r="H20" s="21">
        <v>96952.03333333334</v>
      </c>
    </row>
    <row r="21" spans="1:12" x14ac:dyDescent="0.2">
      <c r="A21" s="72">
        <v>12</v>
      </c>
      <c r="B21" s="20" t="s">
        <v>43</v>
      </c>
      <c r="C21" s="21">
        <v>160077.28333333333</v>
      </c>
      <c r="D21" s="21">
        <v>95410.916666666672</v>
      </c>
      <c r="E21" s="21">
        <v>19708.766666666666</v>
      </c>
      <c r="F21" s="21">
        <v>44957.599999999999</v>
      </c>
      <c r="G21" s="21">
        <v>63171.199999999997</v>
      </c>
      <c r="H21" s="21">
        <v>96906.083333333328</v>
      </c>
    </row>
    <row r="22" spans="1:12" x14ac:dyDescent="0.2">
      <c r="A22" s="72">
        <v>13</v>
      </c>
      <c r="B22" s="20" t="s">
        <v>43</v>
      </c>
      <c r="C22" s="21">
        <v>160241</v>
      </c>
      <c r="D22" s="21">
        <v>95478.366666666669</v>
      </c>
      <c r="E22" s="21">
        <v>19684.766666666666</v>
      </c>
      <c r="F22" s="21">
        <v>45077.866666666669</v>
      </c>
      <c r="G22" s="21">
        <v>63131.4</v>
      </c>
      <c r="H22" s="21">
        <v>97109.6</v>
      </c>
    </row>
    <row r="23" spans="1:12" x14ac:dyDescent="0.2">
      <c r="A23" s="72">
        <v>14</v>
      </c>
      <c r="B23" s="20" t="s">
        <v>104</v>
      </c>
      <c r="C23" s="21">
        <v>160127.01666666666</v>
      </c>
      <c r="D23" s="21">
        <v>95414.5</v>
      </c>
      <c r="E23" s="21">
        <v>19699.033333333333</v>
      </c>
      <c r="F23" s="21">
        <v>45013.48333333333</v>
      </c>
      <c r="G23" s="21">
        <v>63173.3</v>
      </c>
      <c r="H23" s="21">
        <v>96953.71666666666</v>
      </c>
    </row>
    <row r="24" spans="1:12" x14ac:dyDescent="0.2">
      <c r="A24" s="73"/>
      <c r="B24" s="48" t="s">
        <v>44</v>
      </c>
      <c r="C24" s="21">
        <v>160128.30833333335</v>
      </c>
      <c r="D24" s="21">
        <v>95434.978333333347</v>
      </c>
      <c r="E24" s="21">
        <v>19701.16</v>
      </c>
      <c r="F24" s="21">
        <v>44992.170000000006</v>
      </c>
      <c r="G24" s="21">
        <v>63163.403333333335</v>
      </c>
      <c r="H24" s="21">
        <v>96964.904999999999</v>
      </c>
    </row>
    <row r="25" spans="1:12" x14ac:dyDescent="0.2">
      <c r="B25" s="7"/>
    </row>
    <row r="26" spans="1:12" x14ac:dyDescent="0.2">
      <c r="A26" s="74" t="s">
        <v>45</v>
      </c>
      <c r="B26" s="62">
        <v>160100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3.5014983036780349E-2</v>
      </c>
      <c r="D28" s="76">
        <v>0.28100358269985265</v>
      </c>
      <c r="E28" s="76">
        <v>6.9995098201718134E-2</v>
      </c>
      <c r="F28" s="76">
        <v>0.20997700958247181</v>
      </c>
      <c r="G28" s="76">
        <v>1.8025024411413411E-2</v>
      </c>
      <c r="H28" s="76">
        <v>6.9978736322752005E-2</v>
      </c>
      <c r="I28" s="76">
        <v>3.5029825301033331E-2</v>
      </c>
      <c r="J28" s="76">
        <v>0.28097574044397833</v>
      </c>
    </row>
    <row r="29" spans="1:12" x14ac:dyDescent="0.2">
      <c r="A29" s="47"/>
      <c r="B29" s="46" t="s">
        <v>56</v>
      </c>
      <c r="C29" s="76">
        <v>1.1855923929212568E-3</v>
      </c>
      <c r="D29" s="76">
        <v>2.9937541016897241E-4</v>
      </c>
      <c r="E29" s="76">
        <v>1.0288328128823176E-3</v>
      </c>
      <c r="F29" s="76">
        <v>3.654792982216159E-4</v>
      </c>
      <c r="G29" s="76">
        <v>2.1428292997541743E-3</v>
      </c>
      <c r="H29" s="76">
        <v>8.8494005464312766E-4</v>
      </c>
      <c r="I29" s="76">
        <v>2.0732478964391532E-3</v>
      </c>
      <c r="J29" s="76">
        <v>5.7940795513111492E-4</v>
      </c>
    </row>
    <row r="30" spans="1:12" x14ac:dyDescent="0.2">
      <c r="A30" s="47"/>
      <c r="B30" s="46" t="s">
        <v>57</v>
      </c>
      <c r="C30" s="77">
        <f>ABS((C27/C28)-1)</f>
        <v>4.2790358529110062E-4</v>
      </c>
      <c r="D30" s="77">
        <f>ABS((D27/D28)-1)</f>
        <v>1.2749658983679524E-5</v>
      </c>
      <c r="E30" s="77">
        <f>ABS((E27/E28)-1)</f>
        <v>7.0030593681602582E-5</v>
      </c>
      <c r="F30" s="77">
        <f>ABS((F27/F28)-1)</f>
        <v>1.0949016548944535E-4</v>
      </c>
      <c r="G30" s="77">
        <f>ABS((G27/G28)-1)</f>
        <v>1.3883149804536643E-3</v>
      </c>
      <c r="H30" s="77">
        <f>ABS((H27/H28)-1)</f>
        <v>3.0385912014652128E-4</v>
      </c>
      <c r="I30" s="77">
        <f>ABS((I27/I28)-1)</f>
        <v>8.5142591426079495E-4</v>
      </c>
      <c r="J30" s="77">
        <f>ABS((J27/J28)-1)</f>
        <v>8.6340393598893783E-5</v>
      </c>
    </row>
    <row r="32" spans="1:12" ht="13.5" thickBot="1" x14ac:dyDescent="0.25">
      <c r="A32" s="4" t="s">
        <v>41</v>
      </c>
      <c r="B32" s="47" t="s">
        <v>111</v>
      </c>
      <c r="L32" t="str">
        <f>CONCATENATE("Response Time Graph (",B32," @ ",TEXT(B26,"#,##0")," IOPS)")</f>
        <v>Response Time Graph (RAMPD_10 @ 160,100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0.18779357919916834</v>
      </c>
      <c r="D35" s="78">
        <v>0.20341978692167084</v>
      </c>
      <c r="E35" s="78">
        <v>0.19955515416207634</v>
      </c>
      <c r="F35" s="78">
        <v>0.14950657088276301</v>
      </c>
      <c r="G35" s="78">
        <v>0.25950419165361993</v>
      </c>
      <c r="H35" s="78">
        <v>0.14108778601075889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0.16575739360443117</v>
      </c>
      <c r="D36" s="78">
        <v>0.17936510479430429</v>
      </c>
      <c r="E36" s="78">
        <v>0.17525873697053057</v>
      </c>
      <c r="F36" s="78">
        <v>0.13273421490586709</v>
      </c>
      <c r="G36" s="78">
        <v>0.22945371838292983</v>
      </c>
      <c r="H36" s="78">
        <v>0.12427830036450947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0.15060936942250089</v>
      </c>
      <c r="D37" s="78">
        <v>0.16240164565713799</v>
      </c>
      <c r="E37" s="78">
        <v>0.15671623408491506</v>
      </c>
      <c r="F37" s="78">
        <v>0.12291430291832209</v>
      </c>
      <c r="G37" s="78">
        <v>0.20674829789882496</v>
      </c>
      <c r="H37" s="78">
        <v>0.11402387787424714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0.1505759851395482</v>
      </c>
      <c r="D38" s="78">
        <v>0.16244523172749936</v>
      </c>
      <c r="E38" s="78">
        <v>0.1562852793517612</v>
      </c>
      <c r="F38" s="78">
        <v>0.12290394648571881</v>
      </c>
      <c r="G38" s="78">
        <v>0.20672466959190081</v>
      </c>
      <c r="H38" s="78">
        <v>0.11402477396394416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0.15079116077817564</v>
      </c>
      <c r="D39" s="78">
        <v>0.16258931662365561</v>
      </c>
      <c r="E39" s="78">
        <v>0.15639900074694713</v>
      </c>
      <c r="F39" s="78">
        <v>0.12330804913638563</v>
      </c>
      <c r="G39" s="78">
        <v>0.20673609855194378</v>
      </c>
      <c r="H39" s="78">
        <v>0.11433945909646771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0.15078809790159414</v>
      </c>
      <c r="D40" s="78">
        <v>0.16265213944069201</v>
      </c>
      <c r="E40" s="78">
        <v>0.1562130288769637</v>
      </c>
      <c r="F40" s="78">
        <v>0.12324078592668761</v>
      </c>
      <c r="G40" s="78">
        <v>0.20689776355803846</v>
      </c>
      <c r="H40" s="78">
        <v>0.1142388933729073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0.15085504695293739</v>
      </c>
      <c r="D41" s="78">
        <v>0.16266871832865368</v>
      </c>
      <c r="E41" s="78">
        <v>0.15648575493752656</v>
      </c>
      <c r="F41" s="78">
        <v>0.12331741341678984</v>
      </c>
      <c r="G41" s="78">
        <v>0.20682238360022434</v>
      </c>
      <c r="H41" s="78">
        <v>0.11439103271102649</v>
      </c>
      <c r="L41" s="49" t="s">
        <v>35</v>
      </c>
      <c r="M41" s="78">
        <f>MAX(C$35:F$49)</f>
        <v>0.20341978692167084</v>
      </c>
    </row>
    <row r="42" spans="1:13" x14ac:dyDescent="0.2">
      <c r="A42" s="72">
        <v>7</v>
      </c>
      <c r="B42" s="20" t="s">
        <v>43</v>
      </c>
      <c r="C42" s="78">
        <v>0.15064685610147591</v>
      </c>
      <c r="D42" s="78">
        <v>0.16248530079943557</v>
      </c>
      <c r="E42" s="78">
        <v>0.15630452494926741</v>
      </c>
      <c r="F42" s="78">
        <v>0.12303138889300698</v>
      </c>
      <c r="G42" s="78">
        <v>0.20663455738109826</v>
      </c>
      <c r="H42" s="78">
        <v>0.11418962076465662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0.15075730271372398</v>
      </c>
      <c r="D43" s="78">
        <v>0.16251883832786929</v>
      </c>
      <c r="E43" s="78">
        <v>0.15654581161246217</v>
      </c>
      <c r="F43" s="78">
        <v>0.12328200943080923</v>
      </c>
      <c r="G43" s="78">
        <v>0.20653441519800392</v>
      </c>
      <c r="H43" s="78">
        <v>0.11440339665439414</v>
      </c>
    </row>
    <row r="44" spans="1:13" x14ac:dyDescent="0.2">
      <c r="A44" s="72">
        <v>9</v>
      </c>
      <c r="B44" s="20" t="s">
        <v>43</v>
      </c>
      <c r="C44" s="78">
        <v>0.15069111561303813</v>
      </c>
      <c r="D44" s="78">
        <v>0.16251612292549689</v>
      </c>
      <c r="E44" s="78">
        <v>0.15632656152219873</v>
      </c>
      <c r="F44" s="78">
        <v>0.12315656377932001</v>
      </c>
      <c r="G44" s="78">
        <v>0.20648033305947625</v>
      </c>
      <c r="H44" s="78">
        <v>0.11433523856273688</v>
      </c>
    </row>
    <row r="45" spans="1:13" x14ac:dyDescent="0.2">
      <c r="A45" s="72">
        <v>10</v>
      </c>
      <c r="B45" s="20" t="s">
        <v>43</v>
      </c>
      <c r="C45" s="78">
        <v>0.15073703232197658</v>
      </c>
      <c r="D45" s="78">
        <v>0.1624762865178716</v>
      </c>
      <c r="E45" s="78">
        <v>0.15666542965011798</v>
      </c>
      <c r="F45" s="78">
        <v>0.12325864060973632</v>
      </c>
      <c r="G45" s="78">
        <v>0.20668384889339589</v>
      </c>
      <c r="H45" s="78">
        <v>0.11430012249715417</v>
      </c>
    </row>
    <row r="46" spans="1:13" x14ac:dyDescent="0.2">
      <c r="A46" s="72">
        <v>11</v>
      </c>
      <c r="B46" s="20" t="s">
        <v>43</v>
      </c>
      <c r="C46" s="78">
        <v>0.15086088355960006</v>
      </c>
      <c r="D46" s="78">
        <v>0.16265641580681123</v>
      </c>
      <c r="E46" s="78">
        <v>0.15665147601678669</v>
      </c>
      <c r="F46" s="78">
        <v>0.12328552478742463</v>
      </c>
      <c r="G46" s="78">
        <v>0.20687941302230156</v>
      </c>
      <c r="H46" s="78">
        <v>0.11435300514584359</v>
      </c>
    </row>
    <row r="47" spans="1:13" x14ac:dyDescent="0.2">
      <c r="A47" s="72">
        <v>12</v>
      </c>
      <c r="B47" s="20" t="s">
        <v>43</v>
      </c>
      <c r="C47" s="78">
        <v>0.15069341319198215</v>
      </c>
      <c r="D47" s="78">
        <v>0.1624146380873607</v>
      </c>
      <c r="E47" s="78">
        <v>0.15670910576173377</v>
      </c>
      <c r="F47" s="78">
        <v>0.12318094159830596</v>
      </c>
      <c r="G47" s="78">
        <v>0.20656331893858806</v>
      </c>
      <c r="H47" s="78">
        <v>0.11427290305992142</v>
      </c>
    </row>
    <row r="48" spans="1:13" x14ac:dyDescent="0.2">
      <c r="A48" s="72">
        <v>13</v>
      </c>
      <c r="B48" s="20" t="s">
        <v>43</v>
      </c>
      <c r="C48" s="78">
        <v>0.15044965999130477</v>
      </c>
      <c r="D48" s="78">
        <v>0.16222339144190079</v>
      </c>
      <c r="E48" s="78">
        <v>0.15628457792235281</v>
      </c>
      <c r="F48" s="78">
        <v>0.12296398380284189</v>
      </c>
      <c r="G48" s="78">
        <v>0.20621729255700544</v>
      </c>
      <c r="H48" s="78">
        <v>0.11419486418781803</v>
      </c>
    </row>
    <row r="49" spans="1:13" x14ac:dyDescent="0.2">
      <c r="A49" s="72">
        <v>14</v>
      </c>
      <c r="B49" s="20" t="s">
        <v>104</v>
      </c>
      <c r="C49" s="78">
        <v>0.15045369212628182</v>
      </c>
      <c r="D49" s="78">
        <v>0.16218809772099629</v>
      </c>
      <c r="E49" s="78">
        <v>0.15636350260841902</v>
      </c>
      <c r="F49" s="78">
        <v>0.12299414212556312</v>
      </c>
      <c r="G49" s="78">
        <v>0.20624075809453257</v>
      </c>
      <c r="H49" s="78">
        <v>0.11410384215973841</v>
      </c>
    </row>
    <row r="50" spans="1:13" x14ac:dyDescent="0.2">
      <c r="A50" s="47"/>
      <c r="B50" s="48" t="s">
        <v>44</v>
      </c>
      <c r="C50" s="78">
        <v>0.15072705691258087</v>
      </c>
      <c r="D50" s="78">
        <v>0.16252011682997475</v>
      </c>
      <c r="E50" s="78">
        <v>0.15645852719963568</v>
      </c>
      <c r="F50" s="78">
        <v>0.1232025301381308</v>
      </c>
      <c r="G50" s="78">
        <v>0.20664494247600759</v>
      </c>
      <c r="H50" s="78">
        <v>0.11430185360529263</v>
      </c>
    </row>
    <row r="57" spans="1:13" ht="13.5" thickBot="1" x14ac:dyDescent="0.25">
      <c r="A57" s="4" t="s">
        <v>41</v>
      </c>
      <c r="B57" s="47" t="s">
        <v>111</v>
      </c>
      <c r="L57" t="str">
        <f>CONCATENATE("Data Rate Graph (",B57," @ ",TEXT(B26,"#,##0")," IOPS)")</f>
        <v>Data Rate Graph (RAMPD_10 @ 160,100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8585.9739648000013</v>
      </c>
      <c r="D60" s="78">
        <v>4276.6195370666665</v>
      </c>
      <c r="E60" s="78">
        <v>989.98893226666667</v>
      </c>
      <c r="F60" s="78">
        <v>3319.3654954666667</v>
      </c>
      <c r="G60" s="78">
        <v>3138.130944</v>
      </c>
      <c r="H60" s="78">
        <v>5447.8430208000009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4092.8437589333334</v>
      </c>
      <c r="D61" s="78">
        <v>2039.5651754666665</v>
      </c>
      <c r="E61" s="78">
        <v>471.85155413333337</v>
      </c>
      <c r="F61" s="78">
        <v>1581.4270293333332</v>
      </c>
      <c r="G61" s="78">
        <v>1495.9063722666665</v>
      </c>
      <c r="H61" s="78">
        <v>2596.9373866666665</v>
      </c>
      <c r="L61" s="78">
        <f>L60</f>
        <v>3.15</v>
      </c>
      <c r="M61" s="49">
        <f>M65+M67</f>
        <v>8600</v>
      </c>
    </row>
    <row r="62" spans="1:13" x14ac:dyDescent="0.2">
      <c r="A62" s="72">
        <v>2</v>
      </c>
      <c r="B62" s="20" t="s">
        <v>103</v>
      </c>
      <c r="C62" s="78">
        <v>1818.7195050666667</v>
      </c>
      <c r="D62" s="78">
        <v>906.0789589333333</v>
      </c>
      <c r="E62" s="78">
        <v>210.24576853333335</v>
      </c>
      <c r="F62" s="78">
        <v>702.3947776</v>
      </c>
      <c r="G62" s="78">
        <v>665.24317013333336</v>
      </c>
      <c r="H62" s="78">
        <v>1153.4763349333332</v>
      </c>
      <c r="L62" s="78">
        <f>(L63-L60)/2+L60</f>
        <v>8.15</v>
      </c>
      <c r="M62" s="49">
        <f>M61</f>
        <v>8600</v>
      </c>
    </row>
    <row r="63" spans="1:13" x14ac:dyDescent="0.2">
      <c r="A63" s="72">
        <v>3</v>
      </c>
      <c r="B63" s="20" t="s">
        <v>103</v>
      </c>
      <c r="C63" s="78">
        <v>1716.9778688000001</v>
      </c>
      <c r="D63" s="78">
        <v>855.44557226666666</v>
      </c>
      <c r="E63" s="78">
        <v>198.08303786666667</v>
      </c>
      <c r="F63" s="78">
        <v>663.44925866666676</v>
      </c>
      <c r="G63" s="78">
        <v>627.40206933333332</v>
      </c>
      <c r="H63" s="78">
        <v>1089.5757994666667</v>
      </c>
      <c r="L63" s="78">
        <f>$A$73 + 0.15</f>
        <v>13.15</v>
      </c>
      <c r="M63" s="49">
        <f>M61</f>
        <v>8600</v>
      </c>
    </row>
    <row r="64" spans="1:13" x14ac:dyDescent="0.2">
      <c r="A64" s="72">
        <v>4</v>
      </c>
      <c r="B64" s="20" t="s">
        <v>43</v>
      </c>
      <c r="C64" s="78">
        <v>1716.3156138666668</v>
      </c>
      <c r="D64" s="78">
        <v>854.74979839999992</v>
      </c>
      <c r="E64" s="78">
        <v>198.19335679999998</v>
      </c>
      <c r="F64" s="78">
        <v>663.37245866666672</v>
      </c>
      <c r="G64" s="78">
        <v>627.26594560000001</v>
      </c>
      <c r="H64" s="78">
        <v>1089.0496682666667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1715.7622442666666</v>
      </c>
      <c r="D65" s="78">
        <v>855.28323413333351</v>
      </c>
      <c r="E65" s="78">
        <v>197.84062293333332</v>
      </c>
      <c r="F65" s="78">
        <v>662.63838720000001</v>
      </c>
      <c r="G65" s="78">
        <v>627.38152106666666</v>
      </c>
      <c r="H65" s="78">
        <v>1088.3807232000001</v>
      </c>
      <c r="L65" s="49" t="s">
        <v>31</v>
      </c>
      <c r="M65" s="49">
        <f>IF(M66&lt;10,ROUNDUP(M66,0),IF(M66&lt;100,ROUNDUP(M66,-1),ROUNDUP(M66,-2)))</f>
        <v>8600</v>
      </c>
    </row>
    <row r="66" spans="1:13" x14ac:dyDescent="0.2">
      <c r="A66" s="72">
        <v>6</v>
      </c>
      <c r="B66" s="20" t="s">
        <v>43</v>
      </c>
      <c r="C66" s="78">
        <v>1717.6927573333332</v>
      </c>
      <c r="D66" s="78">
        <v>855.8204927999999</v>
      </c>
      <c r="E66" s="78">
        <v>198.29439146666664</v>
      </c>
      <c r="F66" s="78">
        <v>663.5778730666666</v>
      </c>
      <c r="G66" s="78">
        <v>628.24830293333321</v>
      </c>
      <c r="H66" s="78">
        <v>1089.4444544</v>
      </c>
      <c r="L66" s="49" t="s">
        <v>35</v>
      </c>
      <c r="M66" s="78">
        <f>MAX(C$60:F$74)</f>
        <v>8585.9739648000013</v>
      </c>
    </row>
    <row r="67" spans="1:13" x14ac:dyDescent="0.2">
      <c r="A67" s="72">
        <v>7</v>
      </c>
      <c r="B67" s="20" t="s">
        <v>43</v>
      </c>
      <c r="C67" s="78">
        <v>1717.4792874666668</v>
      </c>
      <c r="D67" s="78">
        <v>855.64955306666661</v>
      </c>
      <c r="E67" s="78">
        <v>198.29971626666665</v>
      </c>
      <c r="F67" s="78">
        <v>663.53001813333333</v>
      </c>
      <c r="G67" s="78">
        <v>627.75528106666673</v>
      </c>
      <c r="H67" s="78">
        <v>1089.7240064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1716.7515648000001</v>
      </c>
      <c r="D68" s="78">
        <v>854.67265706666683</v>
      </c>
      <c r="E68" s="78">
        <v>198.18038613333331</v>
      </c>
      <c r="F68" s="78">
        <v>663.89852159999998</v>
      </c>
      <c r="G68" s="78">
        <v>627.51621120000004</v>
      </c>
      <c r="H68" s="78">
        <v>1089.2353536000001</v>
      </c>
    </row>
    <row r="69" spans="1:13" x14ac:dyDescent="0.2">
      <c r="A69" s="72">
        <v>9</v>
      </c>
      <c r="B69" s="20" t="s">
        <v>43</v>
      </c>
      <c r="C69" s="78">
        <v>1716.2134869333333</v>
      </c>
      <c r="D69" s="78">
        <v>855.16165119999994</v>
      </c>
      <c r="E69" s="78">
        <v>197.90370133333332</v>
      </c>
      <c r="F69" s="78">
        <v>663.1481344</v>
      </c>
      <c r="G69" s="78">
        <v>627.48344320000001</v>
      </c>
      <c r="H69" s="78">
        <v>1088.7300437333333</v>
      </c>
    </row>
    <row r="70" spans="1:13" x14ac:dyDescent="0.2">
      <c r="A70" s="72">
        <v>10</v>
      </c>
      <c r="B70" s="20" t="s">
        <v>43</v>
      </c>
      <c r="C70" s="78">
        <v>1716.4498261333331</v>
      </c>
      <c r="D70" s="78">
        <v>855.06812586666661</v>
      </c>
      <c r="E70" s="78">
        <v>197.96848640000002</v>
      </c>
      <c r="F70" s="78">
        <v>663.41321386666664</v>
      </c>
      <c r="G70" s="78">
        <v>627.48514986666669</v>
      </c>
      <c r="H70" s="78">
        <v>1088.9646762666666</v>
      </c>
    </row>
    <row r="71" spans="1:13" x14ac:dyDescent="0.2">
      <c r="A71" s="72">
        <v>11</v>
      </c>
      <c r="B71" s="20" t="s">
        <v>43</v>
      </c>
      <c r="C71" s="78">
        <v>1716.4232703999999</v>
      </c>
      <c r="D71" s="78">
        <v>855.36610986666676</v>
      </c>
      <c r="E71" s="78">
        <v>198.47195306666666</v>
      </c>
      <c r="F71" s="78">
        <v>662.5852074666667</v>
      </c>
      <c r="G71" s="78">
        <v>627.98786560000008</v>
      </c>
      <c r="H71" s="78">
        <v>1088.4354048</v>
      </c>
    </row>
    <row r="72" spans="1:13" x14ac:dyDescent="0.2">
      <c r="A72" s="72">
        <v>12</v>
      </c>
      <c r="B72" s="20" t="s">
        <v>43</v>
      </c>
      <c r="C72" s="78">
        <v>1716.4720810666665</v>
      </c>
      <c r="D72" s="78">
        <v>854.91295573333332</v>
      </c>
      <c r="E72" s="78">
        <v>198.23138133333336</v>
      </c>
      <c r="F72" s="78">
        <v>663.32774400000005</v>
      </c>
      <c r="G72" s="78">
        <v>627.5823615999999</v>
      </c>
      <c r="H72" s="78">
        <v>1088.8897194666667</v>
      </c>
    </row>
    <row r="73" spans="1:13" x14ac:dyDescent="0.2">
      <c r="A73" s="72">
        <v>13</v>
      </c>
      <c r="B73" s="20" t="s">
        <v>43</v>
      </c>
      <c r="C73" s="78">
        <v>1718.2668800000001</v>
      </c>
      <c r="D73" s="78">
        <v>855.54196479999996</v>
      </c>
      <c r="E73" s="78">
        <v>197.87516586666666</v>
      </c>
      <c r="F73" s="78">
        <v>664.84974933333331</v>
      </c>
      <c r="G73" s="78">
        <v>627.17317120000007</v>
      </c>
      <c r="H73" s="78">
        <v>1091.0937088000001</v>
      </c>
    </row>
    <row r="74" spans="1:13" x14ac:dyDescent="0.2">
      <c r="A74" s="72">
        <v>14</v>
      </c>
      <c r="B74" s="20" t="s">
        <v>104</v>
      </c>
      <c r="C74" s="78">
        <v>1717.0207402666667</v>
      </c>
      <c r="D74" s="78">
        <v>854.78085973333327</v>
      </c>
      <c r="E74" s="78">
        <v>197.88076373333334</v>
      </c>
      <c r="F74" s="78">
        <v>664.35911680000004</v>
      </c>
      <c r="G74" s="78">
        <v>627.16723200000001</v>
      </c>
      <c r="H74" s="78">
        <v>1089.8535082666667</v>
      </c>
    </row>
    <row r="75" spans="1:13" x14ac:dyDescent="0.2">
      <c r="A75" s="47"/>
      <c r="B75" s="48" t="s">
        <v>44</v>
      </c>
      <c r="C75" s="78">
        <v>1716.7827012266669</v>
      </c>
      <c r="D75" s="78">
        <v>855.22265429333345</v>
      </c>
      <c r="E75" s="78">
        <v>198.12591616</v>
      </c>
      <c r="F75" s="78">
        <v>663.43413077333332</v>
      </c>
      <c r="G75" s="78">
        <v>627.58792533333337</v>
      </c>
      <c r="H75" s="78">
        <v>1089.1947758933334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96077782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96077782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111</v>
      </c>
      <c r="E82" s="1" t="str">
        <f>CONCATENATE("Response Time Frequency:  ",B82)</f>
        <v>Response Time Frequency:  RAMPD_10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4662809</v>
      </c>
      <c r="C84" s="49">
        <v>18165783</v>
      </c>
      <c r="D84" s="49">
        <v>13149368</v>
      </c>
      <c r="E84" s="49">
        <v>1035184</v>
      </c>
      <c r="F84" s="49">
        <v>280400</v>
      </c>
      <c r="G84" s="49">
        <v>141794</v>
      </c>
      <c r="H84" s="49">
        <v>116441</v>
      </c>
      <c r="I84" s="49">
        <v>144676</v>
      </c>
      <c r="J84" s="49">
        <v>66590</v>
      </c>
      <c r="K84" s="49">
        <v>53990</v>
      </c>
      <c r="L84" s="49">
        <v>45750</v>
      </c>
      <c r="M84" s="49">
        <v>25438</v>
      </c>
      <c r="N84" s="49">
        <v>5798</v>
      </c>
      <c r="O84" s="49">
        <v>2610</v>
      </c>
      <c r="P84" s="49">
        <v>700</v>
      </c>
      <c r="Q84" s="49">
        <v>469</v>
      </c>
      <c r="R84" s="49">
        <v>301</v>
      </c>
      <c r="S84" s="49">
        <v>72</v>
      </c>
      <c r="T84" s="49">
        <v>11</v>
      </c>
      <c r="U84" s="49">
        <v>0</v>
      </c>
      <c r="V84" s="49">
        <v>0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36229704</v>
      </c>
      <c r="C85" s="49">
        <v>19397211</v>
      </c>
      <c r="D85" s="49">
        <v>1931318</v>
      </c>
      <c r="E85" s="49">
        <v>76849</v>
      </c>
      <c r="F85" s="49">
        <v>72366</v>
      </c>
      <c r="G85" s="49">
        <v>141286</v>
      </c>
      <c r="H85" s="49">
        <v>137196</v>
      </c>
      <c r="I85" s="49">
        <v>104158</v>
      </c>
      <c r="J85" s="49">
        <v>26094</v>
      </c>
      <c r="K85" s="49">
        <v>17945</v>
      </c>
      <c r="L85" s="49">
        <v>11325</v>
      </c>
      <c r="M85" s="49">
        <v>15661</v>
      </c>
      <c r="N85" s="49">
        <v>10204</v>
      </c>
      <c r="O85" s="49">
        <v>5222</v>
      </c>
      <c r="P85" s="49">
        <v>1366</v>
      </c>
      <c r="Q85" s="49">
        <v>891</v>
      </c>
      <c r="R85" s="49">
        <v>642</v>
      </c>
      <c r="S85" s="49">
        <v>133</v>
      </c>
      <c r="T85" s="49">
        <v>22</v>
      </c>
      <c r="U85" s="49">
        <v>5</v>
      </c>
      <c r="V85" s="49">
        <v>0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40892513</v>
      </c>
      <c r="C86" s="49">
        <v>37562994</v>
      </c>
      <c r="D86" s="49">
        <v>15080686</v>
      </c>
      <c r="E86" s="49">
        <v>1112033</v>
      </c>
      <c r="F86" s="49">
        <v>352766</v>
      </c>
      <c r="G86" s="49">
        <v>283080</v>
      </c>
      <c r="H86" s="49">
        <v>253637</v>
      </c>
      <c r="I86" s="49">
        <v>248834</v>
      </c>
      <c r="J86" s="49">
        <v>92684</v>
      </c>
      <c r="K86" s="49">
        <v>71935</v>
      </c>
      <c r="L86" s="49">
        <v>57075</v>
      </c>
      <c r="M86" s="49">
        <v>41099</v>
      </c>
      <c r="N86" s="49">
        <v>16002</v>
      </c>
      <c r="O86" s="49">
        <v>7832</v>
      </c>
      <c r="P86" s="49">
        <v>2066</v>
      </c>
      <c r="Q86" s="49">
        <v>1360</v>
      </c>
      <c r="R86" s="49">
        <v>943</v>
      </c>
      <c r="S86" s="49">
        <v>205</v>
      </c>
      <c r="T86" s="49">
        <v>33</v>
      </c>
      <c r="U86" s="49">
        <v>5</v>
      </c>
      <c r="V86" s="49">
        <v>0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22142052</v>
      </c>
      <c r="C87" s="49">
        <v>22234459</v>
      </c>
      <c r="D87" s="49">
        <v>11147255</v>
      </c>
      <c r="E87" s="49">
        <v>778190</v>
      </c>
      <c r="F87" s="49">
        <v>243657</v>
      </c>
      <c r="G87" s="49">
        <v>180131</v>
      </c>
      <c r="H87" s="49">
        <v>158313</v>
      </c>
      <c r="I87" s="49">
        <v>164967</v>
      </c>
      <c r="J87" s="49">
        <v>68244</v>
      </c>
      <c r="K87" s="49">
        <v>54317</v>
      </c>
      <c r="L87" s="49">
        <v>43980</v>
      </c>
      <c r="M87" s="49">
        <v>28901</v>
      </c>
      <c r="N87" s="49">
        <v>9980</v>
      </c>
      <c r="O87" s="49">
        <v>4811</v>
      </c>
      <c r="P87" s="49">
        <v>1255</v>
      </c>
      <c r="Q87" s="49">
        <v>824</v>
      </c>
      <c r="R87" s="49">
        <v>553</v>
      </c>
      <c r="S87" s="49">
        <v>137</v>
      </c>
      <c r="T87" s="49">
        <v>21</v>
      </c>
      <c r="U87" s="49">
        <v>4</v>
      </c>
      <c r="V87" s="49">
        <v>0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4983319</v>
      </c>
      <c r="C88" s="49">
        <v>4295821</v>
      </c>
      <c r="D88" s="49">
        <v>2046491</v>
      </c>
      <c r="E88" s="49">
        <v>295192</v>
      </c>
      <c r="F88" s="49">
        <v>74310</v>
      </c>
      <c r="G88" s="49">
        <v>35281</v>
      </c>
      <c r="H88" s="49">
        <v>29670</v>
      </c>
      <c r="I88" s="49">
        <v>30890</v>
      </c>
      <c r="J88" s="49">
        <v>10126</v>
      </c>
      <c r="K88" s="49">
        <v>7842</v>
      </c>
      <c r="L88" s="49">
        <v>6905</v>
      </c>
      <c r="M88" s="49">
        <v>3686</v>
      </c>
      <c r="N88" s="49">
        <v>518</v>
      </c>
      <c r="O88" s="49">
        <v>209</v>
      </c>
      <c r="P88" s="49">
        <v>53</v>
      </c>
      <c r="Q88" s="49">
        <v>27</v>
      </c>
      <c r="R88" s="49">
        <v>22</v>
      </c>
      <c r="S88" s="49">
        <v>4</v>
      </c>
      <c r="T88" s="49">
        <v>0</v>
      </c>
      <c r="U88" s="49">
        <v>0</v>
      </c>
      <c r="V88" s="49">
        <v>0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13767142</v>
      </c>
      <c r="C89" s="49">
        <v>11032714</v>
      </c>
      <c r="D89" s="49">
        <v>1886940</v>
      </c>
      <c r="E89" s="49">
        <v>38651</v>
      </c>
      <c r="F89" s="49">
        <v>34799</v>
      </c>
      <c r="G89" s="49">
        <v>67668</v>
      </c>
      <c r="H89" s="49">
        <v>65654</v>
      </c>
      <c r="I89" s="49">
        <v>52977</v>
      </c>
      <c r="J89" s="49">
        <v>14314</v>
      </c>
      <c r="K89" s="49">
        <v>9776</v>
      </c>
      <c r="L89" s="49">
        <v>6190</v>
      </c>
      <c r="M89" s="49">
        <v>8512</v>
      </c>
      <c r="N89" s="49">
        <v>5504</v>
      </c>
      <c r="O89" s="49">
        <v>2812</v>
      </c>
      <c r="P89" s="49">
        <v>758</v>
      </c>
      <c r="Q89" s="49">
        <v>509</v>
      </c>
      <c r="R89" s="49">
        <v>368</v>
      </c>
      <c r="S89" s="49">
        <v>64</v>
      </c>
      <c r="T89" s="49">
        <v>12</v>
      </c>
      <c r="U89" s="49">
        <v>1</v>
      </c>
      <c r="V89" s="49">
        <v>0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4662809</v>
      </c>
      <c r="C90" s="49">
        <f>B90+C84</f>
        <v>22828592</v>
      </c>
      <c r="D90" s="49">
        <f t="shared" ref="D90:AH90" si="0">C90+D84</f>
        <v>35977960</v>
      </c>
      <c r="E90" s="49">
        <f t="shared" si="0"/>
        <v>37013144</v>
      </c>
      <c r="F90" s="49">
        <f t="shared" si="0"/>
        <v>37293544</v>
      </c>
      <c r="G90" s="49">
        <f t="shared" si="0"/>
        <v>37435338</v>
      </c>
      <c r="H90" s="49">
        <f t="shared" si="0"/>
        <v>37551779</v>
      </c>
      <c r="I90" s="49">
        <f t="shared" si="0"/>
        <v>37696455</v>
      </c>
      <c r="J90" s="49">
        <f t="shared" si="0"/>
        <v>37763045</v>
      </c>
      <c r="K90" s="49">
        <f t="shared" si="0"/>
        <v>37817035</v>
      </c>
      <c r="L90" s="49">
        <f t="shared" si="0"/>
        <v>37862785</v>
      </c>
      <c r="M90" s="49">
        <f t="shared" si="0"/>
        <v>37888223</v>
      </c>
      <c r="N90" s="49">
        <f t="shared" si="0"/>
        <v>37894021</v>
      </c>
      <c r="O90" s="49">
        <f t="shared" si="0"/>
        <v>37896631</v>
      </c>
      <c r="P90" s="49">
        <f t="shared" si="0"/>
        <v>37897331</v>
      </c>
      <c r="Q90" s="49">
        <f t="shared" si="0"/>
        <v>37897800</v>
      </c>
      <c r="R90" s="49">
        <f t="shared" si="0"/>
        <v>37898101</v>
      </c>
      <c r="S90" s="49">
        <f t="shared" si="0"/>
        <v>37898173</v>
      </c>
      <c r="T90" s="49">
        <f t="shared" si="0"/>
        <v>37898184</v>
      </c>
      <c r="U90" s="49">
        <f t="shared" si="0"/>
        <v>37898184</v>
      </c>
      <c r="V90" s="49">
        <f t="shared" si="0"/>
        <v>37898184</v>
      </c>
      <c r="W90" s="49">
        <f t="shared" si="0"/>
        <v>37898184</v>
      </c>
      <c r="X90" s="49">
        <f t="shared" si="0"/>
        <v>37898184</v>
      </c>
      <c r="Y90" s="49">
        <f t="shared" si="0"/>
        <v>37898184</v>
      </c>
      <c r="Z90" s="49">
        <f t="shared" si="0"/>
        <v>37898184</v>
      </c>
      <c r="AA90" s="49">
        <f t="shared" si="0"/>
        <v>37898184</v>
      </c>
      <c r="AB90" s="49">
        <f t="shared" si="0"/>
        <v>37898184</v>
      </c>
      <c r="AC90" s="49">
        <f t="shared" si="0"/>
        <v>37898184</v>
      </c>
      <c r="AD90" s="49">
        <f t="shared" si="0"/>
        <v>37898184</v>
      </c>
      <c r="AE90" s="49">
        <f t="shared" si="0"/>
        <v>37898184</v>
      </c>
      <c r="AF90" s="49">
        <f t="shared" si="0"/>
        <v>37898184</v>
      </c>
      <c r="AG90" s="49">
        <f t="shared" si="0"/>
        <v>37898184</v>
      </c>
      <c r="AH90" s="49">
        <f t="shared" si="0"/>
        <v>37898184</v>
      </c>
    </row>
    <row r="91" spans="1:34" x14ac:dyDescent="0.2">
      <c r="A91" s="42" t="s">
        <v>100</v>
      </c>
      <c r="B91" s="49">
        <f>B85</f>
        <v>36229704</v>
      </c>
      <c r="C91" s="49">
        <f>B91+C85</f>
        <v>55626915</v>
      </c>
      <c r="D91" s="49">
        <f t="shared" ref="D91:AH91" si="1">C91+D85</f>
        <v>57558233</v>
      </c>
      <c r="E91" s="49">
        <f t="shared" si="1"/>
        <v>57635082</v>
      </c>
      <c r="F91" s="49">
        <f t="shared" si="1"/>
        <v>57707448</v>
      </c>
      <c r="G91" s="49">
        <f t="shared" si="1"/>
        <v>57848734</v>
      </c>
      <c r="H91" s="49">
        <f t="shared" si="1"/>
        <v>57985930</v>
      </c>
      <c r="I91" s="49">
        <f t="shared" si="1"/>
        <v>58090088</v>
      </c>
      <c r="J91" s="49">
        <f t="shared" si="1"/>
        <v>58116182</v>
      </c>
      <c r="K91" s="49">
        <f t="shared" si="1"/>
        <v>58134127</v>
      </c>
      <c r="L91" s="49">
        <f t="shared" si="1"/>
        <v>58145452</v>
      </c>
      <c r="M91" s="49">
        <f t="shared" si="1"/>
        <v>58161113</v>
      </c>
      <c r="N91" s="49">
        <f t="shared" si="1"/>
        <v>58171317</v>
      </c>
      <c r="O91" s="49">
        <f t="shared" si="1"/>
        <v>58176539</v>
      </c>
      <c r="P91" s="49">
        <f t="shared" si="1"/>
        <v>58177905</v>
      </c>
      <c r="Q91" s="49">
        <f t="shared" si="1"/>
        <v>58178796</v>
      </c>
      <c r="R91" s="49">
        <f t="shared" si="1"/>
        <v>58179438</v>
      </c>
      <c r="S91" s="49">
        <f t="shared" si="1"/>
        <v>58179571</v>
      </c>
      <c r="T91" s="49">
        <f t="shared" si="1"/>
        <v>58179593</v>
      </c>
      <c r="U91" s="49">
        <f t="shared" si="1"/>
        <v>58179598</v>
      </c>
      <c r="V91" s="49">
        <f t="shared" si="1"/>
        <v>58179598</v>
      </c>
      <c r="W91" s="49">
        <f t="shared" si="1"/>
        <v>58179598</v>
      </c>
      <c r="X91" s="49">
        <f t="shared" si="1"/>
        <v>58179598</v>
      </c>
      <c r="Y91" s="49">
        <f t="shared" si="1"/>
        <v>58179598</v>
      </c>
      <c r="Z91" s="49">
        <f t="shared" si="1"/>
        <v>58179598</v>
      </c>
      <c r="AA91" s="49">
        <f t="shared" si="1"/>
        <v>58179598</v>
      </c>
      <c r="AB91" s="49">
        <f t="shared" si="1"/>
        <v>58179598</v>
      </c>
      <c r="AC91" s="49">
        <f t="shared" si="1"/>
        <v>58179598</v>
      </c>
      <c r="AD91" s="49">
        <f t="shared" si="1"/>
        <v>58179598</v>
      </c>
      <c r="AE91" s="49">
        <f t="shared" si="1"/>
        <v>58179598</v>
      </c>
      <c r="AF91" s="49">
        <f t="shared" si="1"/>
        <v>58179598</v>
      </c>
      <c r="AG91" s="49">
        <f t="shared" si="1"/>
        <v>58179598</v>
      </c>
      <c r="AH91" s="49">
        <f t="shared" si="1"/>
        <v>58179598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0.12303515651304031</v>
      </c>
      <c r="C93" s="91">
        <v>0.47933122600280792</v>
      </c>
      <c r="D93" s="91">
        <v>0.34696564880259168</v>
      </c>
      <c r="E93" s="91">
        <v>2.7314870812807285E-2</v>
      </c>
      <c r="F93" s="91">
        <v>7.3987714028724968E-3</v>
      </c>
      <c r="G93" s="91">
        <v>3.7414457642614223E-3</v>
      </c>
      <c r="H93" s="91">
        <v>3.0724691188369342E-3</v>
      </c>
      <c r="I93" s="91">
        <v>3.8174916244007894E-3</v>
      </c>
      <c r="J93" s="91">
        <v>1.7570762757392281E-3</v>
      </c>
      <c r="K93" s="91">
        <v>1.4246065194047292E-3</v>
      </c>
      <c r="L93" s="91">
        <v>1.2071818533574063E-3</v>
      </c>
      <c r="M93" s="91">
        <v>6.712194969553159E-4</v>
      </c>
      <c r="N93" s="91">
        <v>1.5298886089106539E-4</v>
      </c>
      <c r="O93" s="91">
        <v>6.8868735240717598E-5</v>
      </c>
      <c r="P93" s="91">
        <v>1.8470542018583266E-5</v>
      </c>
      <c r="Q93" s="91">
        <v>1.2375263152450788E-5</v>
      </c>
      <c r="R93" s="91">
        <v>7.9423330679908032E-6</v>
      </c>
      <c r="S93" s="91">
        <v>1.8998271790542787E-6</v>
      </c>
      <c r="T93" s="91">
        <v>2.9025137457773704E-7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0.62272180017469358</v>
      </c>
      <c r="C94" s="91">
        <v>0.33340228648537584</v>
      </c>
      <c r="D94" s="91">
        <v>3.3195794855784326E-2</v>
      </c>
      <c r="E94" s="91">
        <v>1.3208925919357504E-3</v>
      </c>
      <c r="F94" s="91">
        <v>1.2438380890840805E-3</v>
      </c>
      <c r="G94" s="91">
        <v>2.4284457929736811E-3</v>
      </c>
      <c r="H94" s="91">
        <v>2.3581462353865009E-3</v>
      </c>
      <c r="I94" s="91">
        <v>1.7902839411162656E-3</v>
      </c>
      <c r="J94" s="91">
        <v>4.4850773977503247E-4</v>
      </c>
      <c r="K94" s="91">
        <v>3.0844145743323973E-4</v>
      </c>
      <c r="L94" s="91">
        <v>1.9465586544616551E-4</v>
      </c>
      <c r="M94" s="91">
        <v>2.6918370938211022E-4</v>
      </c>
      <c r="N94" s="91">
        <v>1.7538794269427574E-4</v>
      </c>
      <c r="O94" s="91">
        <v>8.9756550053852211E-5</v>
      </c>
      <c r="P94" s="91">
        <v>2.3479020944764864E-5</v>
      </c>
      <c r="Q94" s="91">
        <v>1.5314646897353948E-5</v>
      </c>
      <c r="R94" s="91">
        <v>1.10347960809217E-5</v>
      </c>
      <c r="S94" s="91">
        <v>2.2860247332750562E-6</v>
      </c>
      <c r="T94" s="91">
        <v>3.7813942956429501E-7</v>
      </c>
      <c r="U94" s="91">
        <v>8.5940779446430694E-8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0.42561882829476644</v>
      </c>
      <c r="C95" s="91">
        <v>0.39096441672643939</v>
      </c>
      <c r="D95" s="91">
        <v>0.15696330292054411</v>
      </c>
      <c r="E95" s="91">
        <v>1.1574299248498471E-2</v>
      </c>
      <c r="F95" s="91">
        <v>3.6716709384485998E-3</v>
      </c>
      <c r="G95" s="91">
        <v>2.9463627709473976E-3</v>
      </c>
      <c r="H95" s="91">
        <v>2.6399131487027873E-3</v>
      </c>
      <c r="I95" s="91">
        <v>2.5899224026632922E-3</v>
      </c>
      <c r="J95" s="91">
        <v>9.6467672411505083E-4</v>
      </c>
      <c r="K95" s="91">
        <v>7.4871628489508633E-4</v>
      </c>
      <c r="L95" s="91">
        <v>5.9404993341748873E-4</v>
      </c>
      <c r="M95" s="91">
        <v>4.2776799322865304E-4</v>
      </c>
      <c r="N95" s="91">
        <v>1.6655255426275349E-4</v>
      </c>
      <c r="O95" s="91">
        <v>8.1517285650911466E-5</v>
      </c>
      <c r="P95" s="91">
        <v>2.1503410642847689E-5</v>
      </c>
      <c r="Q95" s="91">
        <v>1.4155197712619969E-5</v>
      </c>
      <c r="R95" s="91">
        <v>9.8149642963239936E-6</v>
      </c>
      <c r="S95" s="91">
        <v>2.1336878905052157E-6</v>
      </c>
      <c r="T95" s="91">
        <v>3.4347170920327864E-7</v>
      </c>
      <c r="U95" s="91">
        <v>5.2041168061102829E-8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0.38667933846798469</v>
      </c>
      <c r="C96" s="91">
        <v>0.38829309484565966</v>
      </c>
      <c r="D96" s="91">
        <v>0.19467089992986802</v>
      </c>
      <c r="E96" s="91">
        <v>1.3589977767300022E-2</v>
      </c>
      <c r="F96" s="91">
        <v>4.255121773406265E-3</v>
      </c>
      <c r="G96" s="91">
        <v>3.1457308436262615E-3</v>
      </c>
      <c r="H96" s="91">
        <v>2.7647106108721117E-3</v>
      </c>
      <c r="I96" s="91">
        <v>2.8809132247114237E-3</v>
      </c>
      <c r="J96" s="91">
        <v>1.1917840665539557E-3</v>
      </c>
      <c r="K96" s="91">
        <v>9.4856888727230533E-4</v>
      </c>
      <c r="L96" s="91">
        <v>7.6804793457363235E-4</v>
      </c>
      <c r="M96" s="91">
        <v>5.0471471935226349E-4</v>
      </c>
      <c r="N96" s="91">
        <v>1.7428645718610395E-4</v>
      </c>
      <c r="O96" s="91">
        <v>8.4017249050335278E-5</v>
      </c>
      <c r="P96" s="91">
        <v>2.1916783944745537E-5</v>
      </c>
      <c r="Q96" s="91">
        <v>1.4389984040215395E-5</v>
      </c>
      <c r="R96" s="91">
        <v>9.6573557939795065E-6</v>
      </c>
      <c r="S96" s="91">
        <v>2.3925094824144526E-6</v>
      </c>
      <c r="T96" s="91">
        <v>3.6673503015112051E-7</v>
      </c>
      <c r="U96" s="91">
        <v>6.9854291457356282E-8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0.42158753798317244</v>
      </c>
      <c r="C97" s="91">
        <v>0.36342537955254517</v>
      </c>
      <c r="D97" s="91">
        <v>0.17313262550415107</v>
      </c>
      <c r="E97" s="91">
        <v>2.4973169189515788E-2</v>
      </c>
      <c r="F97" s="91">
        <v>6.2866073690104008E-3</v>
      </c>
      <c r="G97" s="91">
        <v>2.9847637543541374E-3</v>
      </c>
      <c r="H97" s="91">
        <v>2.5100745611430306E-3</v>
      </c>
      <c r="I97" s="91">
        <v>2.6132862552648538E-3</v>
      </c>
      <c r="J97" s="91">
        <v>8.5665706121113342E-4</v>
      </c>
      <c r="K97" s="91">
        <v>6.6343123385519532E-4</v>
      </c>
      <c r="L97" s="91">
        <v>5.8416126877966382E-4</v>
      </c>
      <c r="M97" s="91">
        <v>3.1183467584675468E-4</v>
      </c>
      <c r="N97" s="91">
        <v>4.3822670127134808E-5</v>
      </c>
      <c r="O97" s="91">
        <v>1.7681347599558253E-5</v>
      </c>
      <c r="P97" s="91">
        <v>4.483786711849701E-6</v>
      </c>
      <c r="Q97" s="91">
        <v>2.2841932305649421E-6</v>
      </c>
      <c r="R97" s="91">
        <v>1.8611944841640268E-6</v>
      </c>
      <c r="S97" s="91">
        <v>3.3839899712073213E-7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0.50998169500579082</v>
      </c>
      <c r="C98" s="91">
        <v>0.40868919534890524</v>
      </c>
      <c r="D98" s="91">
        <v>6.9898665937652635E-2</v>
      </c>
      <c r="E98" s="91">
        <v>1.4317643047241629E-3</v>
      </c>
      <c r="F98" s="91">
        <v>1.2890731427413558E-3</v>
      </c>
      <c r="G98" s="91">
        <v>2.5066525309066947E-3</v>
      </c>
      <c r="H98" s="91">
        <v>2.4320471310537938E-3</v>
      </c>
      <c r="I98" s="91">
        <v>1.9624479980174373E-3</v>
      </c>
      <c r="J98" s="91">
        <v>5.3023917253943408E-4</v>
      </c>
      <c r="K98" s="91">
        <v>3.6213624079541062E-4</v>
      </c>
      <c r="L98" s="91">
        <v>2.2929862218940177E-4</v>
      </c>
      <c r="M98" s="91">
        <v>3.1531338805754249E-4</v>
      </c>
      <c r="N98" s="91">
        <v>2.0388685242818535E-4</v>
      </c>
      <c r="O98" s="91">
        <v>1.0416602998329528E-4</v>
      </c>
      <c r="P98" s="91">
        <v>2.8078894284259537E-5</v>
      </c>
      <c r="Q98" s="91">
        <v>1.885508864206874E-5</v>
      </c>
      <c r="R98" s="91">
        <v>1.3631969784442626E-5</v>
      </c>
      <c r="S98" s="91">
        <v>2.3707773538161088E-6</v>
      </c>
      <c r="T98" s="91">
        <v>4.4452075384052042E-7</v>
      </c>
      <c r="U98" s="91">
        <v>3.7043396153376699E-8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0.12303515651304031</v>
      </c>
      <c r="C99" s="91">
        <f>B99+C93</f>
        <v>0.60236638251584829</v>
      </c>
      <c r="D99" s="91">
        <f t="shared" ref="D99:AH99" si="2">C99+D93</f>
        <v>0.94933203131843991</v>
      </c>
      <c r="E99" s="91">
        <f t="shared" si="2"/>
        <v>0.97664690213124716</v>
      </c>
      <c r="F99" s="91">
        <f t="shared" si="2"/>
        <v>0.98404567353411965</v>
      </c>
      <c r="G99" s="91">
        <f t="shared" si="2"/>
        <v>0.98778711929838103</v>
      </c>
      <c r="H99" s="91">
        <f t="shared" si="2"/>
        <v>0.990859588417218</v>
      </c>
      <c r="I99" s="91">
        <f t="shared" si="2"/>
        <v>0.99467708004161881</v>
      </c>
      <c r="J99" s="91">
        <f t="shared" si="2"/>
        <v>0.99643415631735799</v>
      </c>
      <c r="K99" s="91">
        <f t="shared" si="2"/>
        <v>0.99785876283676267</v>
      </c>
      <c r="L99" s="91">
        <f t="shared" si="2"/>
        <v>0.99906594469012011</v>
      </c>
      <c r="M99" s="91">
        <f t="shared" si="2"/>
        <v>0.99973716418707548</v>
      </c>
      <c r="N99" s="91">
        <f t="shared" si="2"/>
        <v>0.99989015304796658</v>
      </c>
      <c r="O99" s="91">
        <f t="shared" si="2"/>
        <v>0.99995902178320728</v>
      </c>
      <c r="P99" s="91">
        <f t="shared" si="2"/>
        <v>0.99997749232522581</v>
      </c>
      <c r="Q99" s="91">
        <f t="shared" si="2"/>
        <v>0.99998986758837827</v>
      </c>
      <c r="R99" s="91">
        <f t="shared" si="2"/>
        <v>0.99999780992144627</v>
      </c>
      <c r="S99" s="91">
        <f t="shared" si="2"/>
        <v>0.99999970974862529</v>
      </c>
      <c r="T99" s="91">
        <f t="shared" si="2"/>
        <v>0.99999999999999989</v>
      </c>
      <c r="U99" s="91">
        <f t="shared" si="2"/>
        <v>0.99999999999999989</v>
      </c>
      <c r="V99" s="91">
        <f t="shared" si="2"/>
        <v>0.99999999999999989</v>
      </c>
      <c r="W99" s="91">
        <f t="shared" si="2"/>
        <v>0.99999999999999989</v>
      </c>
      <c r="X99" s="91">
        <f t="shared" si="2"/>
        <v>0.99999999999999989</v>
      </c>
      <c r="Y99" s="91">
        <f t="shared" si="2"/>
        <v>0.99999999999999989</v>
      </c>
      <c r="Z99" s="91">
        <f t="shared" si="2"/>
        <v>0.99999999999999989</v>
      </c>
      <c r="AA99" s="91">
        <f t="shared" si="2"/>
        <v>0.99999999999999989</v>
      </c>
      <c r="AB99" s="91">
        <f t="shared" si="2"/>
        <v>0.99999999999999989</v>
      </c>
      <c r="AC99" s="91">
        <f t="shared" si="2"/>
        <v>0.99999999999999989</v>
      </c>
      <c r="AD99" s="91">
        <f t="shared" si="2"/>
        <v>0.99999999999999989</v>
      </c>
      <c r="AE99" s="91">
        <f t="shared" si="2"/>
        <v>0.99999999999999989</v>
      </c>
      <c r="AF99" s="91">
        <f t="shared" si="2"/>
        <v>0.99999999999999989</v>
      </c>
      <c r="AG99" s="91">
        <f t="shared" si="2"/>
        <v>0.99999999999999989</v>
      </c>
      <c r="AH99" s="91">
        <f t="shared" si="2"/>
        <v>0.99999999999999989</v>
      </c>
    </row>
    <row r="100" spans="1:34" x14ac:dyDescent="0.2">
      <c r="A100" s="42" t="s">
        <v>100</v>
      </c>
      <c r="B100" s="91">
        <f>B94</f>
        <v>0.62272180017469358</v>
      </c>
      <c r="C100" s="91">
        <f>B100+C94</f>
        <v>0.95612408666006943</v>
      </c>
      <c r="D100" s="91">
        <f t="shared" ref="D100:AH100" si="3">C100+D94</f>
        <v>0.98931988151585371</v>
      </c>
      <c r="E100" s="91">
        <f t="shared" si="3"/>
        <v>0.9906407741077895</v>
      </c>
      <c r="F100" s="91">
        <f t="shared" si="3"/>
        <v>0.99188461219687363</v>
      </c>
      <c r="G100" s="91">
        <f t="shared" si="3"/>
        <v>0.99431305798984726</v>
      </c>
      <c r="H100" s="91">
        <f t="shared" si="3"/>
        <v>0.99667120422523381</v>
      </c>
      <c r="I100" s="91">
        <f t="shared" si="3"/>
        <v>0.99846148816635005</v>
      </c>
      <c r="J100" s="91">
        <f t="shared" si="3"/>
        <v>0.99890999590612506</v>
      </c>
      <c r="K100" s="91">
        <f t="shared" si="3"/>
        <v>0.99921843736355831</v>
      </c>
      <c r="L100" s="91">
        <f t="shared" si="3"/>
        <v>0.99941309322900451</v>
      </c>
      <c r="M100" s="91">
        <f t="shared" si="3"/>
        <v>0.99968227693838663</v>
      </c>
      <c r="N100" s="91">
        <f t="shared" si="3"/>
        <v>0.99985766488108085</v>
      </c>
      <c r="O100" s="91">
        <f t="shared" si="3"/>
        <v>0.99994742143113469</v>
      </c>
      <c r="P100" s="91">
        <f t="shared" si="3"/>
        <v>0.99997090045207948</v>
      </c>
      <c r="Q100" s="91">
        <f t="shared" si="3"/>
        <v>0.99998621509897678</v>
      </c>
      <c r="R100" s="91">
        <f t="shared" si="3"/>
        <v>0.99999724989505767</v>
      </c>
      <c r="S100" s="91">
        <f t="shared" si="3"/>
        <v>0.99999953591979096</v>
      </c>
      <c r="T100" s="91">
        <f t="shared" si="3"/>
        <v>0.99999991405922051</v>
      </c>
      <c r="U100" s="91">
        <f t="shared" si="3"/>
        <v>1</v>
      </c>
      <c r="V100" s="91">
        <f t="shared" si="3"/>
        <v>1</v>
      </c>
      <c r="W100" s="91">
        <f t="shared" si="3"/>
        <v>1</v>
      </c>
      <c r="X100" s="91">
        <f t="shared" si="3"/>
        <v>1</v>
      </c>
      <c r="Y100" s="91">
        <f t="shared" si="3"/>
        <v>1</v>
      </c>
      <c r="Z100" s="91">
        <f t="shared" si="3"/>
        <v>1</v>
      </c>
      <c r="AA100" s="91">
        <f t="shared" si="3"/>
        <v>1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(RAMPD_10 @ 160,100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(RAMPD_10 @ 160,100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(RAMPD_10 @ 160,100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(RAMPD_10 @ 160,100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99229-54CB-4889-9311-098290B482BD}">
  <sheetPr codeName="Sheet26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112</v>
      </c>
      <c r="L6" t="str">
        <f>CONCATENATE("Throughput Graph (",B6," @ ",TEXT(B26,"#,##0")," IOPS)")</f>
        <v>Throughput Graph (RAMPU_50 @ 800,500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160127.01666666666</v>
      </c>
      <c r="D9" s="21">
        <v>95414.5</v>
      </c>
      <c r="E9" s="21">
        <v>19699.033333333333</v>
      </c>
      <c r="F9" s="21">
        <v>45013.48333333333</v>
      </c>
      <c r="G9" s="21">
        <v>63173.3</v>
      </c>
      <c r="H9" s="21">
        <v>96953.71666666666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560092.6166666667</v>
      </c>
      <c r="D10" s="21">
        <v>333888.23333333334</v>
      </c>
      <c r="E10" s="21">
        <v>68765.78333333334</v>
      </c>
      <c r="F10" s="21">
        <v>157438.6</v>
      </c>
      <c r="G10" s="21">
        <v>220800.76666666666</v>
      </c>
      <c r="H10" s="21">
        <v>339291.85</v>
      </c>
      <c r="L10" s="78">
        <f>L9</f>
        <v>3.15</v>
      </c>
      <c r="M10" s="49">
        <f>M14+M16</f>
        <v>810000</v>
      </c>
    </row>
    <row r="11" spans="1:13" x14ac:dyDescent="0.2">
      <c r="A11" s="72">
        <v>2</v>
      </c>
      <c r="B11" s="20" t="s">
        <v>103</v>
      </c>
      <c r="C11" s="21">
        <v>783321.68333333335</v>
      </c>
      <c r="D11" s="21">
        <v>466901.76666666666</v>
      </c>
      <c r="E11" s="21">
        <v>96245.516666666663</v>
      </c>
      <c r="F11" s="21">
        <v>220174.4</v>
      </c>
      <c r="G11" s="21">
        <v>308924.55</v>
      </c>
      <c r="H11" s="21">
        <v>474397.13333333336</v>
      </c>
      <c r="L11" s="78">
        <f>(L12-L9)/2+L9</f>
        <v>8.15</v>
      </c>
      <c r="M11" s="49">
        <f>M10</f>
        <v>810000</v>
      </c>
    </row>
    <row r="12" spans="1:13" x14ac:dyDescent="0.2">
      <c r="A12" s="72">
        <v>3</v>
      </c>
      <c r="B12" s="20" t="s">
        <v>103</v>
      </c>
      <c r="C12" s="21">
        <v>800541.33333333326</v>
      </c>
      <c r="D12" s="21">
        <v>477144.38333333336</v>
      </c>
      <c r="E12" s="21">
        <v>98534.433333333334</v>
      </c>
      <c r="F12" s="21">
        <v>224862.51666666666</v>
      </c>
      <c r="G12" s="21">
        <v>315838.28333333333</v>
      </c>
      <c r="H12" s="21">
        <v>484703.05</v>
      </c>
      <c r="L12" s="78">
        <f>$A$22 + 0.15</f>
        <v>13.15</v>
      </c>
      <c r="M12" s="49">
        <f>M10</f>
        <v>810000</v>
      </c>
    </row>
    <row r="13" spans="1:13" x14ac:dyDescent="0.2">
      <c r="A13" s="72">
        <v>4</v>
      </c>
      <c r="B13" s="20" t="s">
        <v>43</v>
      </c>
      <c r="C13" s="21">
        <v>800405.2</v>
      </c>
      <c r="D13" s="21">
        <v>477068.68333333335</v>
      </c>
      <c r="E13" s="21">
        <v>98411.1</v>
      </c>
      <c r="F13" s="21">
        <v>224925.41666666666</v>
      </c>
      <c r="G13" s="21">
        <v>315697.59999999998</v>
      </c>
      <c r="H13" s="21">
        <v>484707.6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800542.9833333334</v>
      </c>
      <c r="D14" s="21">
        <v>477126.41666666669</v>
      </c>
      <c r="E14" s="21">
        <v>98486.85</v>
      </c>
      <c r="F14" s="21">
        <v>224929.71666666667</v>
      </c>
      <c r="G14" s="21">
        <v>315777.34999999998</v>
      </c>
      <c r="H14" s="21">
        <v>484765.63333333336</v>
      </c>
      <c r="L14" s="49" t="s">
        <v>31</v>
      </c>
      <c r="M14" s="49">
        <f>IF(M15&lt;10000,ROUNDUP(M15,-2),IF(M15&lt;100000,ROUNDUP(M15,-3),ROUNDUP(M15,-4)))</f>
        <v>810000</v>
      </c>
    </row>
    <row r="15" spans="1:13" x14ac:dyDescent="0.2">
      <c r="A15" s="72">
        <v>6</v>
      </c>
      <c r="B15" s="20" t="s">
        <v>43</v>
      </c>
      <c r="C15" s="21">
        <v>800497.81666666665</v>
      </c>
      <c r="D15" s="21">
        <v>477132.4</v>
      </c>
      <c r="E15" s="21">
        <v>98448.2</v>
      </c>
      <c r="F15" s="21">
        <v>224917.21666666667</v>
      </c>
      <c r="G15" s="21">
        <v>315691.76666666666</v>
      </c>
      <c r="H15" s="21">
        <v>484806.05</v>
      </c>
      <c r="L15" s="49" t="s">
        <v>35</v>
      </c>
      <c r="M15" s="21">
        <f>MAX(C$9:F$23)</f>
        <v>800699.06666666665</v>
      </c>
    </row>
    <row r="16" spans="1:13" x14ac:dyDescent="0.2">
      <c r="A16" s="72">
        <v>7</v>
      </c>
      <c r="B16" s="20" t="s">
        <v>43</v>
      </c>
      <c r="C16" s="21">
        <v>800530.58333333337</v>
      </c>
      <c r="D16" s="21">
        <v>477154.83333333331</v>
      </c>
      <c r="E16" s="21">
        <v>98460.883333333331</v>
      </c>
      <c r="F16" s="21">
        <v>224914.86666666667</v>
      </c>
      <c r="G16" s="21">
        <v>315659.51666666666</v>
      </c>
      <c r="H16" s="21">
        <v>484871.06666666665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800693.5</v>
      </c>
      <c r="D17" s="21">
        <v>477207.66666666669</v>
      </c>
      <c r="E17" s="21">
        <v>98547.866666666669</v>
      </c>
      <c r="F17" s="21">
        <v>224937.96666666667</v>
      </c>
      <c r="G17" s="21">
        <v>315746.56666666665</v>
      </c>
      <c r="H17" s="21">
        <v>484946.93333333335</v>
      </c>
    </row>
    <row r="18" spans="1:12" x14ac:dyDescent="0.2">
      <c r="A18" s="72">
        <v>9</v>
      </c>
      <c r="B18" s="20" t="s">
        <v>43</v>
      </c>
      <c r="C18" s="21">
        <v>800371.2666666666</v>
      </c>
      <c r="D18" s="21">
        <v>477071.83333333331</v>
      </c>
      <c r="E18" s="21">
        <v>98431.366666666669</v>
      </c>
      <c r="F18" s="21">
        <v>224868.06666666668</v>
      </c>
      <c r="G18" s="21">
        <v>315734.83333333331</v>
      </c>
      <c r="H18" s="21">
        <v>484636.43333333335</v>
      </c>
    </row>
    <row r="19" spans="1:12" x14ac:dyDescent="0.2">
      <c r="A19" s="72">
        <v>10</v>
      </c>
      <c r="B19" s="20" t="s">
        <v>43</v>
      </c>
      <c r="C19" s="21">
        <v>800602.9833333334</v>
      </c>
      <c r="D19" s="21">
        <v>477158.01666666666</v>
      </c>
      <c r="E19" s="21">
        <v>98450.883333333331</v>
      </c>
      <c r="F19" s="21">
        <v>224994.08333333334</v>
      </c>
      <c r="G19" s="21">
        <v>315738.36666666664</v>
      </c>
      <c r="H19" s="21">
        <v>484864.61666666664</v>
      </c>
    </row>
    <row r="20" spans="1:12" x14ac:dyDescent="0.2">
      <c r="A20" s="72">
        <v>11</v>
      </c>
      <c r="B20" s="20" t="s">
        <v>43</v>
      </c>
      <c r="C20" s="21">
        <v>800494.46666666667</v>
      </c>
      <c r="D20" s="21">
        <v>477020.63333333336</v>
      </c>
      <c r="E20" s="21">
        <v>98466.8</v>
      </c>
      <c r="F20" s="21">
        <v>225007.03333333333</v>
      </c>
      <c r="G20" s="21">
        <v>315637.3</v>
      </c>
      <c r="H20" s="21">
        <v>484857.16666666669</v>
      </c>
    </row>
    <row r="21" spans="1:12" x14ac:dyDescent="0.2">
      <c r="A21" s="72">
        <v>12</v>
      </c>
      <c r="B21" s="20" t="s">
        <v>43</v>
      </c>
      <c r="C21" s="21">
        <v>800699.06666666665</v>
      </c>
      <c r="D21" s="21">
        <v>477184.96666666667</v>
      </c>
      <c r="E21" s="21">
        <v>98460.7</v>
      </c>
      <c r="F21" s="21">
        <v>225053.4</v>
      </c>
      <c r="G21" s="21">
        <v>315707.90000000002</v>
      </c>
      <c r="H21" s="21">
        <v>484991.16666666669</v>
      </c>
    </row>
    <row r="22" spans="1:12" x14ac:dyDescent="0.2">
      <c r="A22" s="72">
        <v>13</v>
      </c>
      <c r="B22" s="20" t="s">
        <v>43</v>
      </c>
      <c r="C22" s="21">
        <v>800665.5166666666</v>
      </c>
      <c r="D22" s="21">
        <v>477206.6</v>
      </c>
      <c r="E22" s="21">
        <v>98488.28333333334</v>
      </c>
      <c r="F22" s="21">
        <v>224970.63333333333</v>
      </c>
      <c r="G22" s="21">
        <v>315761.09999999998</v>
      </c>
      <c r="H22" s="21">
        <v>484904.41666666669</v>
      </c>
    </row>
    <row r="23" spans="1:12" x14ac:dyDescent="0.2">
      <c r="A23" s="72">
        <v>14</v>
      </c>
      <c r="B23" s="20" t="s">
        <v>104</v>
      </c>
      <c r="C23" s="21">
        <v>800655.93333333335</v>
      </c>
      <c r="D23" s="21">
        <v>477229.53333333333</v>
      </c>
      <c r="E23" s="21">
        <v>98382.383333333331</v>
      </c>
      <c r="F23" s="21">
        <v>225044.01666666666</v>
      </c>
      <c r="G23" s="21">
        <v>315859.56666666665</v>
      </c>
      <c r="H23" s="21">
        <v>484796.36666666664</v>
      </c>
    </row>
    <row r="24" spans="1:12" x14ac:dyDescent="0.2">
      <c r="A24" s="73"/>
      <c r="B24" s="48" t="s">
        <v>44</v>
      </c>
      <c r="C24" s="21">
        <v>800550.33833333326</v>
      </c>
      <c r="D24" s="21">
        <v>477133.20499999996</v>
      </c>
      <c r="E24" s="21">
        <v>98465.293333333335</v>
      </c>
      <c r="F24" s="21">
        <v>224951.84</v>
      </c>
      <c r="G24" s="21">
        <v>315715.22999999992</v>
      </c>
      <c r="H24" s="21">
        <v>484835.1083333334</v>
      </c>
    </row>
    <row r="25" spans="1:12" x14ac:dyDescent="0.2">
      <c r="B25" s="7"/>
    </row>
    <row r="26" spans="1:12" x14ac:dyDescent="0.2">
      <c r="A26" s="74" t="s">
        <v>45</v>
      </c>
      <c r="B26" s="62">
        <v>800500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3.5007174012748894E-2</v>
      </c>
      <c r="D28" s="76">
        <v>0.28101772105303152</v>
      </c>
      <c r="E28" s="76">
        <v>6.9997261862793994E-2</v>
      </c>
      <c r="F28" s="76">
        <v>0.20998434279178568</v>
      </c>
      <c r="G28" s="76">
        <v>1.8004734963543403E-2</v>
      </c>
      <c r="H28" s="76">
        <v>7.0010840022067075E-2</v>
      </c>
      <c r="I28" s="76">
        <v>3.4981429223179622E-2</v>
      </c>
      <c r="J28" s="76">
        <v>0.28099649607084981</v>
      </c>
    </row>
    <row r="29" spans="1:12" x14ac:dyDescent="0.2">
      <c r="A29" s="47"/>
      <c r="B29" s="46" t="s">
        <v>56</v>
      </c>
      <c r="C29" s="76">
        <v>9.7637419749809233E-4</v>
      </c>
      <c r="D29" s="76">
        <v>2.3085209482648773E-4</v>
      </c>
      <c r="E29" s="76">
        <v>3.6160172851005255E-4</v>
      </c>
      <c r="F29" s="76">
        <v>2.8553047364976241E-4</v>
      </c>
      <c r="G29" s="76">
        <v>1.0974727487298699E-3</v>
      </c>
      <c r="H29" s="76">
        <v>4.8626220052369509E-4</v>
      </c>
      <c r="I29" s="76">
        <v>5.680115118410898E-4</v>
      </c>
      <c r="J29" s="76">
        <v>1.8490571454939491E-4</v>
      </c>
    </row>
    <row r="30" spans="1:12" x14ac:dyDescent="0.2">
      <c r="A30" s="47"/>
      <c r="B30" s="46" t="s">
        <v>57</v>
      </c>
      <c r="C30" s="77">
        <f>ABS((C27/C28)-1)</f>
        <v>2.049297879993528E-4</v>
      </c>
      <c r="D30" s="77">
        <f>ABS((D27/D28)-1)</f>
        <v>6.3060268815418041E-5</v>
      </c>
      <c r="E30" s="77">
        <f>ABS((E27/E28)-1)</f>
        <v>3.9117775940678001E-5</v>
      </c>
      <c r="F30" s="77">
        <f>ABS((F27/F28)-1)</f>
        <v>7.4563693683638022E-5</v>
      </c>
      <c r="G30" s="77">
        <f>ABS((G27/G28)-1)</f>
        <v>2.6298435122695807E-4</v>
      </c>
      <c r="H30" s="77">
        <f>ABS((H27/H28)-1)</f>
        <v>1.5483348098166427E-4</v>
      </c>
      <c r="I30" s="77">
        <f>ABS((I27/I28)-1)</f>
        <v>5.3087530248974169E-4</v>
      </c>
      <c r="J30" s="77">
        <f>ABS((J27/J28)-1)</f>
        <v>1.2469654245617079E-5</v>
      </c>
    </row>
    <row r="32" spans="1:12" ht="13.5" thickBot="1" x14ac:dyDescent="0.25">
      <c r="A32" s="4" t="s">
        <v>41</v>
      </c>
      <c r="B32" s="47" t="s">
        <v>112</v>
      </c>
      <c r="L32" t="str">
        <f>CONCATENATE("Response Time Graph (",B32," @ ",TEXT(B26,"#,##0")," IOPS)")</f>
        <v>Response Time Graph (RAMPU_50 @ 800,500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0.15045369212628182</v>
      </c>
      <c r="D35" s="78">
        <v>0.16218809772099629</v>
      </c>
      <c r="E35" s="78">
        <v>0.15636350260841902</v>
      </c>
      <c r="F35" s="78">
        <v>0.12299414212556312</v>
      </c>
      <c r="G35" s="78">
        <v>0.20624075809453257</v>
      </c>
      <c r="H35" s="78">
        <v>0.11410384215973841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0.17601044702219934</v>
      </c>
      <c r="D36" s="78">
        <v>0.19106037559275074</v>
      </c>
      <c r="E36" s="78">
        <v>0.1868722475106927</v>
      </c>
      <c r="F36" s="78">
        <v>0.1393490801069962</v>
      </c>
      <c r="G36" s="78">
        <v>0.24529149951623055</v>
      </c>
      <c r="H36" s="78">
        <v>0.13092445540125214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0.18700056230623513</v>
      </c>
      <c r="D37" s="78">
        <v>0.2027325516295255</v>
      </c>
      <c r="E37" s="78">
        <v>0.19885261772366539</v>
      </c>
      <c r="F37" s="78">
        <v>0.14845838480767973</v>
      </c>
      <c r="G37" s="78">
        <v>0.25906290182074121</v>
      </c>
      <c r="H37" s="78">
        <v>0.14007400174705947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0.18796552797190569</v>
      </c>
      <c r="D38" s="78">
        <v>0.20365902141500636</v>
      </c>
      <c r="E38" s="78">
        <v>0.19978412318130412</v>
      </c>
      <c r="F38" s="78">
        <v>0.14948601186013588</v>
      </c>
      <c r="G38" s="78">
        <v>0.25986721453494899</v>
      </c>
      <c r="H38" s="78">
        <v>0.14111353219254549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0.18831230764950885</v>
      </c>
      <c r="D39" s="78">
        <v>0.20409889659144467</v>
      </c>
      <c r="E39" s="78">
        <v>0.19991203905521499</v>
      </c>
      <c r="F39" s="78">
        <v>0.14975361714346053</v>
      </c>
      <c r="G39" s="78">
        <v>0.26037755909452592</v>
      </c>
      <c r="H39" s="78">
        <v>0.14137508833504295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0.1882567579600504</v>
      </c>
      <c r="D40" s="78">
        <v>0.20398750872628618</v>
      </c>
      <c r="E40" s="78">
        <v>0.20002115747770724</v>
      </c>
      <c r="F40" s="78">
        <v>0.14973719049869133</v>
      </c>
      <c r="G40" s="78">
        <v>0.26022865826190505</v>
      </c>
      <c r="H40" s="78">
        <v>0.1413741111942135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0.20534743105378864</v>
      </c>
      <c r="D41" s="78">
        <v>0.22112858729917872</v>
      </c>
      <c r="E41" s="78">
        <v>0.21808818427694293</v>
      </c>
      <c r="F41" s="78">
        <v>0.16629303892772992</v>
      </c>
      <c r="G41" s="78">
        <v>0.27760084720824202</v>
      </c>
      <c r="H41" s="78">
        <v>0.15829808298253153</v>
      </c>
      <c r="L41" s="49" t="s">
        <v>35</v>
      </c>
      <c r="M41" s="78">
        <f>MAX(C$35:F$49)</f>
        <v>0.22112858729917872</v>
      </c>
    </row>
    <row r="42" spans="1:13" x14ac:dyDescent="0.2">
      <c r="A42" s="72">
        <v>7</v>
      </c>
      <c r="B42" s="20" t="s">
        <v>43</v>
      </c>
      <c r="C42" s="78">
        <v>0.18834008353001713</v>
      </c>
      <c r="D42" s="78">
        <v>0.2040859020604423</v>
      </c>
      <c r="E42" s="78">
        <v>0.20008378758874296</v>
      </c>
      <c r="F42" s="78">
        <v>0.14979443725818628</v>
      </c>
      <c r="G42" s="78">
        <v>0.2604198907145257</v>
      </c>
      <c r="H42" s="78">
        <v>0.14141487255856058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0.18828270986338716</v>
      </c>
      <c r="D43" s="78">
        <v>0.20399188714486985</v>
      </c>
      <c r="E43" s="78">
        <v>0.20002601662948225</v>
      </c>
      <c r="F43" s="78">
        <v>0.14981069114017953</v>
      </c>
      <c r="G43" s="78">
        <v>0.26031899644831186</v>
      </c>
      <c r="H43" s="78">
        <v>0.14138023744591161</v>
      </c>
    </row>
    <row r="44" spans="1:13" x14ac:dyDescent="0.2">
      <c r="A44" s="72">
        <v>9</v>
      </c>
      <c r="B44" s="20" t="s">
        <v>43</v>
      </c>
      <c r="C44" s="78">
        <v>0.18824416308381553</v>
      </c>
      <c r="D44" s="78">
        <v>0.20390182379942084</v>
      </c>
      <c r="E44" s="78">
        <v>0.20019326291991613</v>
      </c>
      <c r="F44" s="78">
        <v>0.14979497259281815</v>
      </c>
      <c r="G44" s="78">
        <v>0.26015205333167229</v>
      </c>
      <c r="H44" s="78">
        <v>0.14139703360450337</v>
      </c>
    </row>
    <row r="45" spans="1:13" x14ac:dyDescent="0.2">
      <c r="A45" s="72">
        <v>10</v>
      </c>
      <c r="B45" s="20" t="s">
        <v>43</v>
      </c>
      <c r="C45" s="78">
        <v>0.18840345400911257</v>
      </c>
      <c r="D45" s="78">
        <v>0.20414721388068474</v>
      </c>
      <c r="E45" s="78">
        <v>0.20017830346198009</v>
      </c>
      <c r="F45" s="78">
        <v>0.14986241578945222</v>
      </c>
      <c r="G45" s="78">
        <v>0.26051435106978338</v>
      </c>
      <c r="H45" s="78">
        <v>0.14144565161608513</v>
      </c>
    </row>
    <row r="46" spans="1:13" x14ac:dyDescent="0.2">
      <c r="A46" s="72">
        <v>11</v>
      </c>
      <c r="B46" s="20" t="s">
        <v>43</v>
      </c>
      <c r="C46" s="78">
        <v>0.18823952545330941</v>
      </c>
      <c r="D46" s="78">
        <v>0.20397585244216199</v>
      </c>
      <c r="E46" s="78">
        <v>0.20009801340824182</v>
      </c>
      <c r="F46" s="78">
        <v>0.14968864151061351</v>
      </c>
      <c r="G46" s="78">
        <v>0.26032208672211216</v>
      </c>
      <c r="H46" s="78">
        <v>0.14131447910948344</v>
      </c>
    </row>
    <row r="47" spans="1:13" x14ac:dyDescent="0.2">
      <c r="A47" s="72">
        <v>12</v>
      </c>
      <c r="B47" s="20" t="s">
        <v>43</v>
      </c>
      <c r="C47" s="78">
        <v>0.1881863218940516</v>
      </c>
      <c r="D47" s="78">
        <v>0.2038491000938909</v>
      </c>
      <c r="E47" s="78">
        <v>0.20013918582067092</v>
      </c>
      <c r="F47" s="78">
        <v>0.14974686866909515</v>
      </c>
      <c r="G47" s="78">
        <v>0.26015513438212978</v>
      </c>
      <c r="H47" s="78">
        <v>0.14133779305946123</v>
      </c>
    </row>
    <row r="48" spans="1:13" x14ac:dyDescent="0.2">
      <c r="A48" s="72">
        <v>13</v>
      </c>
      <c r="B48" s="20" t="s">
        <v>43</v>
      </c>
      <c r="C48" s="78">
        <v>0.1882808944917094</v>
      </c>
      <c r="D48" s="78">
        <v>0.20397742427842921</v>
      </c>
      <c r="E48" s="78">
        <v>0.20015117568130356</v>
      </c>
      <c r="F48" s="78">
        <v>0.14978888733477658</v>
      </c>
      <c r="G48" s="78">
        <v>0.26026369914892411</v>
      </c>
      <c r="H48" s="78">
        <v>0.14140697707950348</v>
      </c>
    </row>
    <row r="49" spans="1:13" x14ac:dyDescent="0.2">
      <c r="A49" s="72">
        <v>14</v>
      </c>
      <c r="B49" s="20" t="s">
        <v>104</v>
      </c>
      <c r="C49" s="78">
        <v>0.18806458029953607</v>
      </c>
      <c r="D49" s="78">
        <v>0.20378302781764135</v>
      </c>
      <c r="E49" s="78">
        <v>0.19983157892596964</v>
      </c>
      <c r="F49" s="78">
        <v>0.14958778419718038</v>
      </c>
      <c r="G49" s="78">
        <v>0.25996336874182591</v>
      </c>
      <c r="H49" s="78">
        <v>0.14122033450333202</v>
      </c>
    </row>
    <row r="50" spans="1:13" x14ac:dyDescent="0.2">
      <c r="A50" s="47"/>
      <c r="B50" s="48" t="s">
        <v>44</v>
      </c>
      <c r="C50" s="78">
        <v>0.18998936489887505</v>
      </c>
      <c r="D50" s="78">
        <v>0.20571441963168097</v>
      </c>
      <c r="E50" s="78">
        <v>0.20188911263202028</v>
      </c>
      <c r="F50" s="78">
        <v>0.15142707608650036</v>
      </c>
      <c r="G50" s="78">
        <v>0.26203532763821324</v>
      </c>
      <c r="H50" s="78">
        <v>0.14307443269852968</v>
      </c>
    </row>
    <row r="57" spans="1:13" ht="13.5" thickBot="1" x14ac:dyDescent="0.25">
      <c r="A57" s="4" t="s">
        <v>41</v>
      </c>
      <c r="B57" s="47" t="s">
        <v>112</v>
      </c>
      <c r="L57" t="str">
        <f>CONCATENATE("Data Rate Graph (",B57," @ ",TEXT(B26,"#,##0")," IOPS)")</f>
        <v>Data Rate Graph (RAMPU_50 @ 800,500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1717.0207402666667</v>
      </c>
      <c r="D60" s="78">
        <v>854.78085973333327</v>
      </c>
      <c r="E60" s="78">
        <v>197.88076373333334</v>
      </c>
      <c r="F60" s="78">
        <v>664.35911680000004</v>
      </c>
      <c r="G60" s="78">
        <v>627.16723200000001</v>
      </c>
      <c r="H60" s="78">
        <v>1089.8535082666667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6005.3594794666669</v>
      </c>
      <c r="D61" s="78">
        <v>2992.5425152000003</v>
      </c>
      <c r="E61" s="78">
        <v>691.23659093333333</v>
      </c>
      <c r="F61" s="78">
        <v>2321.5803733333332</v>
      </c>
      <c r="G61" s="78">
        <v>2194.0372821333335</v>
      </c>
      <c r="H61" s="78">
        <v>3811.3221973333334</v>
      </c>
      <c r="L61" s="78">
        <f>L60</f>
        <v>3.15</v>
      </c>
      <c r="M61" s="49">
        <f>M65+M67</f>
        <v>8600</v>
      </c>
    </row>
    <row r="62" spans="1:13" x14ac:dyDescent="0.2">
      <c r="A62" s="72">
        <v>2</v>
      </c>
      <c r="B62" s="20" t="s">
        <v>103</v>
      </c>
      <c r="C62" s="78">
        <v>8398.7806890666652</v>
      </c>
      <c r="D62" s="78">
        <v>4184.2522111999997</v>
      </c>
      <c r="E62" s="78">
        <v>967.60702293333327</v>
      </c>
      <c r="F62" s="78">
        <v>3246.9214549333333</v>
      </c>
      <c r="G62" s="78">
        <v>3069.266602666667</v>
      </c>
      <c r="H62" s="78">
        <v>5329.5140863999995</v>
      </c>
      <c r="L62" s="78">
        <f>(L63-L60)/2+L60</f>
        <v>8.15</v>
      </c>
      <c r="M62" s="49">
        <f>M61</f>
        <v>8600</v>
      </c>
    </row>
    <row r="63" spans="1:13" x14ac:dyDescent="0.2">
      <c r="A63" s="72">
        <v>3</v>
      </c>
      <c r="B63" s="20" t="s">
        <v>103</v>
      </c>
      <c r="C63" s="78">
        <v>8581.1634858666675</v>
      </c>
      <c r="D63" s="78">
        <v>4275.9586474666667</v>
      </c>
      <c r="E63" s="78">
        <v>990.9228202666668</v>
      </c>
      <c r="F63" s="78">
        <v>3314.2820181333332</v>
      </c>
      <c r="G63" s="78">
        <v>3138.2678186666672</v>
      </c>
      <c r="H63" s="78">
        <v>5442.8956672000004</v>
      </c>
      <c r="L63" s="78">
        <f>$A$73 + 0.15</f>
        <v>13.15</v>
      </c>
      <c r="M63" s="49">
        <f>M61</f>
        <v>8600</v>
      </c>
    </row>
    <row r="64" spans="1:13" x14ac:dyDescent="0.2">
      <c r="A64" s="72">
        <v>4</v>
      </c>
      <c r="B64" s="20" t="s">
        <v>43</v>
      </c>
      <c r="C64" s="78">
        <v>8581.825126400001</v>
      </c>
      <c r="D64" s="78">
        <v>4274.8882944000006</v>
      </c>
      <c r="E64" s="78">
        <v>989.56561066666666</v>
      </c>
      <c r="F64" s="78">
        <v>3317.3712213333333</v>
      </c>
      <c r="G64" s="78">
        <v>3136.3182592000007</v>
      </c>
      <c r="H64" s="78">
        <v>5445.5068672000007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8581.7350826666661</v>
      </c>
      <c r="D65" s="78">
        <v>4275.5551914666667</v>
      </c>
      <c r="E65" s="78">
        <v>990.63002453333331</v>
      </c>
      <c r="F65" s="78">
        <v>3315.5498666666667</v>
      </c>
      <c r="G65" s="78">
        <v>3137.6093866666661</v>
      </c>
      <c r="H65" s="78">
        <v>5444.1256960000001</v>
      </c>
      <c r="L65" s="49" t="s">
        <v>31</v>
      </c>
      <c r="M65" s="49">
        <f>IF(M66&lt;10,ROUNDUP(M66,0),IF(M66&lt;100,ROUNDUP(M66,-1),ROUNDUP(M66,-2)))</f>
        <v>8600</v>
      </c>
    </row>
    <row r="66" spans="1:13" x14ac:dyDescent="0.2">
      <c r="A66" s="72">
        <v>6</v>
      </c>
      <c r="B66" s="20" t="s">
        <v>43</v>
      </c>
      <c r="C66" s="78">
        <v>8582.6583210666668</v>
      </c>
      <c r="D66" s="78">
        <v>4275.7071530666672</v>
      </c>
      <c r="E66" s="78">
        <v>989.62711893333324</v>
      </c>
      <c r="F66" s="78">
        <v>3317.3240490666667</v>
      </c>
      <c r="G66" s="78">
        <v>3136.3249493333337</v>
      </c>
      <c r="H66" s="78">
        <v>5446.3333717333326</v>
      </c>
      <c r="L66" s="49" t="s">
        <v>35</v>
      </c>
      <c r="M66" s="78">
        <f>MAX(C$60:F$74)</f>
        <v>8585.3940394666661</v>
      </c>
    </row>
    <row r="67" spans="1:13" x14ac:dyDescent="0.2">
      <c r="A67" s="72">
        <v>7</v>
      </c>
      <c r="B67" s="20" t="s">
        <v>43</v>
      </c>
      <c r="C67" s="78">
        <v>8581.1606186666668</v>
      </c>
      <c r="D67" s="78">
        <v>4275.4504021333323</v>
      </c>
      <c r="E67" s="78">
        <v>990.55185920000008</v>
      </c>
      <c r="F67" s="78">
        <v>3315.1583573333332</v>
      </c>
      <c r="G67" s="78">
        <v>3136.4410709333333</v>
      </c>
      <c r="H67" s="78">
        <v>5444.7195477333325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8585.1052032000007</v>
      </c>
      <c r="D68" s="78">
        <v>4277.2038997333329</v>
      </c>
      <c r="E68" s="78">
        <v>991.07000320000009</v>
      </c>
      <c r="F68" s="78">
        <v>3316.8313002666669</v>
      </c>
      <c r="G68" s="78">
        <v>3138.280448</v>
      </c>
      <c r="H68" s="78">
        <v>5446.8247552000003</v>
      </c>
    </row>
    <row r="69" spans="1:13" x14ac:dyDescent="0.2">
      <c r="A69" s="72">
        <v>9</v>
      </c>
      <c r="B69" s="20" t="s">
        <v>43</v>
      </c>
      <c r="C69" s="78">
        <v>8580.6356479999995</v>
      </c>
      <c r="D69" s="78">
        <v>4274.4129536</v>
      </c>
      <c r="E69" s="78">
        <v>990.59466240000006</v>
      </c>
      <c r="F69" s="78">
        <v>3315.6280320000001</v>
      </c>
      <c r="G69" s="78">
        <v>3136.9851562666668</v>
      </c>
      <c r="H69" s="78">
        <v>5443.6504917333332</v>
      </c>
    </row>
    <row r="70" spans="1:13" x14ac:dyDescent="0.2">
      <c r="A70" s="72">
        <v>10</v>
      </c>
      <c r="B70" s="20" t="s">
        <v>43</v>
      </c>
      <c r="C70" s="78">
        <v>8581.7653930666656</v>
      </c>
      <c r="D70" s="78">
        <v>4276.1266517333324</v>
      </c>
      <c r="E70" s="78">
        <v>990.15311359999998</v>
      </c>
      <c r="F70" s="78">
        <v>3315.4856277333333</v>
      </c>
      <c r="G70" s="78">
        <v>3137.4203562666667</v>
      </c>
      <c r="H70" s="78">
        <v>5444.3450368000003</v>
      </c>
    </row>
    <row r="71" spans="1:13" x14ac:dyDescent="0.2">
      <c r="A71" s="72">
        <v>11</v>
      </c>
      <c r="B71" s="20" t="s">
        <v>43</v>
      </c>
      <c r="C71" s="78">
        <v>8582.8541781333333</v>
      </c>
      <c r="D71" s="78">
        <v>4276.7161343999996</v>
      </c>
      <c r="E71" s="78">
        <v>990.06388906666666</v>
      </c>
      <c r="F71" s="78">
        <v>3316.0741546666668</v>
      </c>
      <c r="G71" s="78">
        <v>3138.0877312000002</v>
      </c>
      <c r="H71" s="78">
        <v>5444.7664469333331</v>
      </c>
    </row>
    <row r="72" spans="1:13" x14ac:dyDescent="0.2">
      <c r="A72" s="72">
        <v>12</v>
      </c>
      <c r="B72" s="20" t="s">
        <v>43</v>
      </c>
      <c r="C72" s="78">
        <v>8584.2705066666658</v>
      </c>
      <c r="D72" s="78">
        <v>4275.9256064000001</v>
      </c>
      <c r="E72" s="78">
        <v>990.35750399999995</v>
      </c>
      <c r="F72" s="78">
        <v>3317.9873962666666</v>
      </c>
      <c r="G72" s="78">
        <v>3136.8737450666667</v>
      </c>
      <c r="H72" s="78">
        <v>5447.3967616</v>
      </c>
    </row>
    <row r="73" spans="1:13" x14ac:dyDescent="0.2">
      <c r="A73" s="72">
        <v>13</v>
      </c>
      <c r="B73" s="20" t="s">
        <v>43</v>
      </c>
      <c r="C73" s="78">
        <v>8584.0803157333321</v>
      </c>
      <c r="D73" s="78">
        <v>4276.7033685333336</v>
      </c>
      <c r="E73" s="78">
        <v>990.3250773333333</v>
      </c>
      <c r="F73" s="78">
        <v>3317.0518698666665</v>
      </c>
      <c r="G73" s="78">
        <v>3137.6508927999994</v>
      </c>
      <c r="H73" s="78">
        <v>5446.4294229333327</v>
      </c>
    </row>
    <row r="74" spans="1:13" x14ac:dyDescent="0.2">
      <c r="A74" s="72">
        <v>14</v>
      </c>
      <c r="B74" s="20" t="s">
        <v>104</v>
      </c>
      <c r="C74" s="78">
        <v>8585.3940394666661</v>
      </c>
      <c r="D74" s="78">
        <v>4276.5055317333336</v>
      </c>
      <c r="E74" s="78">
        <v>990.47321600000009</v>
      </c>
      <c r="F74" s="78">
        <v>3318.4152917333336</v>
      </c>
      <c r="G74" s="78">
        <v>3139.0874965333337</v>
      </c>
      <c r="H74" s="78">
        <v>5446.3065429333337</v>
      </c>
    </row>
    <row r="75" spans="1:13" x14ac:dyDescent="0.2">
      <c r="A75" s="47"/>
      <c r="B75" s="48" t="s">
        <v>44</v>
      </c>
      <c r="C75" s="78">
        <v>8582.6090393599989</v>
      </c>
      <c r="D75" s="78">
        <v>4275.868965546666</v>
      </c>
      <c r="E75" s="78">
        <v>990.29388629333334</v>
      </c>
      <c r="F75" s="78">
        <v>3316.4461875200004</v>
      </c>
      <c r="G75" s="78">
        <v>3137.1991995733333</v>
      </c>
      <c r="H75" s="78">
        <v>5445.4098397866665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480334045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480320639</v>
      </c>
      <c r="H79" s="84"/>
      <c r="I79" s="85">
        <f>G79/G78</f>
        <v>0.99997209025647971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13406</v>
      </c>
      <c r="H80" s="88"/>
      <c r="I80" s="89">
        <f>G80/G78</f>
        <v>2.7909743520262028E-5</v>
      </c>
    </row>
    <row r="82" spans="1:34" x14ac:dyDescent="0.2">
      <c r="A82" s="4" t="s">
        <v>41</v>
      </c>
      <c r="B82" t="s">
        <v>112</v>
      </c>
      <c r="E82" s="1" t="str">
        <f>CONCATENATE("Response Time Frequency:  ",B82)</f>
        <v>Response Time Frequency:  RAMPU_50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20182391</v>
      </c>
      <c r="C84" s="49">
        <v>42659402</v>
      </c>
      <c r="D84" s="49">
        <v>103870906</v>
      </c>
      <c r="E84" s="49">
        <v>11080242</v>
      </c>
      <c r="F84" s="49">
        <v>2913670</v>
      </c>
      <c r="G84" s="49">
        <v>1959181</v>
      </c>
      <c r="H84" s="49">
        <v>1283249</v>
      </c>
      <c r="I84" s="49">
        <v>1317839</v>
      </c>
      <c r="J84" s="49">
        <v>1360845</v>
      </c>
      <c r="K84" s="49">
        <v>1158853</v>
      </c>
      <c r="L84" s="49">
        <v>1018918</v>
      </c>
      <c r="M84" s="49">
        <v>596337</v>
      </c>
      <c r="N84" s="49">
        <v>17885</v>
      </c>
      <c r="O84" s="49">
        <v>1356</v>
      </c>
      <c r="P84" s="49">
        <v>413</v>
      </c>
      <c r="Q84" s="49">
        <v>409</v>
      </c>
      <c r="R84" s="49">
        <v>452</v>
      </c>
      <c r="S84" s="49">
        <v>284</v>
      </c>
      <c r="T84" s="49">
        <v>237</v>
      </c>
      <c r="U84" s="49">
        <v>280</v>
      </c>
      <c r="V84" s="49">
        <v>598</v>
      </c>
      <c r="W84" s="49">
        <v>646</v>
      </c>
      <c r="X84" s="49">
        <v>563</v>
      </c>
      <c r="Y84" s="49">
        <v>1224</v>
      </c>
      <c r="Z84" s="49">
        <v>1248</v>
      </c>
      <c r="AA84" s="49">
        <v>1339</v>
      </c>
      <c r="AB84" s="49">
        <v>1541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29885245</v>
      </c>
      <c r="C85" s="49">
        <v>236345891</v>
      </c>
      <c r="D85" s="49">
        <v>20353122</v>
      </c>
      <c r="E85" s="49">
        <v>1792142</v>
      </c>
      <c r="F85" s="49">
        <v>405313</v>
      </c>
      <c r="G85" s="49">
        <v>684704</v>
      </c>
      <c r="H85" s="49">
        <v>657062</v>
      </c>
      <c r="I85" s="49">
        <v>697767</v>
      </c>
      <c r="J85" s="49">
        <v>61950</v>
      </c>
      <c r="K85" s="49">
        <v>3084</v>
      </c>
      <c r="L85" s="49">
        <v>818</v>
      </c>
      <c r="M85" s="49">
        <v>1093</v>
      </c>
      <c r="N85" s="49">
        <v>951</v>
      </c>
      <c r="O85" s="49">
        <v>959</v>
      </c>
      <c r="P85" s="49">
        <v>481</v>
      </c>
      <c r="Q85" s="49">
        <v>469</v>
      </c>
      <c r="R85" s="49">
        <v>585</v>
      </c>
      <c r="S85" s="49">
        <v>406</v>
      </c>
      <c r="T85" s="49">
        <v>388</v>
      </c>
      <c r="U85" s="49">
        <v>404</v>
      </c>
      <c r="V85" s="49">
        <v>950</v>
      </c>
      <c r="W85" s="49">
        <v>897</v>
      </c>
      <c r="X85" s="49">
        <v>1002</v>
      </c>
      <c r="Y85" s="49">
        <v>1944</v>
      </c>
      <c r="Z85" s="49">
        <v>1971</v>
      </c>
      <c r="AA85" s="49">
        <v>1910</v>
      </c>
      <c r="AB85" s="49">
        <v>2229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50067636</v>
      </c>
      <c r="C86" s="49">
        <v>279005293</v>
      </c>
      <c r="D86" s="49">
        <v>124224028</v>
      </c>
      <c r="E86" s="49">
        <v>12872384</v>
      </c>
      <c r="F86" s="49">
        <v>3318983</v>
      </c>
      <c r="G86" s="49">
        <v>2643885</v>
      </c>
      <c r="H86" s="49">
        <v>1940311</v>
      </c>
      <c r="I86" s="49">
        <v>2015606</v>
      </c>
      <c r="J86" s="49">
        <v>1422795</v>
      </c>
      <c r="K86" s="49">
        <v>1161937</v>
      </c>
      <c r="L86" s="49">
        <v>1019736</v>
      </c>
      <c r="M86" s="49">
        <v>597430</v>
      </c>
      <c r="N86" s="49">
        <v>18836</v>
      </c>
      <c r="O86" s="49">
        <v>2315</v>
      </c>
      <c r="P86" s="49">
        <v>894</v>
      </c>
      <c r="Q86" s="49">
        <v>878</v>
      </c>
      <c r="R86" s="49">
        <v>1037</v>
      </c>
      <c r="S86" s="49">
        <v>690</v>
      </c>
      <c r="T86" s="49">
        <v>625</v>
      </c>
      <c r="U86" s="49">
        <v>684</v>
      </c>
      <c r="V86" s="49">
        <v>1548</v>
      </c>
      <c r="W86" s="49">
        <v>1543</v>
      </c>
      <c r="X86" s="49">
        <v>1565</v>
      </c>
      <c r="Y86" s="49">
        <v>3168</v>
      </c>
      <c r="Z86" s="49">
        <v>3219</v>
      </c>
      <c r="AA86" s="49">
        <v>3249</v>
      </c>
      <c r="AB86" s="49">
        <v>3770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29377429</v>
      </c>
      <c r="C87" s="49">
        <v>144815926</v>
      </c>
      <c r="D87" s="49">
        <v>92479048</v>
      </c>
      <c r="E87" s="49">
        <v>8982009</v>
      </c>
      <c r="F87" s="49">
        <v>2420133</v>
      </c>
      <c r="G87" s="49">
        <v>1921971</v>
      </c>
      <c r="H87" s="49">
        <v>1362371</v>
      </c>
      <c r="I87" s="49">
        <v>1405549</v>
      </c>
      <c r="J87" s="49">
        <v>1157588</v>
      </c>
      <c r="K87" s="49">
        <v>976110</v>
      </c>
      <c r="L87" s="49">
        <v>858008</v>
      </c>
      <c r="M87" s="49">
        <v>493799</v>
      </c>
      <c r="N87" s="49">
        <v>14744</v>
      </c>
      <c r="O87" s="49">
        <v>1514</v>
      </c>
      <c r="P87" s="49">
        <v>560</v>
      </c>
      <c r="Q87" s="49">
        <v>553</v>
      </c>
      <c r="R87" s="49">
        <v>621</v>
      </c>
      <c r="S87" s="49">
        <v>396</v>
      </c>
      <c r="T87" s="49">
        <v>364</v>
      </c>
      <c r="U87" s="49">
        <v>372</v>
      </c>
      <c r="V87" s="49">
        <v>891</v>
      </c>
      <c r="W87" s="49">
        <v>933</v>
      </c>
      <c r="X87" s="49">
        <v>904</v>
      </c>
      <c r="Y87" s="49">
        <v>1885</v>
      </c>
      <c r="Z87" s="49">
        <v>1938</v>
      </c>
      <c r="AA87" s="49">
        <v>1961</v>
      </c>
      <c r="AB87" s="49">
        <v>2285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5991777</v>
      </c>
      <c r="C88" s="49">
        <v>32051274</v>
      </c>
      <c r="D88" s="49">
        <v>16308027</v>
      </c>
      <c r="E88" s="49">
        <v>2417030</v>
      </c>
      <c r="F88" s="49">
        <v>686479</v>
      </c>
      <c r="G88" s="49">
        <v>398249</v>
      </c>
      <c r="H88" s="49">
        <v>269350</v>
      </c>
      <c r="I88" s="49">
        <v>276170</v>
      </c>
      <c r="J88" s="49">
        <v>224123</v>
      </c>
      <c r="K88" s="49">
        <v>184433</v>
      </c>
      <c r="L88" s="49">
        <v>161399</v>
      </c>
      <c r="M88" s="49">
        <v>103147</v>
      </c>
      <c r="N88" s="49">
        <v>3649</v>
      </c>
      <c r="O88" s="49">
        <v>340</v>
      </c>
      <c r="P88" s="49">
        <v>120</v>
      </c>
      <c r="Q88" s="49">
        <v>102</v>
      </c>
      <c r="R88" s="49">
        <v>136</v>
      </c>
      <c r="S88" s="49">
        <v>96</v>
      </c>
      <c r="T88" s="49">
        <v>74</v>
      </c>
      <c r="U88" s="49">
        <v>108</v>
      </c>
      <c r="V88" s="49">
        <v>188</v>
      </c>
      <c r="W88" s="49">
        <v>194</v>
      </c>
      <c r="X88" s="49">
        <v>187</v>
      </c>
      <c r="Y88" s="49">
        <v>411</v>
      </c>
      <c r="Z88" s="49">
        <v>414</v>
      </c>
      <c r="AA88" s="49">
        <v>437</v>
      </c>
      <c r="AB88" s="49">
        <v>473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14698430</v>
      </c>
      <c r="C89" s="49">
        <v>102138093</v>
      </c>
      <c r="D89" s="49">
        <v>15436953</v>
      </c>
      <c r="E89" s="49">
        <v>1473345</v>
      </c>
      <c r="F89" s="49">
        <v>212371</v>
      </c>
      <c r="G89" s="49">
        <v>323665</v>
      </c>
      <c r="H89" s="49">
        <v>308590</v>
      </c>
      <c r="I89" s="49">
        <v>333887</v>
      </c>
      <c r="J89" s="49">
        <v>41084</v>
      </c>
      <c r="K89" s="49">
        <v>1394</v>
      </c>
      <c r="L89" s="49">
        <v>329</v>
      </c>
      <c r="M89" s="49">
        <v>484</v>
      </c>
      <c r="N89" s="49">
        <v>443</v>
      </c>
      <c r="O89" s="49">
        <v>461</v>
      </c>
      <c r="P89" s="49">
        <v>214</v>
      </c>
      <c r="Q89" s="49">
        <v>223</v>
      </c>
      <c r="R89" s="49">
        <v>280</v>
      </c>
      <c r="S89" s="49">
        <v>198</v>
      </c>
      <c r="T89" s="49">
        <v>187</v>
      </c>
      <c r="U89" s="49">
        <v>204</v>
      </c>
      <c r="V89" s="49">
        <v>469</v>
      </c>
      <c r="W89" s="49">
        <v>416</v>
      </c>
      <c r="X89" s="49">
        <v>474</v>
      </c>
      <c r="Y89" s="49">
        <v>872</v>
      </c>
      <c r="Z89" s="49">
        <v>867</v>
      </c>
      <c r="AA89" s="49">
        <v>851</v>
      </c>
      <c r="AB89" s="49">
        <v>1012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20182391</v>
      </c>
      <c r="C90" s="49">
        <f>B90+C84</f>
        <v>62841793</v>
      </c>
      <c r="D90" s="49">
        <f t="shared" ref="D90:AH90" si="0">C90+D84</f>
        <v>166712699</v>
      </c>
      <c r="E90" s="49">
        <f t="shared" si="0"/>
        <v>177792941</v>
      </c>
      <c r="F90" s="49">
        <f t="shared" si="0"/>
        <v>180706611</v>
      </c>
      <c r="G90" s="49">
        <f t="shared" si="0"/>
        <v>182665792</v>
      </c>
      <c r="H90" s="49">
        <f t="shared" si="0"/>
        <v>183949041</v>
      </c>
      <c r="I90" s="49">
        <f t="shared" si="0"/>
        <v>185266880</v>
      </c>
      <c r="J90" s="49">
        <f t="shared" si="0"/>
        <v>186627725</v>
      </c>
      <c r="K90" s="49">
        <f t="shared" si="0"/>
        <v>187786578</v>
      </c>
      <c r="L90" s="49">
        <f t="shared" si="0"/>
        <v>188805496</v>
      </c>
      <c r="M90" s="49">
        <f t="shared" si="0"/>
        <v>189401833</v>
      </c>
      <c r="N90" s="49">
        <f t="shared" si="0"/>
        <v>189419718</v>
      </c>
      <c r="O90" s="49">
        <f t="shared" si="0"/>
        <v>189421074</v>
      </c>
      <c r="P90" s="49">
        <f t="shared" si="0"/>
        <v>189421487</v>
      </c>
      <c r="Q90" s="49">
        <f t="shared" si="0"/>
        <v>189421896</v>
      </c>
      <c r="R90" s="49">
        <f t="shared" si="0"/>
        <v>189422348</v>
      </c>
      <c r="S90" s="49">
        <f t="shared" si="0"/>
        <v>189422632</v>
      </c>
      <c r="T90" s="49">
        <f t="shared" si="0"/>
        <v>189422869</v>
      </c>
      <c r="U90" s="49">
        <f t="shared" si="0"/>
        <v>189423149</v>
      </c>
      <c r="V90" s="49">
        <f t="shared" si="0"/>
        <v>189423747</v>
      </c>
      <c r="W90" s="49">
        <f t="shared" si="0"/>
        <v>189424393</v>
      </c>
      <c r="X90" s="49">
        <f t="shared" si="0"/>
        <v>189424956</v>
      </c>
      <c r="Y90" s="49">
        <f t="shared" si="0"/>
        <v>189426180</v>
      </c>
      <c r="Z90" s="49">
        <f t="shared" si="0"/>
        <v>189427428</v>
      </c>
      <c r="AA90" s="49">
        <f t="shared" si="0"/>
        <v>189428767</v>
      </c>
      <c r="AB90" s="49">
        <f t="shared" si="0"/>
        <v>189430308</v>
      </c>
      <c r="AC90" s="49">
        <f t="shared" si="0"/>
        <v>189430308</v>
      </c>
      <c r="AD90" s="49">
        <f t="shared" si="0"/>
        <v>189430308</v>
      </c>
      <c r="AE90" s="49">
        <f t="shared" si="0"/>
        <v>189430308</v>
      </c>
      <c r="AF90" s="49">
        <f t="shared" si="0"/>
        <v>189430308</v>
      </c>
      <c r="AG90" s="49">
        <f t="shared" si="0"/>
        <v>189430308</v>
      </c>
      <c r="AH90" s="49">
        <f t="shared" si="0"/>
        <v>189430308</v>
      </c>
    </row>
    <row r="91" spans="1:34" x14ac:dyDescent="0.2">
      <c r="A91" s="42" t="s">
        <v>100</v>
      </c>
      <c r="B91" s="49">
        <f>B85</f>
        <v>29885245</v>
      </c>
      <c r="C91" s="49">
        <f>B91+C85</f>
        <v>266231136</v>
      </c>
      <c r="D91" s="49">
        <f t="shared" ref="D91:AH91" si="1">C91+D85</f>
        <v>286584258</v>
      </c>
      <c r="E91" s="49">
        <f t="shared" si="1"/>
        <v>288376400</v>
      </c>
      <c r="F91" s="49">
        <f t="shared" si="1"/>
        <v>288781713</v>
      </c>
      <c r="G91" s="49">
        <f t="shared" si="1"/>
        <v>289466417</v>
      </c>
      <c r="H91" s="49">
        <f t="shared" si="1"/>
        <v>290123479</v>
      </c>
      <c r="I91" s="49">
        <f t="shared" si="1"/>
        <v>290821246</v>
      </c>
      <c r="J91" s="49">
        <f t="shared" si="1"/>
        <v>290883196</v>
      </c>
      <c r="K91" s="49">
        <f t="shared" si="1"/>
        <v>290886280</v>
      </c>
      <c r="L91" s="49">
        <f t="shared" si="1"/>
        <v>290887098</v>
      </c>
      <c r="M91" s="49">
        <f t="shared" si="1"/>
        <v>290888191</v>
      </c>
      <c r="N91" s="49">
        <f t="shared" si="1"/>
        <v>290889142</v>
      </c>
      <c r="O91" s="49">
        <f t="shared" si="1"/>
        <v>290890101</v>
      </c>
      <c r="P91" s="49">
        <f t="shared" si="1"/>
        <v>290890582</v>
      </c>
      <c r="Q91" s="49">
        <f t="shared" si="1"/>
        <v>290891051</v>
      </c>
      <c r="R91" s="49">
        <f t="shared" si="1"/>
        <v>290891636</v>
      </c>
      <c r="S91" s="49">
        <f t="shared" si="1"/>
        <v>290892042</v>
      </c>
      <c r="T91" s="49">
        <f t="shared" si="1"/>
        <v>290892430</v>
      </c>
      <c r="U91" s="49">
        <f t="shared" si="1"/>
        <v>290892834</v>
      </c>
      <c r="V91" s="49">
        <f t="shared" si="1"/>
        <v>290893784</v>
      </c>
      <c r="W91" s="49">
        <f t="shared" si="1"/>
        <v>290894681</v>
      </c>
      <c r="X91" s="49">
        <f t="shared" si="1"/>
        <v>290895683</v>
      </c>
      <c r="Y91" s="49">
        <f t="shared" si="1"/>
        <v>290897627</v>
      </c>
      <c r="Z91" s="49">
        <f t="shared" si="1"/>
        <v>290899598</v>
      </c>
      <c r="AA91" s="49">
        <f t="shared" si="1"/>
        <v>290901508</v>
      </c>
      <c r="AB91" s="49">
        <f t="shared" si="1"/>
        <v>290903737</v>
      </c>
      <c r="AC91" s="49">
        <f t="shared" si="1"/>
        <v>290903737</v>
      </c>
      <c r="AD91" s="49">
        <f t="shared" si="1"/>
        <v>290903737</v>
      </c>
      <c r="AE91" s="49">
        <f t="shared" si="1"/>
        <v>290903737</v>
      </c>
      <c r="AF91" s="49">
        <f t="shared" si="1"/>
        <v>290903737</v>
      </c>
      <c r="AG91" s="49">
        <f t="shared" si="1"/>
        <v>290903737</v>
      </c>
      <c r="AH91" s="49">
        <f t="shared" si="1"/>
        <v>290903737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0.10654256551174483</v>
      </c>
      <c r="C93" s="91">
        <v>0.22519839855827084</v>
      </c>
      <c r="D93" s="91">
        <v>0.54833308933858671</v>
      </c>
      <c r="E93" s="91">
        <v>5.8492445675588513E-2</v>
      </c>
      <c r="F93" s="91">
        <v>1.5381224001388416E-2</v>
      </c>
      <c r="G93" s="91">
        <v>1.0342489650600157E-2</v>
      </c>
      <c r="H93" s="91">
        <v>6.7742538854975625E-3</v>
      </c>
      <c r="I93" s="91">
        <v>6.9568540214800263E-3</v>
      </c>
      <c r="J93" s="91">
        <v>7.1838821061305565E-3</v>
      </c>
      <c r="K93" s="91">
        <v>6.1175691062065954E-3</v>
      </c>
      <c r="L93" s="91">
        <v>5.3788541588603656E-3</v>
      </c>
      <c r="M93" s="91">
        <v>3.148054850863675E-3</v>
      </c>
      <c r="N93" s="91">
        <v>9.4414669905937127E-5</v>
      </c>
      <c r="O93" s="91">
        <v>7.1583054175259009E-6</v>
      </c>
      <c r="P93" s="91">
        <v>2.1802213402936555E-6</v>
      </c>
      <c r="Q93" s="91">
        <v>2.1591053951092135E-6</v>
      </c>
      <c r="R93" s="91">
        <v>2.3861018058419668E-6</v>
      </c>
      <c r="S93" s="91">
        <v>1.4992321080953952E-6</v>
      </c>
      <c r="T93" s="91">
        <v>1.2511197521781995E-6</v>
      </c>
      <c r="U93" s="91">
        <v>1.4781161629109531E-6</v>
      </c>
      <c r="V93" s="91">
        <v>3.1568338050741066E-6</v>
      </c>
      <c r="W93" s="91">
        <v>3.4102251472874129E-6</v>
      </c>
      <c r="X93" s="91">
        <v>2.9720692847102374E-6</v>
      </c>
      <c r="Y93" s="91">
        <v>6.4614792264393091E-6</v>
      </c>
      <c r="Z93" s="91">
        <v>6.5881748975459616E-6</v>
      </c>
      <c r="AA93" s="91">
        <v>7.0685626504920213E-6</v>
      </c>
      <c r="AB93" s="91">
        <v>8.1349178823063524E-6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0.10273242038138547</v>
      </c>
      <c r="C94" s="91">
        <v>0.8124539527658251</v>
      </c>
      <c r="D94" s="91">
        <v>6.9965144517892527E-2</v>
      </c>
      <c r="E94" s="91">
        <v>6.1606015050951375E-3</v>
      </c>
      <c r="F94" s="91">
        <v>1.3932890796793029E-3</v>
      </c>
      <c r="G94" s="91">
        <v>2.3537133178870096E-3</v>
      </c>
      <c r="H94" s="91">
        <v>2.2586921941123088E-3</v>
      </c>
      <c r="I94" s="91">
        <v>2.3986182068193918E-3</v>
      </c>
      <c r="J94" s="91">
        <v>2.1295704427475265E-4</v>
      </c>
      <c r="K94" s="91">
        <v>1.0601445109658389E-5</v>
      </c>
      <c r="L94" s="91">
        <v>2.8119267508756686E-6</v>
      </c>
      <c r="M94" s="91">
        <v>3.757256648786193E-6</v>
      </c>
      <c r="N94" s="91">
        <v>3.2691226651378492E-6</v>
      </c>
      <c r="O94" s="91">
        <v>3.2966231712588827E-6</v>
      </c>
      <c r="P94" s="91">
        <v>1.6534679305271351E-6</v>
      </c>
      <c r="Q94" s="91">
        <v>1.6122171713455849E-6</v>
      </c>
      <c r="R94" s="91">
        <v>2.0109745101005699E-6</v>
      </c>
      <c r="S94" s="91">
        <v>1.3956506856424467E-6</v>
      </c>
      <c r="T94" s="91">
        <v>1.3337745468701214E-6</v>
      </c>
      <c r="U94" s="91">
        <v>1.3887755591121884E-6</v>
      </c>
      <c r="V94" s="91">
        <v>3.26568510187272E-6</v>
      </c>
      <c r="W94" s="91">
        <v>3.0834942488208737E-6</v>
      </c>
      <c r="X94" s="91">
        <v>3.4444383916594376E-6</v>
      </c>
      <c r="Y94" s="91">
        <v>6.6826229874111242E-6</v>
      </c>
      <c r="Z94" s="91">
        <v>6.7754371955696118E-6</v>
      </c>
      <c r="AA94" s="91">
        <v>6.5657458363967319E-6</v>
      </c>
      <c r="AB94" s="91">
        <v>7.6623285179729405E-6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0.1042350350161001</v>
      </c>
      <c r="C95" s="91">
        <v>0.58085679310947036</v>
      </c>
      <c r="D95" s="91">
        <v>0.25862007761702588</v>
      </c>
      <c r="E95" s="91">
        <v>2.679881664436257E-2</v>
      </c>
      <c r="F95" s="91">
        <v>6.9097392419893953E-3</v>
      </c>
      <c r="G95" s="91">
        <v>5.5042631841763371E-3</v>
      </c>
      <c r="H95" s="91">
        <v>4.0395033835255211E-3</v>
      </c>
      <c r="I95" s="91">
        <v>4.1962588764658561E-3</v>
      </c>
      <c r="J95" s="91">
        <v>2.9620948479718943E-3</v>
      </c>
      <c r="K95" s="91">
        <v>2.4190186227586678E-3</v>
      </c>
      <c r="L95" s="91">
        <v>2.1229725658942207E-3</v>
      </c>
      <c r="M95" s="91">
        <v>1.2437802529695766E-3</v>
      </c>
      <c r="N95" s="91">
        <v>3.9214376320129465E-5</v>
      </c>
      <c r="O95" s="91">
        <v>4.8195626025217512E-6</v>
      </c>
      <c r="P95" s="91">
        <v>1.8612047372157433E-6</v>
      </c>
      <c r="Q95" s="91">
        <v>1.8278945853192646E-6</v>
      </c>
      <c r="R95" s="91">
        <v>2.1589142197905208E-6</v>
      </c>
      <c r="S95" s="91">
        <v>1.4365003005356407E-6</v>
      </c>
      <c r="T95" s="91">
        <v>1.3011778084561964E-6</v>
      </c>
      <c r="U95" s="91">
        <v>1.4240089935744613E-6</v>
      </c>
      <c r="V95" s="91">
        <v>3.2227571959843071E-6</v>
      </c>
      <c r="W95" s="91">
        <v>3.2123477735166576E-6</v>
      </c>
      <c r="X95" s="91">
        <v>3.2581492323743158E-6</v>
      </c>
      <c r="Y95" s="91">
        <v>6.5954100755027681E-6</v>
      </c>
      <c r="Z95" s="91">
        <v>6.7015861846727934E-6</v>
      </c>
      <c r="AA95" s="91">
        <v>6.7640427194786909E-6</v>
      </c>
      <c r="AB95" s="91">
        <v>7.8487045406077765E-6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0.102617867686411</v>
      </c>
      <c r="C96" s="91">
        <v>0.5058543936282881</v>
      </c>
      <c r="D96" s="91">
        <v>0.32303721035047867</v>
      </c>
      <c r="E96" s="91">
        <v>3.1374924303966586E-2</v>
      </c>
      <c r="F96" s="91">
        <v>8.4537311953853042E-3</v>
      </c>
      <c r="G96" s="91">
        <v>6.7136087972544849E-3</v>
      </c>
      <c r="H96" s="91">
        <v>4.758878219663247E-3</v>
      </c>
      <c r="I96" s="91">
        <v>4.9097026601193482E-3</v>
      </c>
      <c r="J96" s="91">
        <v>4.0435537166774241E-3</v>
      </c>
      <c r="K96" s="91">
        <v>3.4096355684284912E-3</v>
      </c>
      <c r="L96" s="91">
        <v>2.9970951991027577E-3</v>
      </c>
      <c r="M96" s="91">
        <v>1.7248820666261185E-3</v>
      </c>
      <c r="N96" s="91">
        <v>5.1502050814877089E-5</v>
      </c>
      <c r="O96" s="91">
        <v>5.2885312624609269E-6</v>
      </c>
      <c r="P96" s="91">
        <v>1.9561278117424828E-6</v>
      </c>
      <c r="Q96" s="91">
        <v>1.931676214095702E-6</v>
      </c>
      <c r="R96" s="91">
        <v>2.1692060198072891E-6</v>
      </c>
      <c r="S96" s="91">
        <v>1.3832618097321844E-6</v>
      </c>
      <c r="T96" s="91">
        <v>1.2714830776326139E-6</v>
      </c>
      <c r="U96" s="91">
        <v>1.2994277606575065E-6</v>
      </c>
      <c r="V96" s="91">
        <v>3.1123390718974147E-6</v>
      </c>
      <c r="W96" s="91">
        <v>3.2590486577781012E-6</v>
      </c>
      <c r="X96" s="91">
        <v>3.1577491818128652E-6</v>
      </c>
      <c r="Y96" s="91">
        <v>6.5844659377403218E-6</v>
      </c>
      <c r="Z96" s="91">
        <v>6.7695994627802354E-6</v>
      </c>
      <c r="AA96" s="91">
        <v>6.8499404264768018E-6</v>
      </c>
      <c r="AB96" s="91">
        <v>7.9817000889849533E-6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0.10142079539172252</v>
      </c>
      <c r="C97" s="91">
        <v>0.54252114229185033</v>
      </c>
      <c r="D97" s="91">
        <v>0.27604049176224121</v>
      </c>
      <c r="E97" s="91">
        <v>4.0912254425632844E-2</v>
      </c>
      <c r="F97" s="91">
        <v>1.1619799301561838E-2</v>
      </c>
      <c r="G97" s="91">
        <v>6.7410269681194915E-3</v>
      </c>
      <c r="H97" s="91">
        <v>4.5591969191711348E-3</v>
      </c>
      <c r="I97" s="91">
        <v>4.6746367669110531E-3</v>
      </c>
      <c r="J97" s="91">
        <v>3.7936546913510012E-3</v>
      </c>
      <c r="K97" s="91">
        <v>3.1218354014980131E-3</v>
      </c>
      <c r="L97" s="91">
        <v>2.7319466254215777E-3</v>
      </c>
      <c r="M97" s="91">
        <v>1.7459346004148691E-3</v>
      </c>
      <c r="N97" s="91">
        <v>6.1765396540024018E-5</v>
      </c>
      <c r="O97" s="91">
        <v>5.7550657231044574E-6</v>
      </c>
      <c r="P97" s="91">
        <v>2.0311996669780439E-6</v>
      </c>
      <c r="Q97" s="91">
        <v>1.7265197169313373E-6</v>
      </c>
      <c r="R97" s="91">
        <v>2.3020262892417831E-6</v>
      </c>
      <c r="S97" s="91">
        <v>1.6249597335824352E-6</v>
      </c>
      <c r="T97" s="91">
        <v>1.2525731279697938E-6</v>
      </c>
      <c r="U97" s="91">
        <v>1.8280797002802395E-6</v>
      </c>
      <c r="V97" s="91">
        <v>3.1822128115989355E-6</v>
      </c>
      <c r="W97" s="91">
        <v>3.2837727949478375E-6</v>
      </c>
      <c r="X97" s="91">
        <v>3.1652861477074519E-6</v>
      </c>
      <c r="Y97" s="91">
        <v>6.9568588593998006E-6</v>
      </c>
      <c r="Z97" s="91">
        <v>7.0076388510742518E-6</v>
      </c>
      <c r="AA97" s="91">
        <v>7.3969521205783766E-6</v>
      </c>
      <c r="AB97" s="91">
        <v>8.0063120206717893E-6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0.10889678324253038</v>
      </c>
      <c r="C98" s="91">
        <v>0.75671413710351443</v>
      </c>
      <c r="D98" s="91">
        <v>0.11436830496632151</v>
      </c>
      <c r="E98" s="91">
        <v>1.0915623716714366E-2</v>
      </c>
      <c r="F98" s="91">
        <v>1.5734006117659792E-3</v>
      </c>
      <c r="G98" s="91">
        <v>2.3979484440306616E-3</v>
      </c>
      <c r="H98" s="91">
        <v>2.286261753181289E-3</v>
      </c>
      <c r="I98" s="91">
        <v>2.4736805404726044E-3</v>
      </c>
      <c r="J98" s="91">
        <v>3.0438049796720592E-4</v>
      </c>
      <c r="K98" s="91">
        <v>1.0327777581693239E-5</v>
      </c>
      <c r="L98" s="91">
        <v>2.4374740490509869E-6</v>
      </c>
      <c r="M98" s="91">
        <v>3.5858280843181691E-6</v>
      </c>
      <c r="N98" s="91">
        <v>3.2820699201507211E-6</v>
      </c>
      <c r="O98" s="91">
        <v>3.4154271629559419E-6</v>
      </c>
      <c r="P98" s="91">
        <v>1.5854694422398516E-6</v>
      </c>
      <c r="Q98" s="91">
        <v>1.6521480636424622E-6</v>
      </c>
      <c r="R98" s="91">
        <v>2.0744459991923291E-6</v>
      </c>
      <c r="S98" s="91">
        <v>1.4669296708574328E-6</v>
      </c>
      <c r="T98" s="91">
        <v>1.3854335780320199E-6</v>
      </c>
      <c r="U98" s="91">
        <v>1.5113820851258398E-6</v>
      </c>
      <c r="V98" s="91">
        <v>3.4746970486471516E-6</v>
      </c>
      <c r="W98" s="91">
        <v>3.0820340559428894E-6</v>
      </c>
      <c r="X98" s="91">
        <v>3.5117407272041576E-6</v>
      </c>
      <c r="Y98" s="91">
        <v>6.4604175403418258E-6</v>
      </c>
      <c r="Z98" s="91">
        <v>6.4233738617848194E-6</v>
      </c>
      <c r="AA98" s="91">
        <v>6.3048340904024008E-6</v>
      </c>
      <c r="AB98" s="91">
        <v>7.4976405399379897E-6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0.10654256551174483</v>
      </c>
      <c r="C99" s="91">
        <f>B99+C93</f>
        <v>0.33174096407001569</v>
      </c>
      <c r="D99" s="91">
        <f t="shared" ref="D99:AH99" si="2">C99+D93</f>
        <v>0.88007405340860245</v>
      </c>
      <c r="E99" s="91">
        <f t="shared" si="2"/>
        <v>0.93856649908419099</v>
      </c>
      <c r="F99" s="91">
        <f t="shared" si="2"/>
        <v>0.9539477230855794</v>
      </c>
      <c r="G99" s="91">
        <f t="shared" si="2"/>
        <v>0.96429021273617954</v>
      </c>
      <c r="H99" s="91">
        <f t="shared" si="2"/>
        <v>0.97106446662167711</v>
      </c>
      <c r="I99" s="91">
        <f t="shared" si="2"/>
        <v>0.97802132064315717</v>
      </c>
      <c r="J99" s="91">
        <f t="shared" si="2"/>
        <v>0.98520520274928769</v>
      </c>
      <c r="K99" s="91">
        <f t="shared" si="2"/>
        <v>0.99132277185549433</v>
      </c>
      <c r="L99" s="91">
        <f t="shared" si="2"/>
        <v>0.99670162601435475</v>
      </c>
      <c r="M99" s="91">
        <f t="shared" si="2"/>
        <v>0.99984968086521842</v>
      </c>
      <c r="N99" s="91">
        <f t="shared" si="2"/>
        <v>0.99994409553512431</v>
      </c>
      <c r="O99" s="91">
        <f t="shared" si="2"/>
        <v>0.99995125384054184</v>
      </c>
      <c r="P99" s="91">
        <f t="shared" si="2"/>
        <v>0.99995343406188208</v>
      </c>
      <c r="Q99" s="91">
        <f t="shared" si="2"/>
        <v>0.99995559316727722</v>
      </c>
      <c r="R99" s="91">
        <f t="shared" si="2"/>
        <v>0.99995797926908303</v>
      </c>
      <c r="S99" s="91">
        <f t="shared" si="2"/>
        <v>0.99995947850119116</v>
      </c>
      <c r="T99" s="91">
        <f t="shared" si="2"/>
        <v>0.99996072962094329</v>
      </c>
      <c r="U99" s="91">
        <f t="shared" si="2"/>
        <v>0.9999622077371062</v>
      </c>
      <c r="V99" s="91">
        <f t="shared" si="2"/>
        <v>0.99996536457091123</v>
      </c>
      <c r="W99" s="91">
        <f t="shared" si="2"/>
        <v>0.9999687747960585</v>
      </c>
      <c r="X99" s="91">
        <f t="shared" si="2"/>
        <v>0.99997174686534318</v>
      </c>
      <c r="Y99" s="91">
        <f t="shared" si="2"/>
        <v>0.99997820834456963</v>
      </c>
      <c r="Z99" s="91">
        <f t="shared" si="2"/>
        <v>0.99998479651946715</v>
      </c>
      <c r="AA99" s="91">
        <f t="shared" si="2"/>
        <v>0.99999186508211768</v>
      </c>
      <c r="AB99" s="91">
        <f t="shared" si="2"/>
        <v>1</v>
      </c>
      <c r="AC99" s="91">
        <f t="shared" si="2"/>
        <v>1</v>
      </c>
      <c r="AD99" s="91">
        <f t="shared" si="2"/>
        <v>1</v>
      </c>
      <c r="AE99" s="91">
        <f t="shared" si="2"/>
        <v>1</v>
      </c>
      <c r="AF99" s="91">
        <f t="shared" si="2"/>
        <v>1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0.10273242038138547</v>
      </c>
      <c r="C100" s="91">
        <f>B100+C94</f>
        <v>0.91518637314721052</v>
      </c>
      <c r="D100" s="91">
        <f t="shared" ref="D100:AH100" si="3">C100+D94</f>
        <v>0.985151517665103</v>
      </c>
      <c r="E100" s="91">
        <f t="shared" si="3"/>
        <v>0.99131211917019812</v>
      </c>
      <c r="F100" s="91">
        <f t="shared" si="3"/>
        <v>0.99270540824987741</v>
      </c>
      <c r="G100" s="91">
        <f t="shared" si="3"/>
        <v>0.99505912156776444</v>
      </c>
      <c r="H100" s="91">
        <f t="shared" si="3"/>
        <v>0.99731781376187678</v>
      </c>
      <c r="I100" s="91">
        <f t="shared" si="3"/>
        <v>0.9997164319686962</v>
      </c>
      <c r="J100" s="91">
        <f t="shared" si="3"/>
        <v>0.9999293890129709</v>
      </c>
      <c r="K100" s="91">
        <f t="shared" si="3"/>
        <v>0.99993999045808057</v>
      </c>
      <c r="L100" s="91">
        <f t="shared" si="3"/>
        <v>0.99994280238483146</v>
      </c>
      <c r="M100" s="91">
        <f t="shared" si="3"/>
        <v>0.99994655964148027</v>
      </c>
      <c r="N100" s="91">
        <f t="shared" si="3"/>
        <v>0.9999498287641454</v>
      </c>
      <c r="O100" s="91">
        <f t="shared" si="3"/>
        <v>0.99995312538731662</v>
      </c>
      <c r="P100" s="91">
        <f t="shared" si="3"/>
        <v>0.99995477885524719</v>
      </c>
      <c r="Q100" s="91">
        <f t="shared" si="3"/>
        <v>0.99995639107241852</v>
      </c>
      <c r="R100" s="91">
        <f t="shared" si="3"/>
        <v>0.99995840204692865</v>
      </c>
      <c r="S100" s="91">
        <f t="shared" si="3"/>
        <v>0.99995979769761434</v>
      </c>
      <c r="T100" s="91">
        <f t="shared" si="3"/>
        <v>0.99996113147216126</v>
      </c>
      <c r="U100" s="91">
        <f t="shared" si="3"/>
        <v>0.99996252024772037</v>
      </c>
      <c r="V100" s="91">
        <f t="shared" si="3"/>
        <v>0.99996578593282226</v>
      </c>
      <c r="W100" s="91">
        <f t="shared" si="3"/>
        <v>0.99996886942707108</v>
      </c>
      <c r="X100" s="91">
        <f t="shared" si="3"/>
        <v>0.9999723138654627</v>
      </c>
      <c r="Y100" s="91">
        <f t="shared" si="3"/>
        <v>0.99997899648845012</v>
      </c>
      <c r="Z100" s="91">
        <f t="shared" si="3"/>
        <v>0.99998577192564564</v>
      </c>
      <c r="AA100" s="91">
        <f t="shared" si="3"/>
        <v>0.99999233767148199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(RAMPU_50 @ 800,500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(RAMPU_50 @ 800,500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(RAMPU_50 @ 800,500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(RAMPU_50 @ 800,500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8CC4D-2FC2-40BC-B810-C9F5152213C4}">
  <sheetPr codeName="Sheet27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113</v>
      </c>
      <c r="L6" t="str">
        <f>CONCATENATE("Throughput Graph (",B6," @ ",TEXT(B26,"#,##0")," IOPS)")</f>
        <v>Throughput Graph (RAMPU_80 @ 1,280,800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800655.93333333335</v>
      </c>
      <c r="D9" s="21">
        <v>477229.53333333333</v>
      </c>
      <c r="E9" s="21">
        <v>98382.383333333331</v>
      </c>
      <c r="F9" s="21">
        <v>225044.01666666666</v>
      </c>
      <c r="G9" s="21">
        <v>315859.56666666665</v>
      </c>
      <c r="H9" s="21">
        <v>484796.36666666664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1066003.7833333332</v>
      </c>
      <c r="D10" s="21">
        <v>635437.94999999995</v>
      </c>
      <c r="E10" s="21">
        <v>130970.65</v>
      </c>
      <c r="F10" s="21">
        <v>299595.18333333335</v>
      </c>
      <c r="G10" s="21">
        <v>420482.48333333334</v>
      </c>
      <c r="H10" s="21">
        <v>645521.30000000005</v>
      </c>
      <c r="L10" s="78">
        <f>L9</f>
        <v>3.15</v>
      </c>
      <c r="M10" s="49">
        <f>M14+M16</f>
        <v>1290000</v>
      </c>
    </row>
    <row r="11" spans="1:13" x14ac:dyDescent="0.2">
      <c r="A11" s="72">
        <v>2</v>
      </c>
      <c r="B11" s="20" t="s">
        <v>103</v>
      </c>
      <c r="C11" s="21">
        <v>1264216.95</v>
      </c>
      <c r="D11" s="21">
        <v>753441.68333333335</v>
      </c>
      <c r="E11" s="21">
        <v>155413.43333333332</v>
      </c>
      <c r="F11" s="21">
        <v>355361.83333333331</v>
      </c>
      <c r="G11" s="21">
        <v>498539.58333333331</v>
      </c>
      <c r="H11" s="21">
        <v>765677.3666666667</v>
      </c>
      <c r="L11" s="78">
        <f>(L12-L9)/2+L9</f>
        <v>8.15</v>
      </c>
      <c r="M11" s="49">
        <f>M10</f>
        <v>1290000</v>
      </c>
    </row>
    <row r="12" spans="1:13" x14ac:dyDescent="0.2">
      <c r="A12" s="72">
        <v>3</v>
      </c>
      <c r="B12" s="20" t="s">
        <v>103</v>
      </c>
      <c r="C12" s="21">
        <v>1280862.9333333333</v>
      </c>
      <c r="D12" s="21">
        <v>763448.1333333333</v>
      </c>
      <c r="E12" s="21">
        <v>157613.41666666666</v>
      </c>
      <c r="F12" s="21">
        <v>359801.38333333336</v>
      </c>
      <c r="G12" s="21">
        <v>505288.75</v>
      </c>
      <c r="H12" s="21">
        <v>775574.18333333335</v>
      </c>
      <c r="L12" s="78">
        <f>$A$22 + 0.15</f>
        <v>13.15</v>
      </c>
      <c r="M12" s="49">
        <f>M10</f>
        <v>1290000</v>
      </c>
    </row>
    <row r="13" spans="1:13" x14ac:dyDescent="0.2">
      <c r="A13" s="72">
        <v>4</v>
      </c>
      <c r="B13" s="20" t="s">
        <v>43</v>
      </c>
      <c r="C13" s="21">
        <v>1280977.0333333334</v>
      </c>
      <c r="D13" s="21">
        <v>763429.18333333335</v>
      </c>
      <c r="E13" s="21">
        <v>157592.86666666667</v>
      </c>
      <c r="F13" s="21">
        <v>359954.98333333334</v>
      </c>
      <c r="G13" s="21">
        <v>505140.08333333331</v>
      </c>
      <c r="H13" s="21">
        <v>775836.95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1280706.55</v>
      </c>
      <c r="D14" s="21">
        <v>763502.71666666667</v>
      </c>
      <c r="E14" s="21">
        <v>157462.71666666667</v>
      </c>
      <c r="F14" s="21">
        <v>359741.11666666664</v>
      </c>
      <c r="G14" s="21">
        <v>505177.16666666669</v>
      </c>
      <c r="H14" s="21">
        <v>775529.3833333333</v>
      </c>
      <c r="L14" s="49" t="s">
        <v>31</v>
      </c>
      <c r="M14" s="49">
        <f>IF(M15&lt;10000,ROUNDUP(M15,-2),IF(M15&lt;100000,ROUNDUP(M15,-3),ROUNDUP(M15,-4)))</f>
        <v>1290000</v>
      </c>
    </row>
    <row r="15" spans="1:13" x14ac:dyDescent="0.2">
      <c r="A15" s="72">
        <v>6</v>
      </c>
      <c r="B15" s="20" t="s">
        <v>43</v>
      </c>
      <c r="C15" s="21">
        <v>1280680.4333333333</v>
      </c>
      <c r="D15" s="21">
        <v>763248.43333333335</v>
      </c>
      <c r="E15" s="21">
        <v>157444.36666666667</v>
      </c>
      <c r="F15" s="21">
        <v>359987.63333333336</v>
      </c>
      <c r="G15" s="21">
        <v>505048.8</v>
      </c>
      <c r="H15" s="21">
        <v>775631.6333333333</v>
      </c>
      <c r="L15" s="49" t="s">
        <v>35</v>
      </c>
      <c r="M15" s="21">
        <f>MAX(C$9:F$23)</f>
        <v>1281059.3499999999</v>
      </c>
    </row>
    <row r="16" spans="1:13" x14ac:dyDescent="0.2">
      <c r="A16" s="72">
        <v>7</v>
      </c>
      <c r="B16" s="20" t="s">
        <v>43</v>
      </c>
      <c r="C16" s="21">
        <v>1280865.0833333333</v>
      </c>
      <c r="D16" s="21">
        <v>763377.25</v>
      </c>
      <c r="E16" s="21">
        <v>157602.38333333333</v>
      </c>
      <c r="F16" s="21">
        <v>359885.45</v>
      </c>
      <c r="G16" s="21">
        <v>505079.06666666665</v>
      </c>
      <c r="H16" s="21">
        <v>775786.01666666672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1281059.3499999999</v>
      </c>
      <c r="D17" s="21">
        <v>763375.35</v>
      </c>
      <c r="E17" s="21">
        <v>157637.16666666666</v>
      </c>
      <c r="F17" s="21">
        <v>360046.83333333331</v>
      </c>
      <c r="G17" s="21">
        <v>505306</v>
      </c>
      <c r="H17" s="21">
        <v>775753.35</v>
      </c>
    </row>
    <row r="18" spans="1:12" x14ac:dyDescent="0.2">
      <c r="A18" s="72">
        <v>9</v>
      </c>
      <c r="B18" s="20" t="s">
        <v>43</v>
      </c>
      <c r="C18" s="21">
        <v>1281029.6166666667</v>
      </c>
      <c r="D18" s="21">
        <v>763600.8</v>
      </c>
      <c r="E18" s="21">
        <v>157552.65</v>
      </c>
      <c r="F18" s="21">
        <v>359876.16666666669</v>
      </c>
      <c r="G18" s="21">
        <v>505240.1</v>
      </c>
      <c r="H18" s="21">
        <v>775789.51666666672</v>
      </c>
    </row>
    <row r="19" spans="1:12" x14ac:dyDescent="0.2">
      <c r="A19" s="72">
        <v>10</v>
      </c>
      <c r="B19" s="20" t="s">
        <v>43</v>
      </c>
      <c r="C19" s="21">
        <v>1280734.4666666666</v>
      </c>
      <c r="D19" s="21">
        <v>763334.46666666667</v>
      </c>
      <c r="E19" s="21">
        <v>157523.63333333333</v>
      </c>
      <c r="F19" s="21">
        <v>359876.36666666664</v>
      </c>
      <c r="G19" s="21">
        <v>505182.86666666664</v>
      </c>
      <c r="H19" s="21">
        <v>775551.6</v>
      </c>
    </row>
    <row r="20" spans="1:12" x14ac:dyDescent="0.2">
      <c r="A20" s="72">
        <v>11</v>
      </c>
      <c r="B20" s="20" t="s">
        <v>43</v>
      </c>
      <c r="C20" s="21">
        <v>1280764.1666666667</v>
      </c>
      <c r="D20" s="21">
        <v>763392.65</v>
      </c>
      <c r="E20" s="21">
        <v>157481.78333333333</v>
      </c>
      <c r="F20" s="21">
        <v>359889.73333333334</v>
      </c>
      <c r="G20" s="21">
        <v>505163.75</v>
      </c>
      <c r="H20" s="21">
        <v>775600.41666666663</v>
      </c>
    </row>
    <row r="21" spans="1:12" x14ac:dyDescent="0.2">
      <c r="A21" s="72">
        <v>12</v>
      </c>
      <c r="B21" s="20" t="s">
        <v>43</v>
      </c>
      <c r="C21" s="21">
        <v>1280601.6166666667</v>
      </c>
      <c r="D21" s="21">
        <v>763258.93333333335</v>
      </c>
      <c r="E21" s="21">
        <v>157451.86666666667</v>
      </c>
      <c r="F21" s="21">
        <v>359890.81666666665</v>
      </c>
      <c r="G21" s="21">
        <v>505090.35</v>
      </c>
      <c r="H21" s="21">
        <v>775511.26666666672</v>
      </c>
    </row>
    <row r="22" spans="1:12" x14ac:dyDescent="0.2">
      <c r="A22" s="72">
        <v>13</v>
      </c>
      <c r="B22" s="20" t="s">
        <v>43</v>
      </c>
      <c r="C22" s="21">
        <v>1280939.2166666668</v>
      </c>
      <c r="D22" s="21">
        <v>763436.21666666667</v>
      </c>
      <c r="E22" s="21">
        <v>157567.6</v>
      </c>
      <c r="F22" s="21">
        <v>359935.4</v>
      </c>
      <c r="G22" s="21">
        <v>505187.06666666665</v>
      </c>
      <c r="H22" s="21">
        <v>775752.15</v>
      </c>
    </row>
    <row r="23" spans="1:12" x14ac:dyDescent="0.2">
      <c r="A23" s="72">
        <v>14</v>
      </c>
      <c r="B23" s="20" t="s">
        <v>104</v>
      </c>
      <c r="C23" s="21">
        <v>1280741.2166666666</v>
      </c>
      <c r="D23" s="21">
        <v>763392.56666666665</v>
      </c>
      <c r="E23" s="21">
        <v>157493.13333333333</v>
      </c>
      <c r="F23" s="21">
        <v>359855.51666666666</v>
      </c>
      <c r="G23" s="21">
        <v>505197.21666666667</v>
      </c>
      <c r="H23" s="21">
        <v>775544</v>
      </c>
    </row>
    <row r="24" spans="1:12" x14ac:dyDescent="0.2">
      <c r="A24" s="73"/>
      <c r="B24" s="48" t="s">
        <v>44</v>
      </c>
      <c r="C24" s="21">
        <v>1280835.7533333334</v>
      </c>
      <c r="D24" s="21">
        <v>763395.60000000009</v>
      </c>
      <c r="E24" s="21">
        <v>157531.70333333337</v>
      </c>
      <c r="F24" s="21">
        <v>359908.44999999995</v>
      </c>
      <c r="G24" s="21">
        <v>505161.52500000002</v>
      </c>
      <c r="H24" s="21">
        <v>775674.22833333339</v>
      </c>
    </row>
    <row r="25" spans="1:12" x14ac:dyDescent="0.2">
      <c r="B25" s="7"/>
    </row>
    <row r="26" spans="1:12" x14ac:dyDescent="0.2">
      <c r="A26" s="74" t="s">
        <v>45</v>
      </c>
      <c r="B26" s="62">
        <v>1280800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3.5003713955247026E-2</v>
      </c>
      <c r="D28" s="76">
        <v>0.28099918931578022</v>
      </c>
      <c r="E28" s="76">
        <v>7.0021340701383605E-2</v>
      </c>
      <c r="F28" s="76">
        <v>0.20998941196535306</v>
      </c>
      <c r="G28" s="76">
        <v>1.80049991629684E-2</v>
      </c>
      <c r="H28" s="76">
        <v>6.9988527490771738E-2</v>
      </c>
      <c r="I28" s="76">
        <v>3.4997811559112059E-2</v>
      </c>
      <c r="J28" s="76">
        <v>0.28099500584938386</v>
      </c>
    </row>
    <row r="29" spans="1:12" x14ac:dyDescent="0.2">
      <c r="A29" s="47"/>
      <c r="B29" s="46" t="s">
        <v>56</v>
      </c>
      <c r="C29" s="76">
        <v>5.5561779844301028E-4</v>
      </c>
      <c r="D29" s="76">
        <v>1.9625410565536717E-4</v>
      </c>
      <c r="E29" s="76">
        <v>5.9295762414163125E-4</v>
      </c>
      <c r="F29" s="76">
        <v>2.0339187722937668E-4</v>
      </c>
      <c r="G29" s="76">
        <v>7.485968995113103E-4</v>
      </c>
      <c r="H29" s="76">
        <v>5.9437720662850911E-4</v>
      </c>
      <c r="I29" s="76">
        <v>6.1218153920982127E-4</v>
      </c>
      <c r="J29" s="76">
        <v>2.0471177472877286E-4</v>
      </c>
    </row>
    <row r="30" spans="1:12" x14ac:dyDescent="0.2">
      <c r="A30" s="47"/>
      <c r="B30" s="46" t="s">
        <v>57</v>
      </c>
      <c r="C30" s="77">
        <f>ABS((C27/C28)-1)</f>
        <v>1.0610174828218355E-4</v>
      </c>
      <c r="D30" s="77">
        <f>ABS((D27/D28)-1)</f>
        <v>2.8850055466822511E-6</v>
      </c>
      <c r="E30" s="77">
        <f>ABS((E27/E28)-1)</f>
        <v>3.0477424696295774E-4</v>
      </c>
      <c r="F30" s="77">
        <f>ABS((F27/F28)-1)</f>
        <v>5.0421754829610421E-5</v>
      </c>
      <c r="G30" s="77">
        <f>ABS((G27/G28)-1)</f>
        <v>2.7765416277714117E-4</v>
      </c>
      <c r="H30" s="77">
        <f>ABS((H27/H28)-1)</f>
        <v>1.639198542902065E-4</v>
      </c>
      <c r="I30" s="77">
        <f>ABS((I27/I28)-1)</f>
        <v>6.253079236828718E-5</v>
      </c>
      <c r="J30" s="77">
        <f>ABS((J27/J28)-1)</f>
        <v>1.7773093870632195E-5</v>
      </c>
    </row>
    <row r="32" spans="1:12" ht="13.5" thickBot="1" x14ac:dyDescent="0.25">
      <c r="A32" s="4" t="s">
        <v>41</v>
      </c>
      <c r="B32" s="47" t="s">
        <v>113</v>
      </c>
      <c r="L32" t="str">
        <f>CONCATENATE("Response Time Graph (",B32," @ ",TEXT(B26,"#,##0")," IOPS)")</f>
        <v>Response Time Graph (RAMPU_80 @ 1,280,800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0.18806458029953607</v>
      </c>
      <c r="D35" s="78">
        <v>0.20378302781764135</v>
      </c>
      <c r="E35" s="78">
        <v>0.19983157892596964</v>
      </c>
      <c r="F35" s="78">
        <v>0.14958778419718038</v>
      </c>
      <c r="G35" s="78">
        <v>0.25996336874182591</v>
      </c>
      <c r="H35" s="78">
        <v>0.14122033450333202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0.21774312408240828</v>
      </c>
      <c r="D36" s="78">
        <v>0.234554143852021</v>
      </c>
      <c r="E36" s="78">
        <v>0.23036335621759532</v>
      </c>
      <c r="F36" s="78">
        <v>0.17657009917438038</v>
      </c>
      <c r="G36" s="78">
        <v>0.29385048683557924</v>
      </c>
      <c r="H36" s="78">
        <v>0.16816797777754713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0.24805993315994274</v>
      </c>
      <c r="D37" s="78">
        <v>0.26496379989683344</v>
      </c>
      <c r="E37" s="78">
        <v>0.26135999783802477</v>
      </c>
      <c r="F37" s="78">
        <v>0.20640355609376548</v>
      </c>
      <c r="G37" s="78">
        <v>0.32469535317740567</v>
      </c>
      <c r="H37" s="78">
        <v>0.19816190557371838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0.25389449595803748</v>
      </c>
      <c r="D38" s="78">
        <v>0.2708229573683329</v>
      </c>
      <c r="E38" s="78">
        <v>0.26724740575701839</v>
      </c>
      <c r="F38" s="78">
        <v>0.21212534026295896</v>
      </c>
      <c r="G38" s="78">
        <v>0.33063607880972345</v>
      </c>
      <c r="H38" s="78">
        <v>0.20389714005651424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0.27422823569488408</v>
      </c>
      <c r="D39" s="78">
        <v>0.2913613132770162</v>
      </c>
      <c r="E39" s="78">
        <v>0.28588896895925492</v>
      </c>
      <c r="F39" s="78">
        <v>0.23278544284634853</v>
      </c>
      <c r="G39" s="78">
        <v>0.35238458955527352</v>
      </c>
      <c r="H39" s="78">
        <v>0.2233413746062666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0.25222394936347181</v>
      </c>
      <c r="D40" s="78">
        <v>0.26913875532379139</v>
      </c>
      <c r="E40" s="78">
        <v>0.26550142917429237</v>
      </c>
      <c r="F40" s="78">
        <v>0.21051281975135175</v>
      </c>
      <c r="G40" s="78">
        <v>0.32893275190914867</v>
      </c>
      <c r="H40" s="78">
        <v>0.20225609983872739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0.25240282135957259</v>
      </c>
      <c r="D41" s="78">
        <v>0.2692469660490186</v>
      </c>
      <c r="E41" s="78">
        <v>0.26567268385383114</v>
      </c>
      <c r="F41" s="78">
        <v>0.21088602812189197</v>
      </c>
      <c r="G41" s="78">
        <v>0.32889112662644349</v>
      </c>
      <c r="H41" s="78">
        <v>0.20259783000942588</v>
      </c>
      <c r="L41" s="49" t="s">
        <v>35</v>
      </c>
      <c r="M41" s="78">
        <f>MAX(C$35:F$49)</f>
        <v>0.29897035027917834</v>
      </c>
    </row>
    <row r="42" spans="1:13" x14ac:dyDescent="0.2">
      <c r="A42" s="72">
        <v>7</v>
      </c>
      <c r="B42" s="20" t="s">
        <v>43</v>
      </c>
      <c r="C42" s="78">
        <v>0.27930158119047277</v>
      </c>
      <c r="D42" s="78">
        <v>0.29605241650398501</v>
      </c>
      <c r="E42" s="78">
        <v>0.29897035027917834</v>
      </c>
      <c r="F42" s="78">
        <v>0.23515683601545992</v>
      </c>
      <c r="G42" s="78">
        <v>0.35566893081162476</v>
      </c>
      <c r="H42" s="78">
        <v>0.22958226575837784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0.2522552810557398</v>
      </c>
      <c r="D43" s="78">
        <v>0.26922547459778468</v>
      </c>
      <c r="E43" s="78">
        <v>0.26555437106097018</v>
      </c>
      <c r="F43" s="78">
        <v>0.21045222403937267</v>
      </c>
      <c r="G43" s="78">
        <v>0.32907877734811514</v>
      </c>
      <c r="H43" s="78">
        <v>0.2022144096659933</v>
      </c>
    </row>
    <row r="44" spans="1:13" x14ac:dyDescent="0.2">
      <c r="A44" s="72">
        <v>9</v>
      </c>
      <c r="B44" s="20" t="s">
        <v>43</v>
      </c>
      <c r="C44" s="78">
        <v>0.25234328374947668</v>
      </c>
      <c r="D44" s="78">
        <v>0.26920184180879153</v>
      </c>
      <c r="E44" s="78">
        <v>0.26573662634892736</v>
      </c>
      <c r="F44" s="78">
        <v>0.21070850371215655</v>
      </c>
      <c r="G44" s="78">
        <v>0.32893532431412315</v>
      </c>
      <c r="H44" s="78">
        <v>0.20246200873514425</v>
      </c>
    </row>
    <row r="45" spans="1:13" x14ac:dyDescent="0.2">
      <c r="A45" s="72">
        <v>10</v>
      </c>
      <c r="B45" s="20" t="s">
        <v>43</v>
      </c>
      <c r="C45" s="78">
        <v>0.25214038434300484</v>
      </c>
      <c r="D45" s="78">
        <v>0.26896626727715772</v>
      </c>
      <c r="E45" s="78">
        <v>0.26561420963499871</v>
      </c>
      <c r="F45" s="78">
        <v>0.21055326255100015</v>
      </c>
      <c r="G45" s="78">
        <v>0.32865303837831394</v>
      </c>
      <c r="H45" s="78">
        <v>0.20230117067645789</v>
      </c>
    </row>
    <row r="46" spans="1:13" x14ac:dyDescent="0.2">
      <c r="A46" s="72">
        <v>11</v>
      </c>
      <c r="B46" s="20" t="s">
        <v>43</v>
      </c>
      <c r="C46" s="78">
        <v>0.25190276228319425</v>
      </c>
      <c r="D46" s="78">
        <v>0.26880217161727543</v>
      </c>
      <c r="E46" s="78">
        <v>0.26519410456680331</v>
      </c>
      <c r="F46" s="78">
        <v>0.21023992010701056</v>
      </c>
      <c r="G46" s="78">
        <v>0.32849598343111519</v>
      </c>
      <c r="H46" s="78">
        <v>0.20201609643281737</v>
      </c>
    </row>
    <row r="47" spans="1:13" x14ac:dyDescent="0.2">
      <c r="A47" s="72">
        <v>12</v>
      </c>
      <c r="B47" s="20" t="s">
        <v>43</v>
      </c>
      <c r="C47" s="78">
        <v>0.25197510334237827</v>
      </c>
      <c r="D47" s="78">
        <v>0.26891922664689411</v>
      </c>
      <c r="E47" s="78">
        <v>0.26524730446722766</v>
      </c>
      <c r="F47" s="78">
        <v>0.21023331492805988</v>
      </c>
      <c r="G47" s="78">
        <v>0.32876345760053954</v>
      </c>
      <c r="H47" s="78">
        <v>0.20196286187632434</v>
      </c>
    </row>
    <row r="48" spans="1:13" x14ac:dyDescent="0.2">
      <c r="A48" s="72">
        <v>13</v>
      </c>
      <c r="B48" s="20" t="s">
        <v>43</v>
      </c>
      <c r="C48" s="78">
        <v>0.25241161933613998</v>
      </c>
      <c r="D48" s="78">
        <v>0.26926450148978831</v>
      </c>
      <c r="E48" s="78">
        <v>0.26590065152988301</v>
      </c>
      <c r="F48" s="78">
        <v>0.21076099252810365</v>
      </c>
      <c r="G48" s="78">
        <v>0.32904053340109263</v>
      </c>
      <c r="H48" s="78">
        <v>0.20250916490101464</v>
      </c>
    </row>
    <row r="49" spans="1:13" x14ac:dyDescent="0.2">
      <c r="A49" s="72">
        <v>14</v>
      </c>
      <c r="B49" s="20" t="s">
        <v>104</v>
      </c>
      <c r="C49" s="78">
        <v>0.2518611355562293</v>
      </c>
      <c r="D49" s="78">
        <v>0.26880291247705362</v>
      </c>
      <c r="E49" s="78">
        <v>0.26523619812842636</v>
      </c>
      <c r="F49" s="78">
        <v>0.21006739783665954</v>
      </c>
      <c r="G49" s="78">
        <v>0.32870038733718282</v>
      </c>
      <c r="H49" s="78">
        <v>0.20180726868279988</v>
      </c>
    </row>
    <row r="50" spans="1:13" x14ac:dyDescent="0.2">
      <c r="A50" s="47"/>
      <c r="B50" s="48" t="s">
        <v>44</v>
      </c>
      <c r="C50" s="78">
        <v>0.25711850217183352</v>
      </c>
      <c r="D50" s="78">
        <v>0.27401789345915029</v>
      </c>
      <c r="E50" s="78">
        <v>0.27092806998753677</v>
      </c>
      <c r="F50" s="78">
        <v>0.21522893446007557</v>
      </c>
      <c r="G50" s="78">
        <v>0.33388445133757899</v>
      </c>
      <c r="H50" s="78">
        <v>0.20712432825005492</v>
      </c>
    </row>
    <row r="57" spans="1:13" ht="13.5" thickBot="1" x14ac:dyDescent="0.25">
      <c r="A57" s="4" t="s">
        <v>41</v>
      </c>
      <c r="B57" s="47" t="s">
        <v>113</v>
      </c>
      <c r="L57" t="str">
        <f>CONCATENATE("Data Rate Graph (",B57," @ ",TEXT(B26,"#,##0")," IOPS)")</f>
        <v>Data Rate Graph (RAMPU_80 @ 1,280,800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8585.3940394666661</v>
      </c>
      <c r="D60" s="78">
        <v>4276.5055317333336</v>
      </c>
      <c r="E60" s="78">
        <v>990.47321600000009</v>
      </c>
      <c r="F60" s="78">
        <v>3318.4152917333336</v>
      </c>
      <c r="G60" s="78">
        <v>3139.0874965333337</v>
      </c>
      <c r="H60" s="78">
        <v>5446.3065429333337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11427.591099733334</v>
      </c>
      <c r="D61" s="78">
        <v>5692.9229482666669</v>
      </c>
      <c r="E61" s="78">
        <v>1317.1085312</v>
      </c>
      <c r="F61" s="78">
        <v>4417.5596202666666</v>
      </c>
      <c r="G61" s="78">
        <v>4176.2047317333336</v>
      </c>
      <c r="H61" s="78">
        <v>7251.3863680000004</v>
      </c>
      <c r="L61" s="78">
        <f>L60</f>
        <v>3.15</v>
      </c>
      <c r="M61" s="49">
        <f>M65+M67</f>
        <v>13800</v>
      </c>
    </row>
    <row r="62" spans="1:13" x14ac:dyDescent="0.2">
      <c r="A62" s="72">
        <v>2</v>
      </c>
      <c r="B62" s="20" t="s">
        <v>103</v>
      </c>
      <c r="C62" s="78">
        <v>13554.373563733332</v>
      </c>
      <c r="D62" s="78">
        <v>6752.6443690666665</v>
      </c>
      <c r="E62" s="78">
        <v>1562.3577599999999</v>
      </c>
      <c r="F62" s="78">
        <v>5239.3714346666666</v>
      </c>
      <c r="G62" s="78">
        <v>4953.6972799999994</v>
      </c>
      <c r="H62" s="78">
        <v>8600.6762837333335</v>
      </c>
      <c r="L62" s="78">
        <f>(L63-L60)/2+L60</f>
        <v>8.15</v>
      </c>
      <c r="M62" s="49">
        <f>M61</f>
        <v>13800</v>
      </c>
    </row>
    <row r="63" spans="1:13" x14ac:dyDescent="0.2">
      <c r="A63" s="72">
        <v>3</v>
      </c>
      <c r="B63" s="20" t="s">
        <v>103</v>
      </c>
      <c r="C63" s="78">
        <v>13733.3897216</v>
      </c>
      <c r="D63" s="78">
        <v>6841.7346218666662</v>
      </c>
      <c r="E63" s="78">
        <v>1585.6912384</v>
      </c>
      <c r="F63" s="78">
        <v>5305.9638613333336</v>
      </c>
      <c r="G63" s="78">
        <v>5021.4150826666673</v>
      </c>
      <c r="H63" s="78">
        <v>8711.9746389333341</v>
      </c>
      <c r="L63" s="78">
        <f>$A$73 + 0.15</f>
        <v>13.15</v>
      </c>
      <c r="M63" s="49">
        <f>M61</f>
        <v>13800</v>
      </c>
    </row>
    <row r="64" spans="1:13" x14ac:dyDescent="0.2">
      <c r="A64" s="72">
        <v>4</v>
      </c>
      <c r="B64" s="20" t="s">
        <v>43</v>
      </c>
      <c r="C64" s="78">
        <v>13733.275852800001</v>
      </c>
      <c r="D64" s="78">
        <v>6843.3250986666671</v>
      </c>
      <c r="E64" s="78">
        <v>1584.5471573333334</v>
      </c>
      <c r="F64" s="78">
        <v>5305.4035967999998</v>
      </c>
      <c r="G64" s="78">
        <v>5020.9671850666664</v>
      </c>
      <c r="H64" s="78">
        <v>8712.308667733334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13729.741823999999</v>
      </c>
      <c r="D65" s="78">
        <v>6842.9477887999992</v>
      </c>
      <c r="E65" s="78">
        <v>1584.1045845333333</v>
      </c>
      <c r="F65" s="78">
        <v>5302.6894506666667</v>
      </c>
      <c r="G65" s="78">
        <v>5020.9148928000004</v>
      </c>
      <c r="H65" s="78">
        <v>8708.8269311999993</v>
      </c>
      <c r="L65" s="49" t="s">
        <v>31</v>
      </c>
      <c r="M65" s="49">
        <f>IF(M66&lt;10,ROUNDUP(M66,0),IF(M66&lt;100,ROUNDUP(M66,-1),ROUNDUP(M66,-2)))</f>
        <v>13800</v>
      </c>
    </row>
    <row r="66" spans="1:13" x14ac:dyDescent="0.2">
      <c r="A66" s="72">
        <v>6</v>
      </c>
      <c r="B66" s="20" t="s">
        <v>43</v>
      </c>
      <c r="C66" s="78">
        <v>13730.608674133333</v>
      </c>
      <c r="D66" s="78">
        <v>6839.1880021333336</v>
      </c>
      <c r="E66" s="78">
        <v>1582.9890389333334</v>
      </c>
      <c r="F66" s="78">
        <v>5308.4316330666661</v>
      </c>
      <c r="G66" s="78">
        <v>5017.2213930666667</v>
      </c>
      <c r="H66" s="78">
        <v>8713.3872810666671</v>
      </c>
      <c r="L66" s="49" t="s">
        <v>35</v>
      </c>
      <c r="M66" s="78">
        <f>MAX(C$60:F$74)</f>
        <v>13735.481685333334</v>
      </c>
    </row>
    <row r="67" spans="1:13" x14ac:dyDescent="0.2">
      <c r="A67" s="72">
        <v>7</v>
      </c>
      <c r="B67" s="20" t="s">
        <v>43</v>
      </c>
      <c r="C67" s="78">
        <v>13733.343300266666</v>
      </c>
      <c r="D67" s="78">
        <v>6841.6433493333325</v>
      </c>
      <c r="E67" s="78">
        <v>1585.6961536000003</v>
      </c>
      <c r="F67" s="78">
        <v>5306.0037973333338</v>
      </c>
      <c r="G67" s="78">
        <v>5020.2820608000002</v>
      </c>
      <c r="H67" s="78">
        <v>8713.0612394666659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13735.481685333334</v>
      </c>
      <c r="D68" s="78">
        <v>6841.3780650666677</v>
      </c>
      <c r="E68" s="78">
        <v>1585.2908543999999</v>
      </c>
      <c r="F68" s="78">
        <v>5308.8127658666663</v>
      </c>
      <c r="G68" s="78">
        <v>5021.2011349333334</v>
      </c>
      <c r="H68" s="78">
        <v>8714.2805504000007</v>
      </c>
    </row>
    <row r="69" spans="1:13" x14ac:dyDescent="0.2">
      <c r="A69" s="72">
        <v>9</v>
      </c>
      <c r="B69" s="20" t="s">
        <v>43</v>
      </c>
      <c r="C69" s="78">
        <v>13733.109486933332</v>
      </c>
      <c r="D69" s="78">
        <v>6842.9784405333321</v>
      </c>
      <c r="E69" s="78">
        <v>1584.8159232</v>
      </c>
      <c r="F69" s="78">
        <v>5305.3151232</v>
      </c>
      <c r="G69" s="78">
        <v>5020.6322005333332</v>
      </c>
      <c r="H69" s="78">
        <v>8712.4772864000006</v>
      </c>
    </row>
    <row r="70" spans="1:13" x14ac:dyDescent="0.2">
      <c r="A70" s="72">
        <v>10</v>
      </c>
      <c r="B70" s="20" t="s">
        <v>43</v>
      </c>
      <c r="C70" s="78">
        <v>13733.977088000001</v>
      </c>
      <c r="D70" s="78">
        <v>6841.0374826666666</v>
      </c>
      <c r="E70" s="78">
        <v>1584.3983359999997</v>
      </c>
      <c r="F70" s="78">
        <v>5308.5412693333337</v>
      </c>
      <c r="G70" s="78">
        <v>5020.2243072000001</v>
      </c>
      <c r="H70" s="78">
        <v>8713.7527807999995</v>
      </c>
    </row>
    <row r="71" spans="1:13" x14ac:dyDescent="0.2">
      <c r="A71" s="72">
        <v>11</v>
      </c>
      <c r="B71" s="20" t="s">
        <v>43</v>
      </c>
      <c r="C71" s="78">
        <v>13731.751594666666</v>
      </c>
      <c r="D71" s="78">
        <v>6842.2972074666668</v>
      </c>
      <c r="E71" s="78">
        <v>1584.1334613333333</v>
      </c>
      <c r="F71" s="78">
        <v>5305.3209258666666</v>
      </c>
      <c r="G71" s="78">
        <v>5020.9287509333335</v>
      </c>
      <c r="H71" s="78">
        <v>8710.8228437333328</v>
      </c>
    </row>
    <row r="72" spans="1:13" x14ac:dyDescent="0.2">
      <c r="A72" s="72">
        <v>12</v>
      </c>
      <c r="B72" s="20" t="s">
        <v>43</v>
      </c>
      <c r="C72" s="78">
        <v>13729.153160533333</v>
      </c>
      <c r="D72" s="78">
        <v>6840.0868010666663</v>
      </c>
      <c r="E72" s="78">
        <v>1583.2337749333335</v>
      </c>
      <c r="F72" s="78">
        <v>5305.8325845333329</v>
      </c>
      <c r="G72" s="78">
        <v>5018.5578495999998</v>
      </c>
      <c r="H72" s="78">
        <v>8710.5953109333332</v>
      </c>
    </row>
    <row r="73" spans="1:13" x14ac:dyDescent="0.2">
      <c r="A73" s="72">
        <v>13</v>
      </c>
      <c r="B73" s="20" t="s">
        <v>43</v>
      </c>
      <c r="C73" s="78">
        <v>13735.247667199999</v>
      </c>
      <c r="D73" s="78">
        <v>6842.0049578666667</v>
      </c>
      <c r="E73" s="78">
        <v>1585.6601088</v>
      </c>
      <c r="F73" s="78">
        <v>5307.5826005333338</v>
      </c>
      <c r="G73" s="78">
        <v>5021.2942506666668</v>
      </c>
      <c r="H73" s="78">
        <v>8713.9534165333334</v>
      </c>
    </row>
    <row r="74" spans="1:13" x14ac:dyDescent="0.2">
      <c r="A74" s="72">
        <v>14</v>
      </c>
      <c r="B74" s="20" t="s">
        <v>104</v>
      </c>
      <c r="C74" s="78">
        <v>13733.633433600004</v>
      </c>
      <c r="D74" s="78">
        <v>6841.5982250666675</v>
      </c>
      <c r="E74" s="78">
        <v>1584.0022528000002</v>
      </c>
      <c r="F74" s="78">
        <v>5308.0329557333334</v>
      </c>
      <c r="G74" s="78">
        <v>5020.280422400001</v>
      </c>
      <c r="H74" s="78">
        <v>8713.3530112000008</v>
      </c>
    </row>
    <row r="75" spans="1:13" x14ac:dyDescent="0.2">
      <c r="A75" s="47"/>
      <c r="B75" s="48" t="s">
        <v>44</v>
      </c>
      <c r="C75" s="78">
        <v>13732.569033386666</v>
      </c>
      <c r="D75" s="78">
        <v>6841.6887193600005</v>
      </c>
      <c r="E75" s="78">
        <v>1584.4869393066667</v>
      </c>
      <c r="F75" s="78">
        <v>5306.3933747200008</v>
      </c>
      <c r="G75" s="78">
        <v>5020.222402559999</v>
      </c>
      <c r="H75" s="78">
        <v>8712.346630826667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768500720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768440207</v>
      </c>
      <c r="H79" s="84"/>
      <c r="I79" s="85">
        <f>G79/G78</f>
        <v>0.99992125836915291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60513</v>
      </c>
      <c r="H80" s="88"/>
      <c r="I80" s="89">
        <f>G80/G78</f>
        <v>7.8741630847138305E-5</v>
      </c>
    </row>
    <row r="82" spans="1:34" x14ac:dyDescent="0.2">
      <c r="A82" s="4" t="s">
        <v>41</v>
      </c>
      <c r="B82" t="s">
        <v>113</v>
      </c>
      <c r="E82" s="1" t="str">
        <f>CONCATENATE("Response Time Frequency:  ",B82)</f>
        <v>Response Time Frequency:  RAMPU_80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24559560</v>
      </c>
      <c r="C84" s="49">
        <v>20747790</v>
      </c>
      <c r="D84" s="49">
        <v>168108083</v>
      </c>
      <c r="E84" s="49">
        <v>52320434</v>
      </c>
      <c r="F84" s="49">
        <v>12889939</v>
      </c>
      <c r="G84" s="49">
        <v>6965454</v>
      </c>
      <c r="H84" s="49">
        <v>3194372</v>
      </c>
      <c r="I84" s="49">
        <v>2868278</v>
      </c>
      <c r="J84" s="49">
        <v>3761360</v>
      </c>
      <c r="K84" s="49">
        <v>3039679</v>
      </c>
      <c r="L84" s="49">
        <v>2647826</v>
      </c>
      <c r="M84" s="49">
        <v>1875084</v>
      </c>
      <c r="N84" s="49">
        <v>58396</v>
      </c>
      <c r="O84" s="49">
        <v>7824</v>
      </c>
      <c r="P84" s="49">
        <v>3678</v>
      </c>
      <c r="Q84" s="49">
        <v>4439</v>
      </c>
      <c r="R84" s="49">
        <v>5917</v>
      </c>
      <c r="S84" s="49">
        <v>2793</v>
      </c>
      <c r="T84" s="49">
        <v>1711</v>
      </c>
      <c r="U84" s="49">
        <v>1296</v>
      </c>
      <c r="V84" s="49">
        <v>3332</v>
      </c>
      <c r="W84" s="49">
        <v>3056</v>
      </c>
      <c r="X84" s="49">
        <v>3033</v>
      </c>
      <c r="Y84" s="49">
        <v>5810</v>
      </c>
      <c r="Z84" s="49">
        <v>5589</v>
      </c>
      <c r="AA84" s="49">
        <v>5719</v>
      </c>
      <c r="AB84" s="49">
        <v>7401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2152405</v>
      </c>
      <c r="C85" s="49">
        <v>287746087</v>
      </c>
      <c r="D85" s="49">
        <v>134044704</v>
      </c>
      <c r="E85" s="49">
        <v>29576911</v>
      </c>
      <c r="F85" s="49">
        <v>5930231</v>
      </c>
      <c r="G85" s="49">
        <v>2529249</v>
      </c>
      <c r="H85" s="49">
        <v>1285466</v>
      </c>
      <c r="I85" s="49">
        <v>1465967</v>
      </c>
      <c r="J85" s="49">
        <v>547364</v>
      </c>
      <c r="K85" s="49">
        <v>18277</v>
      </c>
      <c r="L85" s="49">
        <v>3669</v>
      </c>
      <c r="M85" s="49">
        <v>6186</v>
      </c>
      <c r="N85" s="49">
        <v>7485</v>
      </c>
      <c r="O85" s="49">
        <v>9121</v>
      </c>
      <c r="P85" s="49">
        <v>5378</v>
      </c>
      <c r="Q85" s="49">
        <v>6679</v>
      </c>
      <c r="R85" s="49">
        <v>8990</v>
      </c>
      <c r="S85" s="49">
        <v>4062</v>
      </c>
      <c r="T85" s="49">
        <v>2489</v>
      </c>
      <c r="U85" s="49">
        <v>1964</v>
      </c>
      <c r="V85" s="49">
        <v>4866</v>
      </c>
      <c r="W85" s="49">
        <v>4694</v>
      </c>
      <c r="X85" s="49">
        <v>4629</v>
      </c>
      <c r="Y85" s="49">
        <v>9107</v>
      </c>
      <c r="Z85" s="49">
        <v>8557</v>
      </c>
      <c r="AA85" s="49">
        <v>8277</v>
      </c>
      <c r="AB85" s="49">
        <v>10053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26711965</v>
      </c>
      <c r="C86" s="49">
        <v>308493877</v>
      </c>
      <c r="D86" s="49">
        <v>302152787</v>
      </c>
      <c r="E86" s="49">
        <v>81897345</v>
      </c>
      <c r="F86" s="49">
        <v>18820170</v>
      </c>
      <c r="G86" s="49">
        <v>9494703</v>
      </c>
      <c r="H86" s="49">
        <v>4479838</v>
      </c>
      <c r="I86" s="49">
        <v>4334245</v>
      </c>
      <c r="J86" s="49">
        <v>4308724</v>
      </c>
      <c r="K86" s="49">
        <v>3057956</v>
      </c>
      <c r="L86" s="49">
        <v>2651495</v>
      </c>
      <c r="M86" s="49">
        <v>1881270</v>
      </c>
      <c r="N86" s="49">
        <v>65881</v>
      </c>
      <c r="O86" s="49">
        <v>16945</v>
      </c>
      <c r="P86" s="49">
        <v>9056</v>
      </c>
      <c r="Q86" s="49">
        <v>11118</v>
      </c>
      <c r="R86" s="49">
        <v>14907</v>
      </c>
      <c r="S86" s="49">
        <v>6855</v>
      </c>
      <c r="T86" s="49">
        <v>4200</v>
      </c>
      <c r="U86" s="49">
        <v>3260</v>
      </c>
      <c r="V86" s="49">
        <v>8198</v>
      </c>
      <c r="W86" s="49">
        <v>7750</v>
      </c>
      <c r="X86" s="49">
        <v>7662</v>
      </c>
      <c r="Y86" s="49">
        <v>14917</v>
      </c>
      <c r="Z86" s="49">
        <v>14146</v>
      </c>
      <c r="AA86" s="49">
        <v>13996</v>
      </c>
      <c r="AB86" s="49">
        <v>17454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21181473</v>
      </c>
      <c r="C87" s="49">
        <v>151344136</v>
      </c>
      <c r="D87" s="49">
        <v>197464031</v>
      </c>
      <c r="E87" s="49">
        <v>53031839</v>
      </c>
      <c r="F87" s="49">
        <v>12216211</v>
      </c>
      <c r="G87" s="49">
        <v>6670016</v>
      </c>
      <c r="H87" s="49">
        <v>3224161</v>
      </c>
      <c r="I87" s="49">
        <v>3045779</v>
      </c>
      <c r="J87" s="49">
        <v>3363998</v>
      </c>
      <c r="K87" s="49">
        <v>2565845</v>
      </c>
      <c r="L87" s="49">
        <v>2230676</v>
      </c>
      <c r="M87" s="49">
        <v>1559277</v>
      </c>
      <c r="N87" s="49">
        <v>50461</v>
      </c>
      <c r="O87" s="49">
        <v>10365</v>
      </c>
      <c r="P87" s="49">
        <v>5358</v>
      </c>
      <c r="Q87" s="49">
        <v>6561</v>
      </c>
      <c r="R87" s="49">
        <v>8721</v>
      </c>
      <c r="S87" s="49">
        <v>4020</v>
      </c>
      <c r="T87" s="49">
        <v>2425</v>
      </c>
      <c r="U87" s="49">
        <v>1845</v>
      </c>
      <c r="V87" s="49">
        <v>4768</v>
      </c>
      <c r="W87" s="49">
        <v>4452</v>
      </c>
      <c r="X87" s="49">
        <v>4487</v>
      </c>
      <c r="Y87" s="49">
        <v>8724</v>
      </c>
      <c r="Z87" s="49">
        <v>8375</v>
      </c>
      <c r="AA87" s="49">
        <v>8570</v>
      </c>
      <c r="AB87" s="49">
        <v>10670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4173989</v>
      </c>
      <c r="C88" s="49">
        <v>34388189</v>
      </c>
      <c r="D88" s="49">
        <v>37534202</v>
      </c>
      <c r="E88" s="49">
        <v>10838619</v>
      </c>
      <c r="F88" s="49">
        <v>2964564</v>
      </c>
      <c r="G88" s="49">
        <v>1465777</v>
      </c>
      <c r="H88" s="49">
        <v>645071</v>
      </c>
      <c r="I88" s="49">
        <v>603994</v>
      </c>
      <c r="J88" s="49">
        <v>653249</v>
      </c>
      <c r="K88" s="49">
        <v>482976</v>
      </c>
      <c r="L88" s="49">
        <v>419185</v>
      </c>
      <c r="M88" s="49">
        <v>319094</v>
      </c>
      <c r="N88" s="49">
        <v>11864</v>
      </c>
      <c r="O88" s="49">
        <v>2228</v>
      </c>
      <c r="P88" s="49">
        <v>1133</v>
      </c>
      <c r="Q88" s="49">
        <v>1384</v>
      </c>
      <c r="R88" s="49">
        <v>1840</v>
      </c>
      <c r="S88" s="49">
        <v>826</v>
      </c>
      <c r="T88" s="49">
        <v>575</v>
      </c>
      <c r="U88" s="49">
        <v>417</v>
      </c>
      <c r="V88" s="49">
        <v>1089</v>
      </c>
      <c r="W88" s="49">
        <v>1052</v>
      </c>
      <c r="X88" s="49">
        <v>1016</v>
      </c>
      <c r="Y88" s="49">
        <v>1945</v>
      </c>
      <c r="Z88" s="49">
        <v>1859</v>
      </c>
      <c r="AA88" s="49">
        <v>1883</v>
      </c>
      <c r="AB88" s="49">
        <v>2484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1356503</v>
      </c>
      <c r="C89" s="49">
        <v>122761552</v>
      </c>
      <c r="D89" s="49">
        <v>67154554</v>
      </c>
      <c r="E89" s="49">
        <v>18026887</v>
      </c>
      <c r="F89" s="49">
        <v>3639395</v>
      </c>
      <c r="G89" s="49">
        <v>1358910</v>
      </c>
      <c r="H89" s="49">
        <v>610606</v>
      </c>
      <c r="I89" s="49">
        <v>684472</v>
      </c>
      <c r="J89" s="49">
        <v>291477</v>
      </c>
      <c r="K89" s="49">
        <v>9135</v>
      </c>
      <c r="L89" s="49">
        <v>1634</v>
      </c>
      <c r="M89" s="49">
        <v>2899</v>
      </c>
      <c r="N89" s="49">
        <v>3556</v>
      </c>
      <c r="O89" s="49">
        <v>4352</v>
      </c>
      <c r="P89" s="49">
        <v>2565</v>
      </c>
      <c r="Q89" s="49">
        <v>3173</v>
      </c>
      <c r="R89" s="49">
        <v>4346</v>
      </c>
      <c r="S89" s="49">
        <v>2009</v>
      </c>
      <c r="T89" s="49">
        <v>1200</v>
      </c>
      <c r="U89" s="49">
        <v>998</v>
      </c>
      <c r="V89" s="49">
        <v>2341</v>
      </c>
      <c r="W89" s="49">
        <v>2246</v>
      </c>
      <c r="X89" s="49">
        <v>2159</v>
      </c>
      <c r="Y89" s="49">
        <v>4248</v>
      </c>
      <c r="Z89" s="49">
        <v>3912</v>
      </c>
      <c r="AA89" s="49">
        <v>3543</v>
      </c>
      <c r="AB89" s="49">
        <v>4300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24559560</v>
      </c>
      <c r="C90" s="49">
        <f>B90+C84</f>
        <v>45307350</v>
      </c>
      <c r="D90" s="49">
        <f t="shared" ref="D90:AH90" si="0">C90+D84</f>
        <v>213415433</v>
      </c>
      <c r="E90" s="49">
        <f t="shared" si="0"/>
        <v>265735867</v>
      </c>
      <c r="F90" s="49">
        <f t="shared" si="0"/>
        <v>278625806</v>
      </c>
      <c r="G90" s="49">
        <f t="shared" si="0"/>
        <v>285591260</v>
      </c>
      <c r="H90" s="49">
        <f t="shared" si="0"/>
        <v>288785632</v>
      </c>
      <c r="I90" s="49">
        <f t="shared" si="0"/>
        <v>291653910</v>
      </c>
      <c r="J90" s="49">
        <f t="shared" si="0"/>
        <v>295415270</v>
      </c>
      <c r="K90" s="49">
        <f t="shared" si="0"/>
        <v>298454949</v>
      </c>
      <c r="L90" s="49">
        <f t="shared" si="0"/>
        <v>301102775</v>
      </c>
      <c r="M90" s="49">
        <f t="shared" si="0"/>
        <v>302977859</v>
      </c>
      <c r="N90" s="49">
        <f t="shared" si="0"/>
        <v>303036255</v>
      </c>
      <c r="O90" s="49">
        <f t="shared" si="0"/>
        <v>303044079</v>
      </c>
      <c r="P90" s="49">
        <f t="shared" si="0"/>
        <v>303047757</v>
      </c>
      <c r="Q90" s="49">
        <f t="shared" si="0"/>
        <v>303052196</v>
      </c>
      <c r="R90" s="49">
        <f t="shared" si="0"/>
        <v>303058113</v>
      </c>
      <c r="S90" s="49">
        <f t="shared" si="0"/>
        <v>303060906</v>
      </c>
      <c r="T90" s="49">
        <f t="shared" si="0"/>
        <v>303062617</v>
      </c>
      <c r="U90" s="49">
        <f t="shared" si="0"/>
        <v>303063913</v>
      </c>
      <c r="V90" s="49">
        <f t="shared" si="0"/>
        <v>303067245</v>
      </c>
      <c r="W90" s="49">
        <f t="shared" si="0"/>
        <v>303070301</v>
      </c>
      <c r="X90" s="49">
        <f t="shared" si="0"/>
        <v>303073334</v>
      </c>
      <c r="Y90" s="49">
        <f t="shared" si="0"/>
        <v>303079144</v>
      </c>
      <c r="Z90" s="49">
        <f t="shared" si="0"/>
        <v>303084733</v>
      </c>
      <c r="AA90" s="49">
        <f t="shared" si="0"/>
        <v>303090452</v>
      </c>
      <c r="AB90" s="49">
        <f t="shared" si="0"/>
        <v>303097853</v>
      </c>
      <c r="AC90" s="49">
        <f t="shared" si="0"/>
        <v>303097853</v>
      </c>
      <c r="AD90" s="49">
        <f t="shared" si="0"/>
        <v>303097853</v>
      </c>
      <c r="AE90" s="49">
        <f t="shared" si="0"/>
        <v>303097853</v>
      </c>
      <c r="AF90" s="49">
        <f t="shared" si="0"/>
        <v>303097853</v>
      </c>
      <c r="AG90" s="49">
        <f t="shared" si="0"/>
        <v>303097853</v>
      </c>
      <c r="AH90" s="49">
        <f t="shared" si="0"/>
        <v>303097853</v>
      </c>
    </row>
    <row r="91" spans="1:34" x14ac:dyDescent="0.2">
      <c r="A91" s="42" t="s">
        <v>100</v>
      </c>
      <c r="B91" s="49">
        <f>B85</f>
        <v>2152405</v>
      </c>
      <c r="C91" s="49">
        <f>B91+C85</f>
        <v>289898492</v>
      </c>
      <c r="D91" s="49">
        <f t="shared" ref="D91:AH91" si="1">C91+D85</f>
        <v>423943196</v>
      </c>
      <c r="E91" s="49">
        <f t="shared" si="1"/>
        <v>453520107</v>
      </c>
      <c r="F91" s="49">
        <f t="shared" si="1"/>
        <v>459450338</v>
      </c>
      <c r="G91" s="49">
        <f t="shared" si="1"/>
        <v>461979587</v>
      </c>
      <c r="H91" s="49">
        <f t="shared" si="1"/>
        <v>463265053</v>
      </c>
      <c r="I91" s="49">
        <f t="shared" si="1"/>
        <v>464731020</v>
      </c>
      <c r="J91" s="49">
        <f t="shared" si="1"/>
        <v>465278384</v>
      </c>
      <c r="K91" s="49">
        <f t="shared" si="1"/>
        <v>465296661</v>
      </c>
      <c r="L91" s="49">
        <f t="shared" si="1"/>
        <v>465300330</v>
      </c>
      <c r="M91" s="49">
        <f t="shared" si="1"/>
        <v>465306516</v>
      </c>
      <c r="N91" s="49">
        <f t="shared" si="1"/>
        <v>465314001</v>
      </c>
      <c r="O91" s="49">
        <f t="shared" si="1"/>
        <v>465323122</v>
      </c>
      <c r="P91" s="49">
        <f t="shared" si="1"/>
        <v>465328500</v>
      </c>
      <c r="Q91" s="49">
        <f t="shared" si="1"/>
        <v>465335179</v>
      </c>
      <c r="R91" s="49">
        <f t="shared" si="1"/>
        <v>465344169</v>
      </c>
      <c r="S91" s="49">
        <f t="shared" si="1"/>
        <v>465348231</v>
      </c>
      <c r="T91" s="49">
        <f t="shared" si="1"/>
        <v>465350720</v>
      </c>
      <c r="U91" s="49">
        <f t="shared" si="1"/>
        <v>465352684</v>
      </c>
      <c r="V91" s="49">
        <f t="shared" si="1"/>
        <v>465357550</v>
      </c>
      <c r="W91" s="49">
        <f t="shared" si="1"/>
        <v>465362244</v>
      </c>
      <c r="X91" s="49">
        <f t="shared" si="1"/>
        <v>465366873</v>
      </c>
      <c r="Y91" s="49">
        <f t="shared" si="1"/>
        <v>465375980</v>
      </c>
      <c r="Z91" s="49">
        <f t="shared" si="1"/>
        <v>465384537</v>
      </c>
      <c r="AA91" s="49">
        <f t="shared" si="1"/>
        <v>465392814</v>
      </c>
      <c r="AB91" s="49">
        <f t="shared" si="1"/>
        <v>465402867</v>
      </c>
      <c r="AC91" s="49">
        <f t="shared" si="1"/>
        <v>465402867</v>
      </c>
      <c r="AD91" s="49">
        <f t="shared" si="1"/>
        <v>465402867</v>
      </c>
      <c r="AE91" s="49">
        <f t="shared" si="1"/>
        <v>465402867</v>
      </c>
      <c r="AF91" s="49">
        <f t="shared" si="1"/>
        <v>465402867</v>
      </c>
      <c r="AG91" s="49">
        <f t="shared" si="1"/>
        <v>465402867</v>
      </c>
      <c r="AH91" s="49">
        <f t="shared" si="1"/>
        <v>465402867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8.1028485543247972E-2</v>
      </c>
      <c r="C93" s="91">
        <v>6.8452447929415058E-2</v>
      </c>
      <c r="D93" s="91">
        <v>0.55463303793181273</v>
      </c>
      <c r="E93" s="91">
        <v>0.17261895286338436</v>
      </c>
      <c r="F93" s="91">
        <v>4.2527318726998706E-2</v>
      </c>
      <c r="G93" s="91">
        <v>2.2980875420453736E-2</v>
      </c>
      <c r="H93" s="91">
        <v>1.0539078282418582E-2</v>
      </c>
      <c r="I93" s="91">
        <v>9.4632079099550726E-3</v>
      </c>
      <c r="J93" s="91">
        <v>1.2409721688130862E-2</v>
      </c>
      <c r="K93" s="91">
        <v>1.0028705152193869E-2</v>
      </c>
      <c r="L93" s="91">
        <v>8.735878442530572E-3</v>
      </c>
      <c r="M93" s="91">
        <v>6.1863981596728766E-3</v>
      </c>
      <c r="N93" s="91">
        <v>1.9266385235661832E-4</v>
      </c>
      <c r="O93" s="91">
        <v>2.5813445798311215E-5</v>
      </c>
      <c r="P93" s="91">
        <v>1.2134694995678508E-5</v>
      </c>
      <c r="Q93" s="91">
        <v>1.4645435314251468E-5</v>
      </c>
      <c r="R93" s="91">
        <v>1.9521748311427334E-5</v>
      </c>
      <c r="S93" s="91">
        <v>9.2148458735535811E-6</v>
      </c>
      <c r="T93" s="91">
        <v>5.6450416361081915E-6</v>
      </c>
      <c r="U93" s="91">
        <v>4.2758468500270112E-6</v>
      </c>
      <c r="V93" s="91">
        <v>1.0993149463186729E-5</v>
      </c>
      <c r="W93" s="91">
        <v>1.0082552448829124E-5</v>
      </c>
      <c r="X93" s="91">
        <v>1.0006669364299323E-5</v>
      </c>
      <c r="Y93" s="91">
        <v>1.9168727005136522E-5</v>
      </c>
      <c r="Z93" s="91">
        <v>1.8439589540741485E-5</v>
      </c>
      <c r="AA93" s="91">
        <v>1.8868493931562094E-5</v>
      </c>
      <c r="AB93" s="91">
        <v>2.4417856895871842E-5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4.6248211014995747E-3</v>
      </c>
      <c r="C94" s="91">
        <v>0.61827312937459833</v>
      </c>
      <c r="D94" s="91">
        <v>0.28801864686407269</v>
      </c>
      <c r="E94" s="91">
        <v>6.3551200684803688E-2</v>
      </c>
      <c r="F94" s="91">
        <v>1.2742145398085826E-2</v>
      </c>
      <c r="G94" s="91">
        <v>5.4345367838054166E-3</v>
      </c>
      <c r="H94" s="91">
        <v>2.7620500240708658E-3</v>
      </c>
      <c r="I94" s="91">
        <v>3.1498882021283293E-3</v>
      </c>
      <c r="J94" s="91">
        <v>1.176107924577955E-3</v>
      </c>
      <c r="K94" s="91">
        <v>3.9271352404453496E-5</v>
      </c>
      <c r="L94" s="91">
        <v>7.8834924753482456E-6</v>
      </c>
      <c r="M94" s="91">
        <v>1.3291710126057302E-5</v>
      </c>
      <c r="N94" s="91">
        <v>1.6082840331965552E-5</v>
      </c>
      <c r="O94" s="91">
        <v>1.9598074371123288E-5</v>
      </c>
      <c r="P94" s="91">
        <v>1.1555579867108984E-5</v>
      </c>
      <c r="Q94" s="91">
        <v>1.4351007425143344E-5</v>
      </c>
      <c r="R94" s="91">
        <v>1.9316597806863103E-5</v>
      </c>
      <c r="S94" s="91">
        <v>8.7279221681288014E-6</v>
      </c>
      <c r="T94" s="91">
        <v>5.3480547209435216E-6</v>
      </c>
      <c r="U94" s="91">
        <v>4.2199997878397252E-6</v>
      </c>
      <c r="V94" s="91">
        <v>1.0455457722824901E-5</v>
      </c>
      <c r="W94" s="91">
        <v>1.0085885439979467E-5</v>
      </c>
      <c r="X94" s="91">
        <v>9.946221495880901E-6</v>
      </c>
      <c r="Y94" s="91">
        <v>1.9567992906240521E-5</v>
      </c>
      <c r="Z94" s="91">
        <v>1.8386221071560353E-5</v>
      </c>
      <c r="AA94" s="91">
        <v>1.7784591773904993E-5</v>
      </c>
      <c r="AB94" s="91">
        <v>2.1600640461890407E-5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3.4758542581456525E-2</v>
      </c>
      <c r="C95" s="91">
        <v>0.40142301623347859</v>
      </c>
      <c r="D95" s="91">
        <v>0.39317176827108241</v>
      </c>
      <c r="E95" s="91">
        <v>0.10656768805629746</v>
      </c>
      <c r="F95" s="91">
        <v>2.4489463067776957E-2</v>
      </c>
      <c r="G95" s="91">
        <v>1.2354839433331957E-2</v>
      </c>
      <c r="H95" s="91">
        <v>5.8293217994642866E-3</v>
      </c>
      <c r="I95" s="91">
        <v>5.6398710986243451E-3</v>
      </c>
      <c r="J95" s="91">
        <v>5.6066622813313698E-3</v>
      </c>
      <c r="K95" s="91">
        <v>3.9791192388212724E-3</v>
      </c>
      <c r="L95" s="91">
        <v>3.4502179776747638E-3</v>
      </c>
      <c r="M95" s="91">
        <v>2.4479742842661227E-3</v>
      </c>
      <c r="N95" s="91">
        <v>8.5726660086928746E-5</v>
      </c>
      <c r="O95" s="91">
        <v>2.2049426316737868E-5</v>
      </c>
      <c r="P95" s="91">
        <v>1.1783983754758226E-5</v>
      </c>
      <c r="Q95" s="91">
        <v>1.4467130232486966E-5</v>
      </c>
      <c r="R95" s="91">
        <v>1.9397509477935166E-5</v>
      </c>
      <c r="S95" s="91">
        <v>8.9199656182495178E-6</v>
      </c>
      <c r="T95" s="91">
        <v>5.4651868120565977E-6</v>
      </c>
      <c r="U95" s="91">
        <v>4.2420259541201213E-6</v>
      </c>
      <c r="V95" s="91">
        <v>1.0667524163152377E-5</v>
      </c>
      <c r="W95" s="91">
        <v>1.0084570903199674E-5</v>
      </c>
      <c r="X95" s="91">
        <v>9.9700622271375352E-6</v>
      </c>
      <c r="Y95" s="91">
        <v>1.9410521827487683E-5</v>
      </c>
      <c r="Z95" s="91">
        <v>1.8407269676988723E-5</v>
      </c>
      <c r="AA95" s="91">
        <v>1.8212084433700985E-5</v>
      </c>
      <c r="AB95" s="91">
        <v>2.2711754908960918E-5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4.6243997136617129E-2</v>
      </c>
      <c r="C96" s="91">
        <v>0.33041884253412374</v>
      </c>
      <c r="D96" s="91">
        <v>0.43110911522295337</v>
      </c>
      <c r="E96" s="91">
        <v>0.11578062634574755</v>
      </c>
      <c r="F96" s="91">
        <v>2.6670780946363392E-2</v>
      </c>
      <c r="G96" s="91">
        <v>1.4562169533969164E-2</v>
      </c>
      <c r="H96" s="91">
        <v>7.0390804290141962E-3</v>
      </c>
      <c r="I96" s="91">
        <v>6.6496317491596818E-3</v>
      </c>
      <c r="J96" s="91">
        <v>7.344376563404525E-3</v>
      </c>
      <c r="K96" s="91">
        <v>5.6018261257374958E-3</v>
      </c>
      <c r="L96" s="91">
        <v>4.8700755871284567E-3</v>
      </c>
      <c r="M96" s="91">
        <v>3.4042581043911791E-3</v>
      </c>
      <c r="N96" s="91">
        <v>1.1016789717650121E-4</v>
      </c>
      <c r="O96" s="91">
        <v>2.2629164190849074E-5</v>
      </c>
      <c r="P96" s="91">
        <v>1.169773871052285E-5</v>
      </c>
      <c r="Q96" s="91">
        <v>1.4324162687521541E-5</v>
      </c>
      <c r="R96" s="91">
        <v>1.9039936411808468E-5</v>
      </c>
      <c r="S96" s="91">
        <v>8.7765788757562256E-6</v>
      </c>
      <c r="T96" s="91">
        <v>5.2943292969424993E-6</v>
      </c>
      <c r="U96" s="91">
        <v>4.0280567228284168E-6</v>
      </c>
      <c r="V96" s="91">
        <v>1.040963385064818E-5</v>
      </c>
      <c r="W96" s="91">
        <v>9.7197336206136117E-6</v>
      </c>
      <c r="X96" s="91">
        <v>9.7961466207756681E-6</v>
      </c>
      <c r="Y96" s="91">
        <v>1.9046486097536643E-5</v>
      </c>
      <c r="Z96" s="91">
        <v>1.8284539324492136E-5</v>
      </c>
      <c r="AA96" s="91">
        <v>1.8710268896823596E-5</v>
      </c>
      <c r="AB96" s="91">
        <v>2.3295048906546998E-5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4.4159614299136618E-2</v>
      </c>
      <c r="C97" s="91">
        <v>0.36381724117763908</v>
      </c>
      <c r="D97" s="91">
        <v>0.39710116230442444</v>
      </c>
      <c r="E97" s="91">
        <v>0.1146695007043128</v>
      </c>
      <c r="F97" s="91">
        <v>3.1364242408186908E-2</v>
      </c>
      <c r="G97" s="91">
        <v>1.5507503006966615E-2</v>
      </c>
      <c r="H97" s="91">
        <v>6.824667375874339E-3</v>
      </c>
      <c r="I97" s="91">
        <v>6.3900844202015679E-3</v>
      </c>
      <c r="J97" s="91">
        <v>6.9111882856655099E-3</v>
      </c>
      <c r="K97" s="91">
        <v>5.1097484626192857E-3</v>
      </c>
      <c r="L97" s="91">
        <v>4.4348578589889871E-3</v>
      </c>
      <c r="M97" s="91">
        <v>3.3759235985453486E-3</v>
      </c>
      <c r="N97" s="91">
        <v>1.2551773951607369E-4</v>
      </c>
      <c r="O97" s="91">
        <v>2.3571605161986862E-5</v>
      </c>
      <c r="P97" s="91">
        <v>1.1986817167204272E-5</v>
      </c>
      <c r="Q97" s="91">
        <v>1.4642325648200098E-5</v>
      </c>
      <c r="R97" s="91">
        <v>1.9466675717260245E-5</v>
      </c>
      <c r="S97" s="91">
        <v>8.7388446426396539E-6</v>
      </c>
      <c r="T97" s="91">
        <v>6.0833361616438272E-6</v>
      </c>
      <c r="U97" s="91">
        <v>4.4117411815747405E-6</v>
      </c>
      <c r="V97" s="91">
        <v>1.1521309704400223E-5</v>
      </c>
      <c r="W97" s="91">
        <v>1.1129860247042271E-5</v>
      </c>
      <c r="X97" s="91">
        <v>1.0748990504748049E-5</v>
      </c>
      <c r="Y97" s="91">
        <v>2.0577545798951729E-5</v>
      </c>
      <c r="Z97" s="91">
        <v>1.9667690303471086E-5</v>
      </c>
      <c r="AA97" s="91">
        <v>1.9921603465000567E-5</v>
      </c>
      <c r="AB97" s="91">
        <v>2.6280012218301331E-5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6.2817649837661766E-3</v>
      </c>
      <c r="C98" s="91">
        <v>0.5684906105673122</v>
      </c>
      <c r="D98" s="91">
        <v>0.31098281818590512</v>
      </c>
      <c r="E98" s="91">
        <v>8.3479850411617013E-2</v>
      </c>
      <c r="F98" s="91">
        <v>1.6853500562176202E-2</v>
      </c>
      <c r="G98" s="91">
        <v>6.2929114451569183E-3</v>
      </c>
      <c r="H98" s="91">
        <v>2.8276261753033575E-3</v>
      </c>
      <c r="I98" s="91">
        <v>3.1696887083688002E-3</v>
      </c>
      <c r="J98" s="91">
        <v>1.3497869242996249E-3</v>
      </c>
      <c r="K98" s="91">
        <v>4.230283539859774E-5</v>
      </c>
      <c r="L98" s="91">
        <v>7.5668125934656491E-6</v>
      </c>
      <c r="M98" s="91">
        <v>1.342484070285001E-5</v>
      </c>
      <c r="N98" s="91">
        <v>1.6467310637921571E-5</v>
      </c>
      <c r="O98" s="91">
        <v>2.0153469037186354E-5</v>
      </c>
      <c r="P98" s="91">
        <v>1.1878136047882123E-5</v>
      </c>
      <c r="Q98" s="91">
        <v>1.4693694222194923E-5</v>
      </c>
      <c r="R98" s="91">
        <v>2.0125683923624058E-5</v>
      </c>
      <c r="S98" s="91">
        <v>9.3033821911092342E-6</v>
      </c>
      <c r="T98" s="91">
        <v>5.5570227124594727E-6</v>
      </c>
      <c r="U98" s="91">
        <v>4.6215905558621284E-6</v>
      </c>
      <c r="V98" s="91">
        <v>1.0840825141556354E-5</v>
      </c>
      <c r="W98" s="91">
        <v>1.040089417681998E-5</v>
      </c>
      <c r="X98" s="91">
        <v>9.998010030166669E-6</v>
      </c>
      <c r="Y98" s="91">
        <v>1.9671860402106535E-5</v>
      </c>
      <c r="Z98" s="91">
        <v>1.8115894042617881E-5</v>
      </c>
      <c r="AA98" s="91">
        <v>1.6407109558536594E-5</v>
      </c>
      <c r="AB98" s="91">
        <v>1.9912664719646444E-5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8.1028485543247972E-2</v>
      </c>
      <c r="C99" s="91">
        <f>B99+C93</f>
        <v>0.14948093347266303</v>
      </c>
      <c r="D99" s="91">
        <f t="shared" ref="D99:AH99" si="2">C99+D93</f>
        <v>0.70411397140447574</v>
      </c>
      <c r="E99" s="91">
        <f t="shared" si="2"/>
        <v>0.87673292426786009</v>
      </c>
      <c r="F99" s="91">
        <f t="shared" si="2"/>
        <v>0.91926024299485876</v>
      </c>
      <c r="G99" s="91">
        <f t="shared" si="2"/>
        <v>0.94224111841531244</v>
      </c>
      <c r="H99" s="91">
        <f t="shared" si="2"/>
        <v>0.95278019669773106</v>
      </c>
      <c r="I99" s="91">
        <f t="shared" si="2"/>
        <v>0.96224340460768609</v>
      </c>
      <c r="J99" s="91">
        <f t="shared" si="2"/>
        <v>0.97465312629581691</v>
      </c>
      <c r="K99" s="91">
        <f t="shared" si="2"/>
        <v>0.9846818314480108</v>
      </c>
      <c r="L99" s="91">
        <f t="shared" si="2"/>
        <v>0.99341770989054134</v>
      </c>
      <c r="M99" s="91">
        <f t="shared" si="2"/>
        <v>0.99960410805021427</v>
      </c>
      <c r="N99" s="91">
        <f t="shared" si="2"/>
        <v>0.99979677190257088</v>
      </c>
      <c r="O99" s="91">
        <f t="shared" si="2"/>
        <v>0.99982258534836921</v>
      </c>
      <c r="P99" s="91">
        <f t="shared" si="2"/>
        <v>0.99983472004336493</v>
      </c>
      <c r="Q99" s="91">
        <f t="shared" si="2"/>
        <v>0.9998493654786792</v>
      </c>
      <c r="R99" s="91">
        <f t="shared" si="2"/>
        <v>0.99986888722699063</v>
      </c>
      <c r="S99" s="91">
        <f t="shared" si="2"/>
        <v>0.99987810207286421</v>
      </c>
      <c r="T99" s="91">
        <f t="shared" si="2"/>
        <v>0.99988374711450034</v>
      </c>
      <c r="U99" s="91">
        <f t="shared" si="2"/>
        <v>0.99988802296135038</v>
      </c>
      <c r="V99" s="91">
        <f t="shared" si="2"/>
        <v>0.99989901611081355</v>
      </c>
      <c r="W99" s="91">
        <f t="shared" si="2"/>
        <v>0.99990909866326239</v>
      </c>
      <c r="X99" s="91">
        <f t="shared" si="2"/>
        <v>0.99991910533262673</v>
      </c>
      <c r="Y99" s="91">
        <f t="shared" si="2"/>
        <v>0.99993827405963187</v>
      </c>
      <c r="Z99" s="91">
        <f t="shared" si="2"/>
        <v>0.9999567136491726</v>
      </c>
      <c r="AA99" s="91">
        <f t="shared" si="2"/>
        <v>0.99997558214310411</v>
      </c>
      <c r="AB99" s="91">
        <f t="shared" si="2"/>
        <v>1</v>
      </c>
      <c r="AC99" s="91">
        <f t="shared" si="2"/>
        <v>1</v>
      </c>
      <c r="AD99" s="91">
        <f t="shared" si="2"/>
        <v>1</v>
      </c>
      <c r="AE99" s="91">
        <f t="shared" si="2"/>
        <v>1</v>
      </c>
      <c r="AF99" s="91">
        <f t="shared" si="2"/>
        <v>1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4.6248211014995747E-3</v>
      </c>
      <c r="C100" s="91">
        <f>B100+C94</f>
        <v>0.62289795047609786</v>
      </c>
      <c r="D100" s="91">
        <f t="shared" ref="D100:AH100" si="3">C100+D94</f>
        <v>0.9109165973401705</v>
      </c>
      <c r="E100" s="91">
        <f t="shared" si="3"/>
        <v>0.97446779802497419</v>
      </c>
      <c r="F100" s="91">
        <f t="shared" si="3"/>
        <v>0.98720994342306001</v>
      </c>
      <c r="G100" s="91">
        <f t="shared" si="3"/>
        <v>0.99264448020686546</v>
      </c>
      <c r="H100" s="91">
        <f t="shared" si="3"/>
        <v>0.99540653023093628</v>
      </c>
      <c r="I100" s="91">
        <f t="shared" si="3"/>
        <v>0.99855641843306464</v>
      </c>
      <c r="J100" s="91">
        <f t="shared" si="3"/>
        <v>0.99973252635764265</v>
      </c>
      <c r="K100" s="91">
        <f t="shared" si="3"/>
        <v>0.99977179771004709</v>
      </c>
      <c r="L100" s="91">
        <f t="shared" si="3"/>
        <v>0.99977968120252247</v>
      </c>
      <c r="M100" s="91">
        <f t="shared" si="3"/>
        <v>0.99979297291264857</v>
      </c>
      <c r="N100" s="91">
        <f t="shared" si="3"/>
        <v>0.99980905575298051</v>
      </c>
      <c r="O100" s="91">
        <f t="shared" si="3"/>
        <v>0.99982865382735164</v>
      </c>
      <c r="P100" s="91">
        <f t="shared" si="3"/>
        <v>0.99984020940721874</v>
      </c>
      <c r="Q100" s="91">
        <f t="shared" si="3"/>
        <v>0.99985456041464393</v>
      </c>
      <c r="R100" s="91">
        <f t="shared" si="3"/>
        <v>0.99987387701245078</v>
      </c>
      <c r="S100" s="91">
        <f t="shared" si="3"/>
        <v>0.99988260493461889</v>
      </c>
      <c r="T100" s="91">
        <f t="shared" si="3"/>
        <v>0.99988795298933986</v>
      </c>
      <c r="U100" s="91">
        <f t="shared" si="3"/>
        <v>0.99989217298912769</v>
      </c>
      <c r="V100" s="91">
        <f t="shared" si="3"/>
        <v>0.99990262844685052</v>
      </c>
      <c r="W100" s="91">
        <f t="shared" si="3"/>
        <v>0.99991271433229045</v>
      </c>
      <c r="X100" s="91">
        <f t="shared" si="3"/>
        <v>0.99992266055378631</v>
      </c>
      <c r="Y100" s="91">
        <f t="shared" si="3"/>
        <v>0.99994222854669257</v>
      </c>
      <c r="Z100" s="91">
        <f t="shared" si="3"/>
        <v>0.9999606147677641</v>
      </c>
      <c r="AA100" s="91">
        <f t="shared" si="3"/>
        <v>0.99997839935953803</v>
      </c>
      <c r="AB100" s="91">
        <f t="shared" si="3"/>
        <v>0.99999999999999989</v>
      </c>
      <c r="AC100" s="91">
        <f t="shared" si="3"/>
        <v>0.99999999999999989</v>
      </c>
      <c r="AD100" s="91">
        <f t="shared" si="3"/>
        <v>0.99999999999999989</v>
      </c>
      <c r="AE100" s="91">
        <f t="shared" si="3"/>
        <v>0.99999999999999989</v>
      </c>
      <c r="AF100" s="91">
        <f t="shared" si="3"/>
        <v>0.99999999999999989</v>
      </c>
      <c r="AG100" s="91">
        <f t="shared" si="3"/>
        <v>0.99999999999999989</v>
      </c>
      <c r="AH100" s="91">
        <f t="shared" si="3"/>
        <v>0.99999999999999989</v>
      </c>
    </row>
    <row r="102" spans="1:34" x14ac:dyDescent="0.2">
      <c r="B102" t="str">
        <f>CONCATENATE("Response Time Frequency Values",CHAR(13),"  (",B82," @ ",TEXT(B26,"#,##0")," IOPS)")</f>
        <v>Response Time Frequency Values_x000D_  (RAMPU_80 @ 1,280,800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(RAMPU_80 @ 1,280,800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(RAMPU_80 @ 1,280,800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(RAMPU_80 @ 1,280,800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85DD3-9BE4-47D0-865E-320CA33A3644}">
  <sheetPr codeName="Sheet28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114</v>
      </c>
      <c r="L6" t="str">
        <f>CONCATENATE("Throughput Graph (",B6," @ ",TEXT(B26,"#,##0")," IOPS)")</f>
        <v>Throughput Graph (RAMPU_90 @ 1,440,900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1280741.2166666666</v>
      </c>
      <c r="D9" s="21">
        <v>763392.56666666665</v>
      </c>
      <c r="E9" s="21">
        <v>157493.13333333333</v>
      </c>
      <c r="F9" s="21">
        <v>359855.51666666666</v>
      </c>
      <c r="G9" s="21">
        <v>505197.21666666667</v>
      </c>
      <c r="H9" s="21">
        <v>775544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1353241.5833333333</v>
      </c>
      <c r="D10" s="21">
        <v>806670.93333333335</v>
      </c>
      <c r="E10" s="21">
        <v>166376.26666666666</v>
      </c>
      <c r="F10" s="21">
        <v>380194.38333333336</v>
      </c>
      <c r="G10" s="21">
        <v>533665.05000000005</v>
      </c>
      <c r="H10" s="21">
        <v>819576.53333333333</v>
      </c>
      <c r="L10" s="78">
        <f>L9</f>
        <v>3.15</v>
      </c>
      <c r="M10" s="49">
        <f>M14+M16</f>
        <v>1450000</v>
      </c>
    </row>
    <row r="11" spans="1:13" x14ac:dyDescent="0.2">
      <c r="A11" s="72">
        <v>2</v>
      </c>
      <c r="B11" s="20" t="s">
        <v>103</v>
      </c>
      <c r="C11" s="21">
        <v>1440292.2666666666</v>
      </c>
      <c r="D11" s="21">
        <v>858388.8833333333</v>
      </c>
      <c r="E11" s="21">
        <v>177155.96666666667</v>
      </c>
      <c r="F11" s="21">
        <v>404747.41666666669</v>
      </c>
      <c r="G11" s="21">
        <v>567979</v>
      </c>
      <c r="H11" s="21">
        <v>872313.26666666672</v>
      </c>
      <c r="L11" s="78">
        <f>(L12-L9)/2+L9</f>
        <v>8.15</v>
      </c>
      <c r="M11" s="49">
        <f>M10</f>
        <v>1450000</v>
      </c>
    </row>
    <row r="12" spans="1:13" x14ac:dyDescent="0.2">
      <c r="A12" s="72">
        <v>3</v>
      </c>
      <c r="B12" s="20" t="s">
        <v>103</v>
      </c>
      <c r="C12" s="21">
        <v>1441116.3666666667</v>
      </c>
      <c r="D12" s="21">
        <v>858824.93333333335</v>
      </c>
      <c r="E12" s="21">
        <v>177278.28333333333</v>
      </c>
      <c r="F12" s="21">
        <v>405013.15</v>
      </c>
      <c r="G12" s="21">
        <v>568198.68333333335</v>
      </c>
      <c r="H12" s="21">
        <v>872917.68333333335</v>
      </c>
      <c r="L12" s="78">
        <f>$A$22 + 0.15</f>
        <v>13.15</v>
      </c>
      <c r="M12" s="49">
        <f>M10</f>
        <v>1450000</v>
      </c>
    </row>
    <row r="13" spans="1:13" x14ac:dyDescent="0.2">
      <c r="A13" s="72">
        <v>4</v>
      </c>
      <c r="B13" s="20" t="s">
        <v>43</v>
      </c>
      <c r="C13" s="21">
        <v>1440833.1666666665</v>
      </c>
      <c r="D13" s="21">
        <v>858648</v>
      </c>
      <c r="E13" s="21">
        <v>177301.41666666666</v>
      </c>
      <c r="F13" s="21">
        <v>404883.75</v>
      </c>
      <c r="G13" s="21">
        <v>568267.76666666672</v>
      </c>
      <c r="H13" s="21">
        <v>872565.4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1440985.5333333332</v>
      </c>
      <c r="D14" s="21">
        <v>858887.23333333328</v>
      </c>
      <c r="E14" s="21">
        <v>177258.31666666668</v>
      </c>
      <c r="F14" s="21">
        <v>404839.98333333334</v>
      </c>
      <c r="G14" s="21">
        <v>568411.35</v>
      </c>
      <c r="H14" s="21">
        <v>872574.18333333335</v>
      </c>
      <c r="L14" s="49" t="s">
        <v>31</v>
      </c>
      <c r="M14" s="49">
        <f>IF(M15&lt;10000,ROUNDUP(M15,-2),IF(M15&lt;100000,ROUNDUP(M15,-3),ROUNDUP(M15,-4)))</f>
        <v>1450000</v>
      </c>
    </row>
    <row r="15" spans="1:13" x14ac:dyDescent="0.2">
      <c r="A15" s="72">
        <v>6</v>
      </c>
      <c r="B15" s="20" t="s">
        <v>43</v>
      </c>
      <c r="C15" s="21">
        <v>1440802.0333333332</v>
      </c>
      <c r="D15" s="21">
        <v>858896.8</v>
      </c>
      <c r="E15" s="21">
        <v>177103.41666666666</v>
      </c>
      <c r="F15" s="21">
        <v>404801.81666666665</v>
      </c>
      <c r="G15" s="21">
        <v>568413.1166666667</v>
      </c>
      <c r="H15" s="21">
        <v>872388.91666666663</v>
      </c>
      <c r="L15" s="49" t="s">
        <v>35</v>
      </c>
      <c r="M15" s="21">
        <f>MAX(C$9:F$23)</f>
        <v>1441218.6833333331</v>
      </c>
    </row>
    <row r="16" spans="1:13" x14ac:dyDescent="0.2">
      <c r="A16" s="72">
        <v>7</v>
      </c>
      <c r="B16" s="20" t="s">
        <v>43</v>
      </c>
      <c r="C16" s="21">
        <v>1440870.0666666667</v>
      </c>
      <c r="D16" s="21">
        <v>858789.51666666672</v>
      </c>
      <c r="E16" s="21">
        <v>177221.55</v>
      </c>
      <c r="F16" s="21">
        <v>404859</v>
      </c>
      <c r="G16" s="21">
        <v>568200.1</v>
      </c>
      <c r="H16" s="21">
        <v>872669.96666666667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1441018.15</v>
      </c>
      <c r="D17" s="21">
        <v>858896.7</v>
      </c>
      <c r="E17" s="21">
        <v>177181.85</v>
      </c>
      <c r="F17" s="21">
        <v>404939.6</v>
      </c>
      <c r="G17" s="21">
        <v>568463.94999999995</v>
      </c>
      <c r="H17" s="21">
        <v>872554.2</v>
      </c>
    </row>
    <row r="18" spans="1:12" x14ac:dyDescent="0.2">
      <c r="A18" s="72">
        <v>9</v>
      </c>
      <c r="B18" s="20" t="s">
        <v>43</v>
      </c>
      <c r="C18" s="21">
        <v>1441175.8833333333</v>
      </c>
      <c r="D18" s="21">
        <v>858886.73333333328</v>
      </c>
      <c r="E18" s="21">
        <v>177219.8</v>
      </c>
      <c r="F18" s="21">
        <v>405069.35</v>
      </c>
      <c r="G18" s="21">
        <v>568341.46666666667</v>
      </c>
      <c r="H18" s="21">
        <v>872834.41666666663</v>
      </c>
    </row>
    <row r="19" spans="1:12" x14ac:dyDescent="0.2">
      <c r="A19" s="72">
        <v>10</v>
      </c>
      <c r="B19" s="20" t="s">
        <v>43</v>
      </c>
      <c r="C19" s="21">
        <v>1441166.5166666666</v>
      </c>
      <c r="D19" s="21">
        <v>858849.1333333333</v>
      </c>
      <c r="E19" s="21">
        <v>177315.38333333333</v>
      </c>
      <c r="F19" s="21">
        <v>405002</v>
      </c>
      <c r="G19" s="21">
        <v>568393.69999999995</v>
      </c>
      <c r="H19" s="21">
        <v>872772.81666666665</v>
      </c>
    </row>
    <row r="20" spans="1:12" x14ac:dyDescent="0.2">
      <c r="A20" s="72">
        <v>11</v>
      </c>
      <c r="B20" s="20" t="s">
        <v>43</v>
      </c>
      <c r="C20" s="21">
        <v>1441197.8166666667</v>
      </c>
      <c r="D20" s="21">
        <v>858899.16666666663</v>
      </c>
      <c r="E20" s="21">
        <v>177255.81666666668</v>
      </c>
      <c r="F20" s="21">
        <v>405042.83333333331</v>
      </c>
      <c r="G20" s="21">
        <v>568273.3666666667</v>
      </c>
      <c r="H20" s="21">
        <v>872924.45</v>
      </c>
    </row>
    <row r="21" spans="1:12" x14ac:dyDescent="0.2">
      <c r="A21" s="72">
        <v>12</v>
      </c>
      <c r="B21" s="20" t="s">
        <v>43</v>
      </c>
      <c r="C21" s="21">
        <v>1440714.4000000001</v>
      </c>
      <c r="D21" s="21">
        <v>858597.01666666672</v>
      </c>
      <c r="E21" s="21">
        <v>177134.96666666667</v>
      </c>
      <c r="F21" s="21">
        <v>404982.41666666669</v>
      </c>
      <c r="G21" s="21">
        <v>568180.69999999995</v>
      </c>
      <c r="H21" s="21">
        <v>872533.7</v>
      </c>
    </row>
    <row r="22" spans="1:12" x14ac:dyDescent="0.2">
      <c r="A22" s="72">
        <v>13</v>
      </c>
      <c r="B22" s="20" t="s">
        <v>43</v>
      </c>
      <c r="C22" s="21">
        <v>1441218.6833333331</v>
      </c>
      <c r="D22" s="21">
        <v>858964.3833333333</v>
      </c>
      <c r="E22" s="21">
        <v>177231.95</v>
      </c>
      <c r="F22" s="21">
        <v>405022.35</v>
      </c>
      <c r="G22" s="21">
        <v>568434.35</v>
      </c>
      <c r="H22" s="21">
        <v>872784.33333333337</v>
      </c>
    </row>
    <row r="23" spans="1:12" x14ac:dyDescent="0.2">
      <c r="A23" s="72">
        <v>14</v>
      </c>
      <c r="B23" s="20" t="s">
        <v>104</v>
      </c>
      <c r="C23" s="21">
        <v>1440982.7333333334</v>
      </c>
      <c r="D23" s="21">
        <v>858825.51666666672</v>
      </c>
      <c r="E23" s="21">
        <v>177246.63333333333</v>
      </c>
      <c r="F23" s="21">
        <v>404910.58333333331</v>
      </c>
      <c r="G23" s="21">
        <v>568251.16666666663</v>
      </c>
      <c r="H23" s="21">
        <v>872731.56666666665</v>
      </c>
    </row>
    <row r="24" spans="1:12" x14ac:dyDescent="0.2">
      <c r="A24" s="73"/>
      <c r="B24" s="48" t="s">
        <v>44</v>
      </c>
      <c r="C24" s="21">
        <v>1440998.2249999999</v>
      </c>
      <c r="D24" s="21">
        <v>858831.46833333338</v>
      </c>
      <c r="E24" s="21">
        <v>177222.44666666666</v>
      </c>
      <c r="F24" s="21">
        <v>404944.31</v>
      </c>
      <c r="G24" s="21">
        <v>568337.98666666658</v>
      </c>
      <c r="H24" s="21">
        <v>872660.23833333352</v>
      </c>
    </row>
    <row r="25" spans="1:12" x14ac:dyDescent="0.2">
      <c r="B25" s="7"/>
    </row>
    <row r="26" spans="1:12" x14ac:dyDescent="0.2">
      <c r="A26" s="74" t="s">
        <v>45</v>
      </c>
      <c r="B26" s="62">
        <v>1440900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3.500277038856172E-2</v>
      </c>
      <c r="D28" s="76">
        <v>0.28099263272860731</v>
      </c>
      <c r="E28" s="76">
        <v>6.9995755893453651E-2</v>
      </c>
      <c r="F28" s="76">
        <v>0.21000643032251712</v>
      </c>
      <c r="G28" s="76">
        <v>1.8000428140707805E-2</v>
      </c>
      <c r="H28" s="76">
        <v>6.9986328400924988E-2</v>
      </c>
      <c r="I28" s="76">
        <v>3.4999131707234871E-2</v>
      </c>
      <c r="J28" s="76">
        <v>0.28101652241799258</v>
      </c>
    </row>
    <row r="29" spans="1:12" x14ac:dyDescent="0.2">
      <c r="A29" s="47"/>
      <c r="B29" s="46" t="s">
        <v>56</v>
      </c>
      <c r="C29" s="76">
        <v>5.7205314127710416E-4</v>
      </c>
      <c r="D29" s="76">
        <v>2.0026294311300169E-4</v>
      </c>
      <c r="E29" s="76">
        <v>4.0173676991537644E-4</v>
      </c>
      <c r="F29" s="76">
        <v>1.5327093561588081E-4</v>
      </c>
      <c r="G29" s="76">
        <v>7.638533584707302E-4</v>
      </c>
      <c r="H29" s="76">
        <v>4.4230945535970843E-4</v>
      </c>
      <c r="I29" s="76">
        <v>3.8369269617215853E-4</v>
      </c>
      <c r="J29" s="76">
        <v>1.6915901665715173E-4</v>
      </c>
    </row>
    <row r="30" spans="1:12" x14ac:dyDescent="0.2">
      <c r="A30" s="47"/>
      <c r="B30" s="46" t="s">
        <v>57</v>
      </c>
      <c r="C30" s="77">
        <f>ABS((C27/C28)-1)</f>
        <v>7.9147694052816853E-5</v>
      </c>
      <c r="D30" s="77">
        <f>ABS((D27/D28)-1)</f>
        <v>2.621873506503114E-5</v>
      </c>
      <c r="E30" s="77">
        <f>ABS((E27/E28)-1)</f>
        <v>6.0633769750406685E-5</v>
      </c>
      <c r="F30" s="77">
        <f>ABS((F27/F28)-1)</f>
        <v>3.0619645823515285E-5</v>
      </c>
      <c r="G30" s="77">
        <f>ABS((G27/G28)-1)</f>
        <v>2.3785029136913494E-5</v>
      </c>
      <c r="H30" s="77">
        <f>ABS((H27/H28)-1)</f>
        <v>1.9534671109910917E-4</v>
      </c>
      <c r="I30" s="77">
        <f>ABS((I27/I28)-1)</f>
        <v>2.4808980188195662E-5</v>
      </c>
      <c r="J30" s="77">
        <f>ABS((J27/J28)-1)</f>
        <v>5.8795183465965017E-5</v>
      </c>
    </row>
    <row r="32" spans="1:12" ht="13.5" thickBot="1" x14ac:dyDescent="0.25">
      <c r="A32" s="4" t="s">
        <v>41</v>
      </c>
      <c r="B32" s="47" t="s">
        <v>114</v>
      </c>
      <c r="L32" t="str">
        <f>CONCATENATE("Response Time Graph (",B32," @ ",TEXT(B26,"#,##0")," IOPS)")</f>
        <v>Response Time Graph (RAMPU_90 @ 1,440,900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0.2518611355562293</v>
      </c>
      <c r="D35" s="78">
        <v>0.26880291247705362</v>
      </c>
      <c r="E35" s="78">
        <v>0.26523619812842636</v>
      </c>
      <c r="F35" s="78">
        <v>0.21006739783665954</v>
      </c>
      <c r="G35" s="78">
        <v>0.32870038733718282</v>
      </c>
      <c r="H35" s="78">
        <v>0.20180726868279988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0.27108204865366797</v>
      </c>
      <c r="D36" s="78">
        <v>0.28771324912000468</v>
      </c>
      <c r="E36" s="78">
        <v>0.28435119081487586</v>
      </c>
      <c r="F36" s="78">
        <v>0.22998839492762976</v>
      </c>
      <c r="G36" s="78">
        <v>0.34697635767353824</v>
      </c>
      <c r="H36" s="78">
        <v>0.22166367395585101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0.29610050688091827</v>
      </c>
      <c r="D37" s="78">
        <v>0.31194979940424439</v>
      </c>
      <c r="E37" s="78">
        <v>0.30912934920434515</v>
      </c>
      <c r="F37" s="78">
        <v>0.25678464466213391</v>
      </c>
      <c r="G37" s="78">
        <v>0.36943708904730632</v>
      </c>
      <c r="H37" s="78">
        <v>0.24834972720809245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0.29627807242075366</v>
      </c>
      <c r="D38" s="78">
        <v>0.31212913784369251</v>
      </c>
      <c r="E38" s="78">
        <v>0.3094122199776867</v>
      </c>
      <c r="F38" s="78">
        <v>0.25691715454177227</v>
      </c>
      <c r="G38" s="78">
        <v>0.36962122154982113</v>
      </c>
      <c r="H38" s="78">
        <v>0.24853762499675178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0.29655172594004925</v>
      </c>
      <c r="D39" s="78">
        <v>0.3124993059631731</v>
      </c>
      <c r="E39" s="78">
        <v>0.30954127674294762</v>
      </c>
      <c r="F39" s="78">
        <v>0.25704304363083647</v>
      </c>
      <c r="G39" s="78">
        <v>0.37014733315567844</v>
      </c>
      <c r="H39" s="78">
        <v>0.24862178126323445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0.29695940958556</v>
      </c>
      <c r="D40" s="78">
        <v>0.31283113145974883</v>
      </c>
      <c r="E40" s="78">
        <v>0.30995188368688675</v>
      </c>
      <c r="F40" s="78">
        <v>0.25759807169079435</v>
      </c>
      <c r="G40" s="78">
        <v>0.37026684688826145</v>
      </c>
      <c r="H40" s="78">
        <v>0.24920555644829512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0.29734380979380903</v>
      </c>
      <c r="D41" s="78">
        <v>0.31322014651042279</v>
      </c>
      <c r="E41" s="78">
        <v>0.3105243686716001</v>
      </c>
      <c r="F41" s="78">
        <v>0.25789127733245926</v>
      </c>
      <c r="G41" s="78">
        <v>0.37071944894422004</v>
      </c>
      <c r="H41" s="78">
        <v>0.24953522930856431</v>
      </c>
      <c r="L41" s="49" t="s">
        <v>35</v>
      </c>
      <c r="M41" s="78">
        <f>MAX(C$35:F$49)</f>
        <v>0.31326339082006566</v>
      </c>
    </row>
    <row r="42" spans="1:13" x14ac:dyDescent="0.2">
      <c r="A42" s="72">
        <v>7</v>
      </c>
      <c r="B42" s="20" t="s">
        <v>43</v>
      </c>
      <c r="C42" s="78">
        <v>0.29719948512822186</v>
      </c>
      <c r="D42" s="78">
        <v>0.31305728248778697</v>
      </c>
      <c r="E42" s="78">
        <v>0.31037092385209358</v>
      </c>
      <c r="F42" s="78">
        <v>0.25779620419290006</v>
      </c>
      <c r="G42" s="78">
        <v>0.37063796196093596</v>
      </c>
      <c r="H42" s="78">
        <v>0.24938329862694561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0.29701090955493287</v>
      </c>
      <c r="D43" s="78">
        <v>0.31295884662264972</v>
      </c>
      <c r="E43" s="78">
        <v>0.31017674759952368</v>
      </c>
      <c r="F43" s="78">
        <v>0.2574238253062926</v>
      </c>
      <c r="G43" s="78">
        <v>0.37056773092940487</v>
      </c>
      <c r="H43" s="78">
        <v>0.24908907131499683</v>
      </c>
    </row>
    <row r="44" spans="1:13" x14ac:dyDescent="0.2">
      <c r="A44" s="72">
        <v>9</v>
      </c>
      <c r="B44" s="20" t="s">
        <v>43</v>
      </c>
      <c r="C44" s="78">
        <v>0.29723733869262986</v>
      </c>
      <c r="D44" s="78">
        <v>0.313208931682183</v>
      </c>
      <c r="E44" s="78">
        <v>0.31043989563619112</v>
      </c>
      <c r="F44" s="78">
        <v>0.25759587031208359</v>
      </c>
      <c r="G44" s="78">
        <v>0.37088314064596373</v>
      </c>
      <c r="H44" s="78">
        <v>0.24928326825639802</v>
      </c>
    </row>
    <row r="45" spans="1:13" x14ac:dyDescent="0.2">
      <c r="A45" s="72">
        <v>10</v>
      </c>
      <c r="B45" s="20" t="s">
        <v>43</v>
      </c>
      <c r="C45" s="78">
        <v>0.29694920990566542</v>
      </c>
      <c r="D45" s="78">
        <v>0.31291705586320673</v>
      </c>
      <c r="E45" s="78">
        <v>0.31010903932663109</v>
      </c>
      <c r="F45" s="78">
        <v>0.2573261688831166</v>
      </c>
      <c r="G45" s="78">
        <v>0.37061231425799879</v>
      </c>
      <c r="H45" s="78">
        <v>0.24897607917020179</v>
      </c>
    </row>
    <row r="46" spans="1:13" x14ac:dyDescent="0.2">
      <c r="A46" s="72">
        <v>11</v>
      </c>
      <c r="B46" s="20" t="s">
        <v>43</v>
      </c>
      <c r="C46" s="78">
        <v>0.29668436097986967</v>
      </c>
      <c r="D46" s="78">
        <v>0.31265176150867535</v>
      </c>
      <c r="E46" s="78">
        <v>0.30965256570329758</v>
      </c>
      <c r="F46" s="78">
        <v>0.25715008112310755</v>
      </c>
      <c r="G46" s="78">
        <v>0.37028475529470822</v>
      </c>
      <c r="H46" s="78">
        <v>0.24877054224642997</v>
      </c>
    </row>
    <row r="47" spans="1:13" x14ac:dyDescent="0.2">
      <c r="A47" s="72">
        <v>12</v>
      </c>
      <c r="B47" s="20" t="s">
        <v>43</v>
      </c>
      <c r="C47" s="78">
        <v>0.29695124377183985</v>
      </c>
      <c r="D47" s="78">
        <v>0.31294906919953774</v>
      </c>
      <c r="E47" s="78">
        <v>0.31014871936634381</v>
      </c>
      <c r="F47" s="78">
        <v>0.25726206487565612</v>
      </c>
      <c r="G47" s="78">
        <v>0.37066666326399333</v>
      </c>
      <c r="H47" s="78">
        <v>0.24894888163058917</v>
      </c>
    </row>
    <row r="48" spans="1:13" x14ac:dyDescent="0.2">
      <c r="A48" s="72">
        <v>13</v>
      </c>
      <c r="B48" s="20" t="s">
        <v>43</v>
      </c>
      <c r="C48" s="78">
        <v>0.29729160321390502</v>
      </c>
      <c r="D48" s="78">
        <v>0.31326339082006566</v>
      </c>
      <c r="E48" s="78">
        <v>0.31052814217000191</v>
      </c>
      <c r="F48" s="78">
        <v>0.25762679384647946</v>
      </c>
      <c r="G48" s="78">
        <v>0.3710034430830344</v>
      </c>
      <c r="H48" s="78">
        <v>0.24928393375530342</v>
      </c>
    </row>
    <row r="49" spans="1:13" x14ac:dyDescent="0.2">
      <c r="A49" s="72">
        <v>14</v>
      </c>
      <c r="B49" s="20" t="s">
        <v>104</v>
      </c>
      <c r="C49" s="78">
        <v>0.29654867140207691</v>
      </c>
      <c r="D49" s="78">
        <v>0.31252131518526727</v>
      </c>
      <c r="E49" s="78">
        <v>0.30972706750048284</v>
      </c>
      <c r="F49" s="78">
        <v>0.25690154669950793</v>
      </c>
      <c r="G49" s="78">
        <v>0.37030260025862977</v>
      </c>
      <c r="H49" s="78">
        <v>0.2485261662931332</v>
      </c>
    </row>
    <row r="50" spans="1:13" x14ac:dyDescent="0.2">
      <c r="A50" s="47"/>
      <c r="B50" s="48" t="s">
        <v>44</v>
      </c>
      <c r="C50" s="78">
        <v>0.29701790965664832</v>
      </c>
      <c r="D50" s="78">
        <v>0.31295569221174502</v>
      </c>
      <c r="E50" s="78">
        <v>0.31014435627555176</v>
      </c>
      <c r="F50" s="78">
        <v>0.25747134011937256</v>
      </c>
      <c r="G50" s="78">
        <v>0.3705789638424199</v>
      </c>
      <c r="H50" s="78">
        <v>0.24910976420209591</v>
      </c>
    </row>
    <row r="57" spans="1:13" ht="13.5" thickBot="1" x14ac:dyDescent="0.25">
      <c r="A57" s="4" t="s">
        <v>41</v>
      </c>
      <c r="B57" s="47" t="s">
        <v>114</v>
      </c>
      <c r="L57" t="str">
        <f>CONCATENATE("Data Rate Graph (",B57," @ ",TEXT(B26,"#,##0")," IOPS)")</f>
        <v>Data Rate Graph (RAMPU_90 @ 1,440,900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13733.633433600004</v>
      </c>
      <c r="D60" s="78">
        <v>6841.5982250666675</v>
      </c>
      <c r="E60" s="78">
        <v>1584.0022528000002</v>
      </c>
      <c r="F60" s="78">
        <v>5308.0329557333334</v>
      </c>
      <c r="G60" s="78">
        <v>5020.280422400001</v>
      </c>
      <c r="H60" s="78">
        <v>8713.3530112000008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14506.621610666665</v>
      </c>
      <c r="D61" s="78">
        <v>7229.0051413333331</v>
      </c>
      <c r="E61" s="78">
        <v>1673.2699306666666</v>
      </c>
      <c r="F61" s="78">
        <v>5604.3465386666667</v>
      </c>
      <c r="G61" s="78">
        <v>5302.8564992000001</v>
      </c>
      <c r="H61" s="78">
        <v>9203.765111466666</v>
      </c>
      <c r="L61" s="78">
        <f>L60</f>
        <v>3.15</v>
      </c>
      <c r="M61" s="49">
        <f>M65+M67</f>
        <v>15500</v>
      </c>
    </row>
    <row r="62" spans="1:13" x14ac:dyDescent="0.2">
      <c r="A62" s="72">
        <v>2</v>
      </c>
      <c r="B62" s="20" t="s">
        <v>103</v>
      </c>
      <c r="C62" s="78">
        <v>15442.779477333332</v>
      </c>
      <c r="D62" s="78">
        <v>7694.394504533333</v>
      </c>
      <c r="E62" s="78">
        <v>1782.3767893333336</v>
      </c>
      <c r="F62" s="78">
        <v>5966.0081834666662</v>
      </c>
      <c r="G62" s="78">
        <v>5646.4718506666659</v>
      </c>
      <c r="H62" s="78">
        <v>9796.3076266666667</v>
      </c>
      <c r="L62" s="78">
        <f>(L63-L60)/2+L60</f>
        <v>8.15</v>
      </c>
      <c r="M62" s="49">
        <f>M61</f>
        <v>15500</v>
      </c>
    </row>
    <row r="63" spans="1:13" x14ac:dyDescent="0.2">
      <c r="A63" s="72">
        <v>3</v>
      </c>
      <c r="B63" s="20" t="s">
        <v>103</v>
      </c>
      <c r="C63" s="78">
        <v>15449.488725333335</v>
      </c>
      <c r="D63" s="78">
        <v>7695.9019007999996</v>
      </c>
      <c r="E63" s="78">
        <v>1781.9810474666667</v>
      </c>
      <c r="F63" s="78">
        <v>5971.6057770666666</v>
      </c>
      <c r="G63" s="78">
        <v>5644.8090112</v>
      </c>
      <c r="H63" s="78">
        <v>9804.6797141333336</v>
      </c>
      <c r="L63" s="78">
        <f>$A$73 + 0.15</f>
        <v>13.15</v>
      </c>
      <c r="M63" s="49">
        <f>M61</f>
        <v>15500</v>
      </c>
    </row>
    <row r="64" spans="1:13" x14ac:dyDescent="0.2">
      <c r="A64" s="72">
        <v>4</v>
      </c>
      <c r="B64" s="20" t="s">
        <v>43</v>
      </c>
      <c r="C64" s="78">
        <v>15448.419054933334</v>
      </c>
      <c r="D64" s="78">
        <v>7692.6304256000003</v>
      </c>
      <c r="E64" s="78">
        <v>1783.7600768</v>
      </c>
      <c r="F64" s="78">
        <v>5972.0285525333329</v>
      </c>
      <c r="G64" s="78">
        <v>5645.1424256</v>
      </c>
      <c r="H64" s="78">
        <v>9803.2766293333334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15447.311428266667</v>
      </c>
      <c r="D65" s="78">
        <v>7697.5390037333327</v>
      </c>
      <c r="E65" s="78">
        <v>1781.6091989333331</v>
      </c>
      <c r="F65" s="78">
        <v>5968.1632256000003</v>
      </c>
      <c r="G65" s="78">
        <v>5647.4696362666673</v>
      </c>
      <c r="H65" s="78">
        <v>9799.8417919999993</v>
      </c>
      <c r="L65" s="49" t="s">
        <v>31</v>
      </c>
      <c r="M65" s="49">
        <f>IF(M66&lt;10,ROUNDUP(M66,0),IF(M66&lt;100,ROUNDUP(M66,-1),ROUNDUP(M66,-2)))</f>
        <v>15500</v>
      </c>
    </row>
    <row r="66" spans="1:13" x14ac:dyDescent="0.2">
      <c r="A66" s="72">
        <v>6</v>
      </c>
      <c r="B66" s="20" t="s">
        <v>43</v>
      </c>
      <c r="C66" s="78">
        <v>15448.676420266665</v>
      </c>
      <c r="D66" s="78">
        <v>7697.5278762666667</v>
      </c>
      <c r="E66" s="78">
        <v>1781.5741098666665</v>
      </c>
      <c r="F66" s="78">
        <v>5969.5744341333329</v>
      </c>
      <c r="G66" s="78">
        <v>5648.628462933334</v>
      </c>
      <c r="H66" s="78">
        <v>9800.0479573333323</v>
      </c>
      <c r="L66" s="49" t="s">
        <v>35</v>
      </c>
      <c r="M66" s="78">
        <f>MAX(C$60:F$74)</f>
        <v>15455.223057066667</v>
      </c>
    </row>
    <row r="67" spans="1:13" x14ac:dyDescent="0.2">
      <c r="A67" s="72">
        <v>7</v>
      </c>
      <c r="B67" s="20" t="s">
        <v>43</v>
      </c>
      <c r="C67" s="78">
        <v>15446.278417066667</v>
      </c>
      <c r="D67" s="78">
        <v>7696.8568832000001</v>
      </c>
      <c r="E67" s="78">
        <v>1781.7119402666669</v>
      </c>
      <c r="F67" s="78">
        <v>5967.7095935999996</v>
      </c>
      <c r="G67" s="78">
        <v>5646.2613845333335</v>
      </c>
      <c r="H67" s="78">
        <v>9800.0170325333329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15448.938496000001</v>
      </c>
      <c r="D68" s="78">
        <v>7696.3291135999998</v>
      </c>
      <c r="E68" s="78">
        <v>1782.0694527999999</v>
      </c>
      <c r="F68" s="78">
        <v>5970.5399295999996</v>
      </c>
      <c r="G68" s="78">
        <v>5647.6997632000002</v>
      </c>
      <c r="H68" s="78">
        <v>9801.2387328000004</v>
      </c>
    </row>
    <row r="69" spans="1:13" x14ac:dyDescent="0.2">
      <c r="A69" s="72">
        <v>9</v>
      </c>
      <c r="B69" s="20" t="s">
        <v>43</v>
      </c>
      <c r="C69" s="78">
        <v>15452.647424000001</v>
      </c>
      <c r="D69" s="78">
        <v>7697.8203989333333</v>
      </c>
      <c r="E69" s="78">
        <v>1781.9729237333333</v>
      </c>
      <c r="F69" s="78">
        <v>5972.8541013333333</v>
      </c>
      <c r="G69" s="78">
        <v>5647.8618965333335</v>
      </c>
      <c r="H69" s="78">
        <v>9804.7855274666672</v>
      </c>
    </row>
    <row r="70" spans="1:13" x14ac:dyDescent="0.2">
      <c r="A70" s="72">
        <v>10</v>
      </c>
      <c r="B70" s="20" t="s">
        <v>43</v>
      </c>
      <c r="C70" s="78">
        <v>15452.584482133332</v>
      </c>
      <c r="D70" s="78">
        <v>7697.5021397333339</v>
      </c>
      <c r="E70" s="78">
        <v>1782.8752725333334</v>
      </c>
      <c r="F70" s="78">
        <v>5972.2070698666666</v>
      </c>
      <c r="G70" s="78">
        <v>5648.3988821333332</v>
      </c>
      <c r="H70" s="78">
        <v>9804.1855999999989</v>
      </c>
    </row>
    <row r="71" spans="1:13" x14ac:dyDescent="0.2">
      <c r="A71" s="72">
        <v>11</v>
      </c>
      <c r="B71" s="20" t="s">
        <v>43</v>
      </c>
      <c r="C71" s="78">
        <v>15450.026257066667</v>
      </c>
      <c r="D71" s="78">
        <v>7697.2876458666669</v>
      </c>
      <c r="E71" s="78">
        <v>1782.4833536000001</v>
      </c>
      <c r="F71" s="78">
        <v>5970.2552575999998</v>
      </c>
      <c r="G71" s="78">
        <v>5646.8847957333337</v>
      </c>
      <c r="H71" s="78">
        <v>9803.1414613333345</v>
      </c>
    </row>
    <row r="72" spans="1:13" x14ac:dyDescent="0.2">
      <c r="A72" s="72">
        <v>12</v>
      </c>
      <c r="B72" s="20" t="s">
        <v>43</v>
      </c>
      <c r="C72" s="78">
        <v>15443.626325333333</v>
      </c>
      <c r="D72" s="78">
        <v>7693.6060927999997</v>
      </c>
      <c r="E72" s="78">
        <v>1780.4083199999998</v>
      </c>
      <c r="F72" s="78">
        <v>5969.6119125333335</v>
      </c>
      <c r="G72" s="78">
        <v>5643.834299733333</v>
      </c>
      <c r="H72" s="78">
        <v>9799.7920255999998</v>
      </c>
    </row>
    <row r="73" spans="1:13" x14ac:dyDescent="0.2">
      <c r="A73" s="72">
        <v>13</v>
      </c>
      <c r="B73" s="20" t="s">
        <v>43</v>
      </c>
      <c r="C73" s="78">
        <v>15455.223057066667</v>
      </c>
      <c r="D73" s="78">
        <v>7698.2598997333344</v>
      </c>
      <c r="E73" s="78">
        <v>1782.2717952</v>
      </c>
      <c r="F73" s="78">
        <v>5974.6913621333333</v>
      </c>
      <c r="G73" s="78">
        <v>5648.6255274666664</v>
      </c>
      <c r="H73" s="78">
        <v>9806.5975295999997</v>
      </c>
    </row>
    <row r="74" spans="1:13" x14ac:dyDescent="0.2">
      <c r="A74" s="72">
        <v>14</v>
      </c>
      <c r="B74" s="20" t="s">
        <v>104</v>
      </c>
      <c r="C74" s="78">
        <v>15449.976081066667</v>
      </c>
      <c r="D74" s="78">
        <v>7697.7651711999997</v>
      </c>
      <c r="E74" s="78">
        <v>1782.6471253333332</v>
      </c>
      <c r="F74" s="78">
        <v>5969.5637845333322</v>
      </c>
      <c r="G74" s="78">
        <v>5648.0230741333335</v>
      </c>
      <c r="H74" s="78">
        <v>9801.9530069333323</v>
      </c>
    </row>
    <row r="75" spans="1:13" x14ac:dyDescent="0.2">
      <c r="A75" s="47"/>
      <c r="B75" s="48" t="s">
        <v>44</v>
      </c>
      <c r="C75" s="78">
        <v>15449.373136213335</v>
      </c>
      <c r="D75" s="78">
        <v>7696.535947946667</v>
      </c>
      <c r="E75" s="78">
        <v>1782.0736443733335</v>
      </c>
      <c r="F75" s="78">
        <v>5970.763543893333</v>
      </c>
      <c r="G75" s="78">
        <v>5647.0807074133336</v>
      </c>
      <c r="H75" s="78">
        <v>9802.2924287999977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864597020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864597020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114</v>
      </c>
      <c r="E82" s="1" t="str">
        <f>CONCATENATE("Response Time Frequency:  ",B82)</f>
        <v>Response Time Frequency:  RAMPU_90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21663638</v>
      </c>
      <c r="C84" s="49">
        <v>19996652</v>
      </c>
      <c r="D84" s="49">
        <v>154129722</v>
      </c>
      <c r="E84" s="49">
        <v>78336347</v>
      </c>
      <c r="F84" s="49">
        <v>26999176</v>
      </c>
      <c r="G84" s="49">
        <v>15676997</v>
      </c>
      <c r="H84" s="49">
        <v>5149255</v>
      </c>
      <c r="I84" s="49">
        <v>3783486</v>
      </c>
      <c r="J84" s="49">
        <v>5044920</v>
      </c>
      <c r="K84" s="49">
        <v>3931205</v>
      </c>
      <c r="L84" s="49">
        <v>3389703</v>
      </c>
      <c r="M84" s="49">
        <v>2772279</v>
      </c>
      <c r="N84" s="49">
        <v>95152</v>
      </c>
      <c r="O84" s="49">
        <v>10736</v>
      </c>
      <c r="P84" s="49">
        <v>4475</v>
      </c>
      <c r="Q84" s="49">
        <v>5853</v>
      </c>
      <c r="R84" s="49">
        <v>7749</v>
      </c>
      <c r="S84" s="49">
        <v>3051</v>
      </c>
      <c r="T84" s="49">
        <v>1078</v>
      </c>
      <c r="U84" s="49">
        <v>297</v>
      </c>
      <c r="V84" s="49">
        <v>111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432517</v>
      </c>
      <c r="C85" s="49">
        <v>218231705</v>
      </c>
      <c r="D85" s="49">
        <v>190335755</v>
      </c>
      <c r="E85" s="49">
        <v>70715179</v>
      </c>
      <c r="F85" s="49">
        <v>24293387</v>
      </c>
      <c r="G85" s="49">
        <v>13010298</v>
      </c>
      <c r="H85" s="49">
        <v>3209117</v>
      </c>
      <c r="I85" s="49">
        <v>2080739</v>
      </c>
      <c r="J85" s="49">
        <v>1143118</v>
      </c>
      <c r="K85" s="49">
        <v>72061</v>
      </c>
      <c r="L85" s="49">
        <v>8407</v>
      </c>
      <c r="M85" s="49">
        <v>8243</v>
      </c>
      <c r="N85" s="49">
        <v>9671</v>
      </c>
      <c r="O85" s="49">
        <v>11412</v>
      </c>
      <c r="P85" s="49">
        <v>6812</v>
      </c>
      <c r="Q85" s="49">
        <v>8463</v>
      </c>
      <c r="R85" s="49">
        <v>11648</v>
      </c>
      <c r="S85" s="49">
        <v>4586</v>
      </c>
      <c r="T85" s="49">
        <v>1474</v>
      </c>
      <c r="U85" s="49">
        <v>417</v>
      </c>
      <c r="V85" s="49">
        <v>129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22096155</v>
      </c>
      <c r="C86" s="49">
        <v>238228357</v>
      </c>
      <c r="D86" s="49">
        <v>344465477</v>
      </c>
      <c r="E86" s="49">
        <v>149051526</v>
      </c>
      <c r="F86" s="49">
        <v>51292563</v>
      </c>
      <c r="G86" s="49">
        <v>28687295</v>
      </c>
      <c r="H86" s="49">
        <v>8358372</v>
      </c>
      <c r="I86" s="49">
        <v>5864225</v>
      </c>
      <c r="J86" s="49">
        <v>6188038</v>
      </c>
      <c r="K86" s="49">
        <v>4003266</v>
      </c>
      <c r="L86" s="49">
        <v>3398110</v>
      </c>
      <c r="M86" s="49">
        <v>2780522</v>
      </c>
      <c r="N86" s="49">
        <v>104823</v>
      </c>
      <c r="O86" s="49">
        <v>22148</v>
      </c>
      <c r="P86" s="49">
        <v>11287</v>
      </c>
      <c r="Q86" s="49">
        <v>14316</v>
      </c>
      <c r="R86" s="49">
        <v>19397</v>
      </c>
      <c r="S86" s="49">
        <v>7637</v>
      </c>
      <c r="T86" s="49">
        <v>2552</v>
      </c>
      <c r="U86" s="49">
        <v>714</v>
      </c>
      <c r="V86" s="49">
        <v>240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18181475</v>
      </c>
      <c r="C87" s="49">
        <v>118727923</v>
      </c>
      <c r="D87" s="49">
        <v>213318618</v>
      </c>
      <c r="E87" s="49">
        <v>92866796</v>
      </c>
      <c r="F87" s="49">
        <v>31286473</v>
      </c>
      <c r="G87" s="49">
        <v>17937255</v>
      </c>
      <c r="H87" s="49">
        <v>5601230</v>
      </c>
      <c r="I87" s="49">
        <v>4067074</v>
      </c>
      <c r="J87" s="49">
        <v>4688012</v>
      </c>
      <c r="K87" s="49">
        <v>3332213</v>
      </c>
      <c r="L87" s="49">
        <v>2856815</v>
      </c>
      <c r="M87" s="49">
        <v>2309097</v>
      </c>
      <c r="N87" s="49">
        <v>81396</v>
      </c>
      <c r="O87" s="49">
        <v>13832</v>
      </c>
      <c r="P87" s="49">
        <v>6790</v>
      </c>
      <c r="Q87" s="49">
        <v>8640</v>
      </c>
      <c r="R87" s="49">
        <v>11568</v>
      </c>
      <c r="S87" s="49">
        <v>4535</v>
      </c>
      <c r="T87" s="49">
        <v>1629</v>
      </c>
      <c r="U87" s="49">
        <v>430</v>
      </c>
      <c r="V87" s="49">
        <v>147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3616265</v>
      </c>
      <c r="C88" s="49">
        <v>26718928</v>
      </c>
      <c r="D88" s="49">
        <v>41912236</v>
      </c>
      <c r="E88" s="49">
        <v>18695420</v>
      </c>
      <c r="F88" s="49">
        <v>6904252</v>
      </c>
      <c r="G88" s="49">
        <v>3935313</v>
      </c>
      <c r="H88" s="49">
        <v>1155460</v>
      </c>
      <c r="I88" s="49">
        <v>813186</v>
      </c>
      <c r="J88" s="49">
        <v>915436</v>
      </c>
      <c r="K88" s="49">
        <v>633600</v>
      </c>
      <c r="L88" s="49">
        <v>537106</v>
      </c>
      <c r="M88" s="49">
        <v>467567</v>
      </c>
      <c r="N88" s="49">
        <v>18845</v>
      </c>
      <c r="O88" s="49">
        <v>2939</v>
      </c>
      <c r="P88" s="49">
        <v>1382</v>
      </c>
      <c r="Q88" s="49">
        <v>1785</v>
      </c>
      <c r="R88" s="49">
        <v>2413</v>
      </c>
      <c r="S88" s="49">
        <v>913</v>
      </c>
      <c r="T88" s="49">
        <v>302</v>
      </c>
      <c r="U88" s="49">
        <v>79</v>
      </c>
      <c r="V88" s="49">
        <v>30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298415</v>
      </c>
      <c r="C89" s="49">
        <v>92781506</v>
      </c>
      <c r="D89" s="49">
        <v>89234623</v>
      </c>
      <c r="E89" s="49">
        <v>37489310</v>
      </c>
      <c r="F89" s="49">
        <v>13101838</v>
      </c>
      <c r="G89" s="49">
        <v>6814727</v>
      </c>
      <c r="H89" s="49">
        <v>1601682</v>
      </c>
      <c r="I89" s="49">
        <v>983965</v>
      </c>
      <c r="J89" s="49">
        <v>584590</v>
      </c>
      <c r="K89" s="49">
        <v>37453</v>
      </c>
      <c r="L89" s="49">
        <v>4189</v>
      </c>
      <c r="M89" s="49">
        <v>3858</v>
      </c>
      <c r="N89" s="49">
        <v>4582</v>
      </c>
      <c r="O89" s="49">
        <v>5377</v>
      </c>
      <c r="P89" s="49">
        <v>3115</v>
      </c>
      <c r="Q89" s="49">
        <v>3891</v>
      </c>
      <c r="R89" s="49">
        <v>5416</v>
      </c>
      <c r="S89" s="49">
        <v>2189</v>
      </c>
      <c r="T89" s="49">
        <v>621</v>
      </c>
      <c r="U89" s="49">
        <v>205</v>
      </c>
      <c r="V89" s="49">
        <v>63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21663638</v>
      </c>
      <c r="C90" s="49">
        <f>B90+C84</f>
        <v>41660290</v>
      </c>
      <c r="D90" s="49">
        <f t="shared" ref="D90:AH90" si="0">C90+D84</f>
        <v>195790012</v>
      </c>
      <c r="E90" s="49">
        <f t="shared" si="0"/>
        <v>274126359</v>
      </c>
      <c r="F90" s="49">
        <f t="shared" si="0"/>
        <v>301125535</v>
      </c>
      <c r="G90" s="49">
        <f t="shared" si="0"/>
        <v>316802532</v>
      </c>
      <c r="H90" s="49">
        <f t="shared" si="0"/>
        <v>321951787</v>
      </c>
      <c r="I90" s="49">
        <f t="shared" si="0"/>
        <v>325735273</v>
      </c>
      <c r="J90" s="49">
        <f t="shared" si="0"/>
        <v>330780193</v>
      </c>
      <c r="K90" s="49">
        <f t="shared" si="0"/>
        <v>334711398</v>
      </c>
      <c r="L90" s="49">
        <f t="shared" si="0"/>
        <v>338101101</v>
      </c>
      <c r="M90" s="49">
        <f t="shared" si="0"/>
        <v>340873380</v>
      </c>
      <c r="N90" s="49">
        <f t="shared" si="0"/>
        <v>340968532</v>
      </c>
      <c r="O90" s="49">
        <f t="shared" si="0"/>
        <v>340979268</v>
      </c>
      <c r="P90" s="49">
        <f t="shared" si="0"/>
        <v>340983743</v>
      </c>
      <c r="Q90" s="49">
        <f t="shared" si="0"/>
        <v>340989596</v>
      </c>
      <c r="R90" s="49">
        <f t="shared" si="0"/>
        <v>340997345</v>
      </c>
      <c r="S90" s="49">
        <f t="shared" si="0"/>
        <v>341000396</v>
      </c>
      <c r="T90" s="49">
        <f t="shared" si="0"/>
        <v>341001474</v>
      </c>
      <c r="U90" s="49">
        <f t="shared" si="0"/>
        <v>341001771</v>
      </c>
      <c r="V90" s="49">
        <f t="shared" si="0"/>
        <v>341001882</v>
      </c>
      <c r="W90" s="49">
        <f t="shared" si="0"/>
        <v>341001882</v>
      </c>
      <c r="X90" s="49">
        <f t="shared" si="0"/>
        <v>341001882</v>
      </c>
      <c r="Y90" s="49">
        <f t="shared" si="0"/>
        <v>341001882</v>
      </c>
      <c r="Z90" s="49">
        <f t="shared" si="0"/>
        <v>341001882</v>
      </c>
      <c r="AA90" s="49">
        <f t="shared" si="0"/>
        <v>341001882</v>
      </c>
      <c r="AB90" s="49">
        <f t="shared" si="0"/>
        <v>341001882</v>
      </c>
      <c r="AC90" s="49">
        <f t="shared" si="0"/>
        <v>341001882</v>
      </c>
      <c r="AD90" s="49">
        <f t="shared" si="0"/>
        <v>341001882</v>
      </c>
      <c r="AE90" s="49">
        <f t="shared" si="0"/>
        <v>341001882</v>
      </c>
      <c r="AF90" s="49">
        <f t="shared" si="0"/>
        <v>341001882</v>
      </c>
      <c r="AG90" s="49">
        <f t="shared" si="0"/>
        <v>341001882</v>
      </c>
      <c r="AH90" s="49">
        <f t="shared" si="0"/>
        <v>341001882</v>
      </c>
    </row>
    <row r="91" spans="1:34" x14ac:dyDescent="0.2">
      <c r="A91" s="42" t="s">
        <v>100</v>
      </c>
      <c r="B91" s="49">
        <f>B85</f>
        <v>432517</v>
      </c>
      <c r="C91" s="49">
        <f>B91+C85</f>
        <v>218664222</v>
      </c>
      <c r="D91" s="49">
        <f t="shared" ref="D91:AH91" si="1">C91+D85</f>
        <v>408999977</v>
      </c>
      <c r="E91" s="49">
        <f t="shared" si="1"/>
        <v>479715156</v>
      </c>
      <c r="F91" s="49">
        <f t="shared" si="1"/>
        <v>504008543</v>
      </c>
      <c r="G91" s="49">
        <f t="shared" si="1"/>
        <v>517018841</v>
      </c>
      <c r="H91" s="49">
        <f t="shared" si="1"/>
        <v>520227958</v>
      </c>
      <c r="I91" s="49">
        <f t="shared" si="1"/>
        <v>522308697</v>
      </c>
      <c r="J91" s="49">
        <f t="shared" si="1"/>
        <v>523451815</v>
      </c>
      <c r="K91" s="49">
        <f t="shared" si="1"/>
        <v>523523876</v>
      </c>
      <c r="L91" s="49">
        <f t="shared" si="1"/>
        <v>523532283</v>
      </c>
      <c r="M91" s="49">
        <f t="shared" si="1"/>
        <v>523540526</v>
      </c>
      <c r="N91" s="49">
        <f t="shared" si="1"/>
        <v>523550197</v>
      </c>
      <c r="O91" s="49">
        <f t="shared" si="1"/>
        <v>523561609</v>
      </c>
      <c r="P91" s="49">
        <f t="shared" si="1"/>
        <v>523568421</v>
      </c>
      <c r="Q91" s="49">
        <f t="shared" si="1"/>
        <v>523576884</v>
      </c>
      <c r="R91" s="49">
        <f t="shared" si="1"/>
        <v>523588532</v>
      </c>
      <c r="S91" s="49">
        <f t="shared" si="1"/>
        <v>523593118</v>
      </c>
      <c r="T91" s="49">
        <f t="shared" si="1"/>
        <v>523594592</v>
      </c>
      <c r="U91" s="49">
        <f t="shared" si="1"/>
        <v>523595009</v>
      </c>
      <c r="V91" s="49">
        <f t="shared" si="1"/>
        <v>523595138</v>
      </c>
      <c r="W91" s="49">
        <f t="shared" si="1"/>
        <v>523595138</v>
      </c>
      <c r="X91" s="49">
        <f t="shared" si="1"/>
        <v>523595138</v>
      </c>
      <c r="Y91" s="49">
        <f t="shared" si="1"/>
        <v>523595138</v>
      </c>
      <c r="Z91" s="49">
        <f t="shared" si="1"/>
        <v>523595138</v>
      </c>
      <c r="AA91" s="49">
        <f t="shared" si="1"/>
        <v>523595138</v>
      </c>
      <c r="AB91" s="49">
        <f t="shared" si="1"/>
        <v>523595138</v>
      </c>
      <c r="AC91" s="49">
        <f t="shared" si="1"/>
        <v>523595138</v>
      </c>
      <c r="AD91" s="49">
        <f t="shared" si="1"/>
        <v>523595138</v>
      </c>
      <c r="AE91" s="49">
        <f t="shared" si="1"/>
        <v>523595138</v>
      </c>
      <c r="AF91" s="49">
        <f t="shared" si="1"/>
        <v>523595138</v>
      </c>
      <c r="AG91" s="49">
        <f t="shared" si="1"/>
        <v>523595138</v>
      </c>
      <c r="AH91" s="49">
        <f t="shared" si="1"/>
        <v>523595138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6.3529379582720313E-2</v>
      </c>
      <c r="C93" s="91">
        <v>5.8640884568490446E-2</v>
      </c>
      <c r="D93" s="91">
        <v>0.45199082508289501</v>
      </c>
      <c r="E93" s="91">
        <v>0.22972408990986154</v>
      </c>
      <c r="F93" s="91">
        <v>7.917603223081332E-2</v>
      </c>
      <c r="G93" s="91">
        <v>4.597334451074965E-2</v>
      </c>
      <c r="H93" s="91">
        <v>1.5100371205575927E-2</v>
      </c>
      <c r="I93" s="91">
        <v>1.1095205627046949E-2</v>
      </c>
      <c r="J93" s="91">
        <v>1.4794405152285934E-2</v>
      </c>
      <c r="K93" s="91">
        <v>1.152839678462537E-2</v>
      </c>
      <c r="L93" s="91">
        <v>9.940423144057603E-3</v>
      </c>
      <c r="M93" s="91">
        <v>8.1298055709850894E-3</v>
      </c>
      <c r="N93" s="91">
        <v>2.7903658314706897E-4</v>
      </c>
      <c r="O93" s="91">
        <v>3.1483697207278168E-5</v>
      </c>
      <c r="P93" s="91">
        <v>1.3123094728257247E-5</v>
      </c>
      <c r="Q93" s="91">
        <v>1.7164128144020037E-5</v>
      </c>
      <c r="R93" s="91">
        <v>2.2724214759612381E-5</v>
      </c>
      <c r="S93" s="91">
        <v>8.9471646962933778E-6</v>
      </c>
      <c r="T93" s="91">
        <v>3.1612728753209637E-6</v>
      </c>
      <c r="U93" s="91">
        <v>8.7096293503740838E-7</v>
      </c>
      <c r="V93" s="91">
        <v>3.2551139996347584E-7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8.2605236108972428E-4</v>
      </c>
      <c r="C94" s="91">
        <v>0.41679475068005695</v>
      </c>
      <c r="D94" s="91">
        <v>0.36351704052683542</v>
      </c>
      <c r="E94" s="91">
        <v>0.13505698175524311</v>
      </c>
      <c r="F94" s="91">
        <v>4.6397273841759776E-2</v>
      </c>
      <c r="G94" s="91">
        <v>2.4848011480198273E-2</v>
      </c>
      <c r="H94" s="91">
        <v>6.1290045821624879E-3</v>
      </c>
      <c r="I94" s="91">
        <v>3.973946373810675E-3</v>
      </c>
      <c r="J94" s="91">
        <v>2.1832097302630035E-3</v>
      </c>
      <c r="K94" s="91">
        <v>1.3762732838821739E-4</v>
      </c>
      <c r="L94" s="91">
        <v>1.6056298826823712E-5</v>
      </c>
      <c r="M94" s="91">
        <v>1.5743079722791467E-5</v>
      </c>
      <c r="N94" s="91">
        <v>1.8470377774974678E-5</v>
      </c>
      <c r="O94" s="91">
        <v>2.1795465946438944E-5</v>
      </c>
      <c r="P94" s="91">
        <v>1.3010052052851567E-5</v>
      </c>
      <c r="Q94" s="91">
        <v>1.6163251691615213E-5</v>
      </c>
      <c r="R94" s="91">
        <v>2.2246195876631687E-5</v>
      </c>
      <c r="S94" s="91">
        <v>8.7586756773895016E-6</v>
      </c>
      <c r="T94" s="91">
        <v>2.8151521911190857E-6</v>
      </c>
      <c r="U94" s="91">
        <v>7.964168681795514E-7</v>
      </c>
      <c r="V94" s="91">
        <v>2.4637356353755904E-7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2.5556593984096775E-2</v>
      </c>
      <c r="C95" s="91">
        <v>0.2755368703445219</v>
      </c>
      <c r="D95" s="91">
        <v>0.39841159410889482</v>
      </c>
      <c r="E95" s="91">
        <v>0.17239421667217866</v>
      </c>
      <c r="F95" s="91">
        <v>5.9325398785205159E-2</v>
      </c>
      <c r="G95" s="91">
        <v>3.3179960532364543E-2</v>
      </c>
      <c r="H95" s="91">
        <v>9.6673615645818441E-3</v>
      </c>
      <c r="I95" s="91">
        <v>6.7826107011102121E-3</v>
      </c>
      <c r="J95" s="91">
        <v>7.1571354710429141E-3</v>
      </c>
      <c r="K95" s="91">
        <v>4.6302102683629422E-3</v>
      </c>
      <c r="L95" s="91">
        <v>3.9302818786028197E-3</v>
      </c>
      <c r="M95" s="91">
        <v>3.2159745357438312E-3</v>
      </c>
      <c r="N95" s="91">
        <v>1.2123914098154074E-4</v>
      </c>
      <c r="O95" s="91">
        <v>2.5616558336044231E-5</v>
      </c>
      <c r="P95" s="91">
        <v>1.3054636713876251E-5</v>
      </c>
      <c r="Q95" s="91">
        <v>1.6558002941069585E-5</v>
      </c>
      <c r="R95" s="91">
        <v>2.2434729187477421E-5</v>
      </c>
      <c r="S95" s="91">
        <v>8.8330167966574758E-6</v>
      </c>
      <c r="T95" s="91">
        <v>2.9516641174636478E-6</v>
      </c>
      <c r="U95" s="91">
        <v>8.2581825229978236E-7</v>
      </c>
      <c r="V95" s="91">
        <v>2.7758596715959072E-7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3.5283148201877161E-2</v>
      </c>
      <c r="C96" s="91">
        <v>0.23040456854628463</v>
      </c>
      <c r="D96" s="91">
        <v>0.41396819637095572</v>
      </c>
      <c r="E96" s="91">
        <v>0.18021821256534432</v>
      </c>
      <c r="F96" s="91">
        <v>6.0714835489036417E-2</v>
      </c>
      <c r="G96" s="91">
        <v>3.4809212481378006E-2</v>
      </c>
      <c r="H96" s="91">
        <v>1.0869801718661464E-2</v>
      </c>
      <c r="I96" s="91">
        <v>7.8926035808426637E-3</v>
      </c>
      <c r="J96" s="91">
        <v>9.0976019364863731E-3</v>
      </c>
      <c r="K96" s="91">
        <v>6.4665251372191595E-3</v>
      </c>
      <c r="L96" s="91">
        <v>5.5439631289730734E-3</v>
      </c>
      <c r="M96" s="91">
        <v>4.4810562214292271E-3</v>
      </c>
      <c r="N96" s="91">
        <v>1.5795787366206502E-4</v>
      </c>
      <c r="O96" s="91">
        <v>2.6842514478520853E-5</v>
      </c>
      <c r="P96" s="91">
        <v>1.3176740406966209E-5</v>
      </c>
      <c r="Q96" s="91">
        <v>1.6766868500174971E-5</v>
      </c>
      <c r="R96" s="91">
        <v>2.2448973936345376E-5</v>
      </c>
      <c r="S96" s="91">
        <v>8.8006653528117464E-6</v>
      </c>
      <c r="T96" s="91">
        <v>3.1612533318038223E-6</v>
      </c>
      <c r="U96" s="91">
        <v>8.3446220544852282E-7</v>
      </c>
      <c r="V96" s="91">
        <v>2.8526963767658802E-7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3.4008722203022139E-2</v>
      </c>
      <c r="C97" s="91">
        <v>0.25127489271791476</v>
      </c>
      <c r="D97" s="91">
        <v>0.39415850083760562</v>
      </c>
      <c r="E97" s="91">
        <v>0.17581879238629475</v>
      </c>
      <c r="F97" s="91">
        <v>6.4930194078050146E-2</v>
      </c>
      <c r="G97" s="91">
        <v>3.7009170124131296E-2</v>
      </c>
      <c r="H97" s="91">
        <v>1.0866382346621158E-2</v>
      </c>
      <c r="I97" s="91">
        <v>7.647508347255182E-3</v>
      </c>
      <c r="J97" s="91">
        <v>8.6091059749896035E-3</v>
      </c>
      <c r="K97" s="91">
        <v>5.9586137597313332E-3</v>
      </c>
      <c r="L97" s="91">
        <v>5.0511477304833602E-3</v>
      </c>
      <c r="M97" s="91">
        <v>4.3971767042239587E-3</v>
      </c>
      <c r="N97" s="91">
        <v>1.7722549921423133E-4</v>
      </c>
      <c r="O97" s="91">
        <v>2.7639466287642657E-5</v>
      </c>
      <c r="P97" s="91">
        <v>1.2996850088302876E-5</v>
      </c>
      <c r="Q97" s="91">
        <v>1.6786814332576433E-5</v>
      </c>
      <c r="R97" s="91">
        <v>2.2692763576754586E-5</v>
      </c>
      <c r="S97" s="91">
        <v>8.5861969107239684E-6</v>
      </c>
      <c r="T97" s="91">
        <v>2.840122088760831E-6</v>
      </c>
      <c r="U97" s="91">
        <v>7.4294584441094585E-7</v>
      </c>
      <c r="V97" s="91">
        <v>2.8213133332061236E-7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1.2282392838062095E-3</v>
      </c>
      <c r="C98" s="91">
        <v>0.38187721957643389</v>
      </c>
      <c r="D98" s="91">
        <v>0.3672786872115581</v>
      </c>
      <c r="E98" s="91">
        <v>0.15430136978633435</v>
      </c>
      <c r="F98" s="91">
        <v>5.392554704577511E-2</v>
      </c>
      <c r="G98" s="91">
        <v>2.8048574668883396E-2</v>
      </c>
      <c r="H98" s="91">
        <v>6.5923252938535166E-3</v>
      </c>
      <c r="I98" s="91">
        <v>4.049878413921475E-3</v>
      </c>
      <c r="J98" s="91">
        <v>2.4061002393320442E-3</v>
      </c>
      <c r="K98" s="91">
        <v>1.5415192231085556E-4</v>
      </c>
      <c r="L98" s="91">
        <v>1.7241406631249139E-5</v>
      </c>
      <c r="M98" s="91">
        <v>1.5879051511902404E-5</v>
      </c>
      <c r="N98" s="91">
        <v>1.8858946093192539E-5</v>
      </c>
      <c r="O98" s="91">
        <v>2.2131067905520795E-5</v>
      </c>
      <c r="P98" s="91">
        <v>1.2820955277235871E-5</v>
      </c>
      <c r="Q98" s="91">
        <v>1.6014875436187727E-5</v>
      </c>
      <c r="R98" s="91">
        <v>2.2291587088767087E-5</v>
      </c>
      <c r="S98" s="91">
        <v>9.009653644259815E-6</v>
      </c>
      <c r="T98" s="91">
        <v>2.5559593024601851E-6</v>
      </c>
      <c r="U98" s="91">
        <v>8.4375468116640567E-7</v>
      </c>
      <c r="V98" s="91">
        <v>2.5930021909016369E-7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6.3529379582720313E-2</v>
      </c>
      <c r="C99" s="91">
        <f>B99+C93</f>
        <v>0.12217026415121077</v>
      </c>
      <c r="D99" s="91">
        <f t="shared" ref="D99:AH99" si="2">C99+D93</f>
        <v>0.5741610892341058</v>
      </c>
      <c r="E99" s="91">
        <f t="shared" si="2"/>
        <v>0.8038851791439674</v>
      </c>
      <c r="F99" s="91">
        <f t="shared" si="2"/>
        <v>0.88306121137478066</v>
      </c>
      <c r="G99" s="91">
        <f t="shared" si="2"/>
        <v>0.9290345558855303</v>
      </c>
      <c r="H99" s="91">
        <f t="shared" si="2"/>
        <v>0.94413492709110625</v>
      </c>
      <c r="I99" s="91">
        <f t="shared" si="2"/>
        <v>0.95523013271815316</v>
      </c>
      <c r="J99" s="91">
        <f t="shared" si="2"/>
        <v>0.97002453787043907</v>
      </c>
      <c r="K99" s="91">
        <f t="shared" si="2"/>
        <v>0.98155293465506444</v>
      </c>
      <c r="L99" s="91">
        <f t="shared" si="2"/>
        <v>0.99149335779912207</v>
      </c>
      <c r="M99" s="91">
        <f t="shared" si="2"/>
        <v>0.99962316337010715</v>
      </c>
      <c r="N99" s="91">
        <f t="shared" si="2"/>
        <v>0.99990219995325424</v>
      </c>
      <c r="O99" s="91">
        <f t="shared" si="2"/>
        <v>0.99993368365046154</v>
      </c>
      <c r="P99" s="91">
        <f t="shared" si="2"/>
        <v>0.99994680674518976</v>
      </c>
      <c r="Q99" s="91">
        <f t="shared" si="2"/>
        <v>0.99996397087333377</v>
      </c>
      <c r="R99" s="91">
        <f t="shared" si="2"/>
        <v>0.99998669508809335</v>
      </c>
      <c r="S99" s="91">
        <f t="shared" si="2"/>
        <v>0.99999564225278958</v>
      </c>
      <c r="T99" s="91">
        <f t="shared" si="2"/>
        <v>0.99999880352566495</v>
      </c>
      <c r="U99" s="91">
        <f t="shared" si="2"/>
        <v>0.99999967448859994</v>
      </c>
      <c r="V99" s="91">
        <f t="shared" si="2"/>
        <v>0.99999999999999989</v>
      </c>
      <c r="W99" s="91">
        <f t="shared" si="2"/>
        <v>0.99999999999999989</v>
      </c>
      <c r="X99" s="91">
        <f t="shared" si="2"/>
        <v>0.99999999999999989</v>
      </c>
      <c r="Y99" s="91">
        <f t="shared" si="2"/>
        <v>0.99999999999999989</v>
      </c>
      <c r="Z99" s="91">
        <f t="shared" si="2"/>
        <v>0.99999999999999989</v>
      </c>
      <c r="AA99" s="91">
        <f t="shared" si="2"/>
        <v>0.99999999999999989</v>
      </c>
      <c r="AB99" s="91">
        <f t="shared" si="2"/>
        <v>0.99999999999999989</v>
      </c>
      <c r="AC99" s="91">
        <f t="shared" si="2"/>
        <v>0.99999999999999989</v>
      </c>
      <c r="AD99" s="91">
        <f t="shared" si="2"/>
        <v>0.99999999999999989</v>
      </c>
      <c r="AE99" s="91">
        <f t="shared" si="2"/>
        <v>0.99999999999999989</v>
      </c>
      <c r="AF99" s="91">
        <f t="shared" si="2"/>
        <v>0.99999999999999989</v>
      </c>
      <c r="AG99" s="91">
        <f t="shared" si="2"/>
        <v>0.99999999999999989</v>
      </c>
      <c r="AH99" s="91">
        <f t="shared" si="2"/>
        <v>0.99999999999999989</v>
      </c>
    </row>
    <row r="100" spans="1:34" x14ac:dyDescent="0.2">
      <c r="A100" s="42" t="s">
        <v>100</v>
      </c>
      <c r="B100" s="91">
        <f>B94</f>
        <v>8.2605236108972428E-4</v>
      </c>
      <c r="C100" s="91">
        <f>B100+C94</f>
        <v>0.41762080304114668</v>
      </c>
      <c r="D100" s="91">
        <f t="shared" ref="D100:AH100" si="3">C100+D94</f>
        <v>0.7811378435679821</v>
      </c>
      <c r="E100" s="91">
        <f t="shared" si="3"/>
        <v>0.91619482532322527</v>
      </c>
      <c r="F100" s="91">
        <f t="shared" si="3"/>
        <v>0.962592099164985</v>
      </c>
      <c r="G100" s="91">
        <f t="shared" si="3"/>
        <v>0.98744011064518333</v>
      </c>
      <c r="H100" s="91">
        <f t="shared" si="3"/>
        <v>0.99356911522734581</v>
      </c>
      <c r="I100" s="91">
        <f t="shared" si="3"/>
        <v>0.99754306160115647</v>
      </c>
      <c r="J100" s="91">
        <f t="shared" si="3"/>
        <v>0.99972627133141945</v>
      </c>
      <c r="K100" s="91">
        <f t="shared" si="3"/>
        <v>0.99986389865980763</v>
      </c>
      <c r="L100" s="91">
        <f t="shared" si="3"/>
        <v>0.99987995495863446</v>
      </c>
      <c r="M100" s="91">
        <f t="shared" si="3"/>
        <v>0.99989569803835721</v>
      </c>
      <c r="N100" s="91">
        <f t="shared" si="3"/>
        <v>0.99991416841613223</v>
      </c>
      <c r="O100" s="91">
        <f t="shared" si="3"/>
        <v>0.99993596388207862</v>
      </c>
      <c r="P100" s="91">
        <f t="shared" si="3"/>
        <v>0.99994897393413151</v>
      </c>
      <c r="Q100" s="91">
        <f t="shared" si="3"/>
        <v>0.99996513718582314</v>
      </c>
      <c r="R100" s="91">
        <f t="shared" si="3"/>
        <v>0.99998738338169979</v>
      </c>
      <c r="S100" s="91">
        <f t="shared" si="3"/>
        <v>0.99999614205737719</v>
      </c>
      <c r="T100" s="91">
        <f t="shared" si="3"/>
        <v>0.99999895720956833</v>
      </c>
      <c r="U100" s="91">
        <f t="shared" si="3"/>
        <v>0.99999975362643656</v>
      </c>
      <c r="V100" s="91">
        <f t="shared" si="3"/>
        <v>1</v>
      </c>
      <c r="W100" s="91">
        <f t="shared" si="3"/>
        <v>1</v>
      </c>
      <c r="X100" s="91">
        <f t="shared" si="3"/>
        <v>1</v>
      </c>
      <c r="Y100" s="91">
        <f t="shared" si="3"/>
        <v>1</v>
      </c>
      <c r="Z100" s="91">
        <f t="shared" si="3"/>
        <v>1</v>
      </c>
      <c r="AA100" s="91">
        <f t="shared" si="3"/>
        <v>1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(RAMPU_90 @ 1,440,900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(RAMPU_90 @ 1,440,900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(RAMPU_90 @ 1,440,900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(RAMPU_90 @ 1,440,900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354F8-02E9-43E1-8BC7-A4B8FD73845A}">
  <sheetPr codeName="Sheet29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115</v>
      </c>
      <c r="L6" t="str">
        <f>CONCATENATE("Throughput Graph (",B6," @ ",TEXT(B26,"#,##0")," IOPS)")</f>
        <v>Throughput Graph (RAMPU_95 @ 1,520,950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1440982.7333333334</v>
      </c>
      <c r="D9" s="21">
        <v>858825.51666666672</v>
      </c>
      <c r="E9" s="21">
        <v>177246.63333333333</v>
      </c>
      <c r="F9" s="21">
        <v>404910.58333333331</v>
      </c>
      <c r="G9" s="21">
        <v>568251.16666666663</v>
      </c>
      <c r="H9" s="21">
        <v>872731.56666666665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1468840.8</v>
      </c>
      <c r="D10" s="21">
        <v>875365.51666666672</v>
      </c>
      <c r="E10" s="21">
        <v>180683.86666666667</v>
      </c>
      <c r="F10" s="21">
        <v>412791.41666666669</v>
      </c>
      <c r="G10" s="21">
        <v>579174.5</v>
      </c>
      <c r="H10" s="21">
        <v>889666.3</v>
      </c>
      <c r="L10" s="78">
        <f>L9</f>
        <v>3.15</v>
      </c>
      <c r="M10" s="49">
        <f>M14+M16</f>
        <v>1530000</v>
      </c>
    </row>
    <row r="11" spans="1:13" x14ac:dyDescent="0.2">
      <c r="A11" s="72">
        <v>2</v>
      </c>
      <c r="B11" s="20" t="s">
        <v>103</v>
      </c>
      <c r="C11" s="21">
        <v>1516594.9</v>
      </c>
      <c r="D11" s="21">
        <v>903761.31666666665</v>
      </c>
      <c r="E11" s="21">
        <v>186547.01666666666</v>
      </c>
      <c r="F11" s="21">
        <v>426286.56666666665</v>
      </c>
      <c r="G11" s="21">
        <v>598026.4</v>
      </c>
      <c r="H11" s="21">
        <v>918568.5</v>
      </c>
      <c r="L11" s="78">
        <f>(L12-L9)/2+L9</f>
        <v>8.15</v>
      </c>
      <c r="M11" s="49">
        <f>M10</f>
        <v>1530000</v>
      </c>
    </row>
    <row r="12" spans="1:13" x14ac:dyDescent="0.2">
      <c r="A12" s="72">
        <v>3</v>
      </c>
      <c r="B12" s="20" t="s">
        <v>103</v>
      </c>
      <c r="C12" s="21">
        <v>1521276.1666666665</v>
      </c>
      <c r="D12" s="21">
        <v>906654.43333333335</v>
      </c>
      <c r="E12" s="21">
        <v>187157.71666666667</v>
      </c>
      <c r="F12" s="21">
        <v>427464.01666666666</v>
      </c>
      <c r="G12" s="21">
        <v>599937.08333333337</v>
      </c>
      <c r="H12" s="21">
        <v>921339.08333333337</v>
      </c>
      <c r="L12" s="78">
        <f>$A$22 + 0.15</f>
        <v>13.15</v>
      </c>
      <c r="M12" s="49">
        <f>M10</f>
        <v>1530000</v>
      </c>
    </row>
    <row r="13" spans="1:13" x14ac:dyDescent="0.2">
      <c r="A13" s="72">
        <v>4</v>
      </c>
      <c r="B13" s="20" t="s">
        <v>43</v>
      </c>
      <c r="C13" s="21">
        <v>1521230.0333333332</v>
      </c>
      <c r="D13" s="21">
        <v>906673.98333333328</v>
      </c>
      <c r="E13" s="21">
        <v>187155.8</v>
      </c>
      <c r="F13" s="21">
        <v>427400.25</v>
      </c>
      <c r="G13" s="21">
        <v>599914.53333333333</v>
      </c>
      <c r="H13" s="21">
        <v>921315.5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1521165.3833333333</v>
      </c>
      <c r="D14" s="21">
        <v>906554.3</v>
      </c>
      <c r="E14" s="21">
        <v>187046.61666666667</v>
      </c>
      <c r="F14" s="21">
        <v>427564.46666666667</v>
      </c>
      <c r="G14" s="21">
        <v>599906.48333333328</v>
      </c>
      <c r="H14" s="21">
        <v>921258.9</v>
      </c>
      <c r="L14" s="49" t="s">
        <v>31</v>
      </c>
      <c r="M14" s="49">
        <f>IF(M15&lt;10000,ROUNDUP(M15,-2),IF(M15&lt;100000,ROUNDUP(M15,-3),ROUNDUP(M15,-4)))</f>
        <v>1530000</v>
      </c>
    </row>
    <row r="15" spans="1:13" x14ac:dyDescent="0.2">
      <c r="A15" s="72">
        <v>6</v>
      </c>
      <c r="B15" s="20" t="s">
        <v>43</v>
      </c>
      <c r="C15" s="21">
        <v>1520918.5333333334</v>
      </c>
      <c r="D15" s="21">
        <v>906528.7</v>
      </c>
      <c r="E15" s="21">
        <v>187053.16666666666</v>
      </c>
      <c r="F15" s="21">
        <v>427336.66666666669</v>
      </c>
      <c r="G15" s="21">
        <v>599771.4</v>
      </c>
      <c r="H15" s="21">
        <v>921147.1333333333</v>
      </c>
      <c r="L15" s="49" t="s">
        <v>35</v>
      </c>
      <c r="M15" s="21">
        <f>MAX(C$9:F$23)</f>
        <v>1521324.1166666667</v>
      </c>
    </row>
    <row r="16" spans="1:13" x14ac:dyDescent="0.2">
      <c r="A16" s="72">
        <v>7</v>
      </c>
      <c r="B16" s="20" t="s">
        <v>43</v>
      </c>
      <c r="C16" s="21">
        <v>1521222.8333333335</v>
      </c>
      <c r="D16" s="21">
        <v>906771.96666666667</v>
      </c>
      <c r="E16" s="21">
        <v>187045.71666666667</v>
      </c>
      <c r="F16" s="21">
        <v>427405.15</v>
      </c>
      <c r="G16" s="21">
        <v>599937.69999999995</v>
      </c>
      <c r="H16" s="21">
        <v>921285.1333333333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1521096.9666666668</v>
      </c>
      <c r="D17" s="21">
        <v>906383.6166666667</v>
      </c>
      <c r="E17" s="21">
        <v>187219.1</v>
      </c>
      <c r="F17" s="21">
        <v>427494.25</v>
      </c>
      <c r="G17" s="21">
        <v>599882.51666666672</v>
      </c>
      <c r="H17" s="21">
        <v>921214.45</v>
      </c>
    </row>
    <row r="18" spans="1:12" x14ac:dyDescent="0.2">
      <c r="A18" s="72">
        <v>9</v>
      </c>
      <c r="B18" s="20" t="s">
        <v>43</v>
      </c>
      <c r="C18" s="21">
        <v>1520844.5833333333</v>
      </c>
      <c r="D18" s="21">
        <v>906359.2</v>
      </c>
      <c r="E18" s="21">
        <v>187074.83333333334</v>
      </c>
      <c r="F18" s="21">
        <v>427410.55</v>
      </c>
      <c r="G18" s="21">
        <v>599798.48333333328</v>
      </c>
      <c r="H18" s="21">
        <v>921046.1</v>
      </c>
    </row>
    <row r="19" spans="1:12" x14ac:dyDescent="0.2">
      <c r="A19" s="72">
        <v>10</v>
      </c>
      <c r="B19" s="20" t="s">
        <v>43</v>
      </c>
      <c r="C19" s="21">
        <v>1521324.1166666667</v>
      </c>
      <c r="D19" s="21">
        <v>906815.83333333337</v>
      </c>
      <c r="E19" s="21">
        <v>187059.46666666667</v>
      </c>
      <c r="F19" s="21">
        <v>427448.81666666665</v>
      </c>
      <c r="G19" s="21">
        <v>600078.15</v>
      </c>
      <c r="H19" s="21">
        <v>921245.96666666667</v>
      </c>
    </row>
    <row r="20" spans="1:12" x14ac:dyDescent="0.2">
      <c r="A20" s="72">
        <v>11</v>
      </c>
      <c r="B20" s="20" t="s">
        <v>43</v>
      </c>
      <c r="C20" s="21">
        <v>1520922.2833333332</v>
      </c>
      <c r="D20" s="21">
        <v>906388.83333333337</v>
      </c>
      <c r="E20" s="21">
        <v>187211.11666666667</v>
      </c>
      <c r="F20" s="21">
        <v>427322.33333333331</v>
      </c>
      <c r="G20" s="21">
        <v>599708.66666666663</v>
      </c>
      <c r="H20" s="21">
        <v>921213.6166666667</v>
      </c>
    </row>
    <row r="21" spans="1:12" x14ac:dyDescent="0.2">
      <c r="A21" s="72">
        <v>12</v>
      </c>
      <c r="B21" s="20" t="s">
        <v>43</v>
      </c>
      <c r="C21" s="21">
        <v>1520888.6</v>
      </c>
      <c r="D21" s="21">
        <v>906476.18333333335</v>
      </c>
      <c r="E21" s="21">
        <v>187064.7</v>
      </c>
      <c r="F21" s="21">
        <v>427347.71666666667</v>
      </c>
      <c r="G21" s="21">
        <v>599894.06666666665</v>
      </c>
      <c r="H21" s="21">
        <v>920994.53333333333</v>
      </c>
    </row>
    <row r="22" spans="1:12" x14ac:dyDescent="0.2">
      <c r="A22" s="72">
        <v>13</v>
      </c>
      <c r="B22" s="20" t="s">
        <v>43</v>
      </c>
      <c r="C22" s="21">
        <v>1520985.7166666668</v>
      </c>
      <c r="D22" s="21">
        <v>906346.15</v>
      </c>
      <c r="E22" s="21">
        <v>187125.96666666667</v>
      </c>
      <c r="F22" s="21">
        <v>427513.59999999998</v>
      </c>
      <c r="G22" s="21">
        <v>599857.21666666667</v>
      </c>
      <c r="H22" s="21">
        <v>921128.5</v>
      </c>
    </row>
    <row r="23" spans="1:12" x14ac:dyDescent="0.2">
      <c r="A23" s="72">
        <v>14</v>
      </c>
      <c r="B23" s="20" t="s">
        <v>104</v>
      </c>
      <c r="C23" s="21">
        <v>1520972.9666666668</v>
      </c>
      <c r="D23" s="21">
        <v>906552.55</v>
      </c>
      <c r="E23" s="21">
        <v>187106.36666666667</v>
      </c>
      <c r="F23" s="21">
        <v>427314.05</v>
      </c>
      <c r="G23" s="21">
        <v>599840.06666666665</v>
      </c>
      <c r="H23" s="21">
        <v>921132.9</v>
      </c>
    </row>
    <row r="24" spans="1:12" x14ac:dyDescent="0.2">
      <c r="A24" s="73"/>
      <c r="B24" s="48" t="s">
        <v>44</v>
      </c>
      <c r="C24" s="21">
        <v>1521059.905</v>
      </c>
      <c r="D24" s="21">
        <v>906529.87666666659</v>
      </c>
      <c r="E24" s="21">
        <v>187105.64833333329</v>
      </c>
      <c r="F24" s="21">
        <v>427424.38</v>
      </c>
      <c r="G24" s="21">
        <v>599874.92166666663</v>
      </c>
      <c r="H24" s="21">
        <v>921184.98333333316</v>
      </c>
    </row>
    <row r="25" spans="1:12" x14ac:dyDescent="0.2">
      <c r="B25" s="7"/>
    </row>
    <row r="26" spans="1:12" x14ac:dyDescent="0.2">
      <c r="A26" s="74" t="s">
        <v>45</v>
      </c>
      <c r="B26" s="62">
        <v>1520950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3.5005920208426418E-2</v>
      </c>
      <c r="D28" s="76">
        <v>0.28099373245920911</v>
      </c>
      <c r="E28" s="76">
        <v>6.9990455109655916E-2</v>
      </c>
      <c r="F28" s="76">
        <v>0.20999554254899644</v>
      </c>
      <c r="G28" s="76">
        <v>1.7999430250359973E-2</v>
      </c>
      <c r="H28" s="76">
        <v>7.0008740604685996E-2</v>
      </c>
      <c r="I28" s="76">
        <v>3.5001874783710987E-2</v>
      </c>
      <c r="J28" s="76">
        <v>0.28100430403495513</v>
      </c>
    </row>
    <row r="29" spans="1:12" x14ac:dyDescent="0.2">
      <c r="A29" s="47"/>
      <c r="B29" s="46" t="s">
        <v>56</v>
      </c>
      <c r="C29" s="76">
        <v>4.3655606707248054E-4</v>
      </c>
      <c r="D29" s="76">
        <v>2.2633676741599709E-4</v>
      </c>
      <c r="E29" s="76">
        <v>4.4500435477373571E-4</v>
      </c>
      <c r="F29" s="76">
        <v>1.5165700100042509E-4</v>
      </c>
      <c r="G29" s="76">
        <v>8.7962493140126229E-4</v>
      </c>
      <c r="H29" s="76">
        <v>4.1097533070391076E-4</v>
      </c>
      <c r="I29" s="76">
        <v>5.1425625084486337E-4</v>
      </c>
      <c r="J29" s="76">
        <v>1.7270198069570689E-4</v>
      </c>
    </row>
    <row r="30" spans="1:12" x14ac:dyDescent="0.2">
      <c r="A30" s="47"/>
      <c r="B30" s="46" t="s">
        <v>57</v>
      </c>
      <c r="C30" s="77">
        <f>ABS((C27/C28)-1)</f>
        <v>1.6912020570136743E-4</v>
      </c>
      <c r="D30" s="77">
        <f>ABS((D27/D28)-1)</f>
        <v>2.2304913124049364E-5</v>
      </c>
      <c r="E30" s="77">
        <f>ABS((E27/E28)-1)</f>
        <v>1.3637417172285282E-4</v>
      </c>
      <c r="F30" s="77">
        <f>ABS((F27/F28)-1)</f>
        <v>2.1226407710628337E-5</v>
      </c>
      <c r="G30" s="77">
        <f>ABS((G27/G28)-1)</f>
        <v>3.165375970826112E-5</v>
      </c>
      <c r="H30" s="77">
        <f>ABS((H27/H28)-1)</f>
        <v>1.2485019171171174E-4</v>
      </c>
      <c r="I30" s="77">
        <f>ABS((I27/I28)-1)</f>
        <v>5.3562379803029359E-5</v>
      </c>
      <c r="J30" s="77">
        <f>ABS((J27/J28)-1)</f>
        <v>1.5316615771698849E-5</v>
      </c>
    </row>
    <row r="32" spans="1:12" ht="13.5" thickBot="1" x14ac:dyDescent="0.25">
      <c r="A32" s="4" t="s">
        <v>41</v>
      </c>
      <c r="B32" s="47" t="s">
        <v>115</v>
      </c>
      <c r="L32" t="str">
        <f>CONCATENATE("Response Time Graph (",B32," @ ",TEXT(B26,"#,##0")," IOPS)")</f>
        <v>Response Time Graph (RAMPU_95 @ 1,520,950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0.29654867140207691</v>
      </c>
      <c r="D35" s="78">
        <v>0.31252131518526727</v>
      </c>
      <c r="E35" s="78">
        <v>0.30972706750048284</v>
      </c>
      <c r="F35" s="78">
        <v>0.25690154669950793</v>
      </c>
      <c r="G35" s="78">
        <v>0.37030260025862977</v>
      </c>
      <c r="H35" s="78">
        <v>0.2485261662931332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0.30482891345338448</v>
      </c>
      <c r="D36" s="78">
        <v>0.32048189024124035</v>
      </c>
      <c r="E36" s="78">
        <v>0.31844170831706797</v>
      </c>
      <c r="F36" s="78">
        <v>0.26567672212176568</v>
      </c>
      <c r="G36" s="78">
        <v>0.37792050622624673</v>
      </c>
      <c r="H36" s="78">
        <v>0.25724614371328519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0.31893647533475594</v>
      </c>
      <c r="D37" s="78">
        <v>0.33388545059989011</v>
      </c>
      <c r="E37" s="78">
        <v>0.33348112383821737</v>
      </c>
      <c r="F37" s="78">
        <v>0.28087858746350358</v>
      </c>
      <c r="G37" s="78">
        <v>0.39079522542817507</v>
      </c>
      <c r="H37" s="78">
        <v>0.27215343234246181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0.32052746920704839</v>
      </c>
      <c r="D38" s="78">
        <v>0.33545743023444469</v>
      </c>
      <c r="E38" s="78">
        <v>0.33491797069904411</v>
      </c>
      <c r="F38" s="78">
        <v>0.28256027636010378</v>
      </c>
      <c r="G38" s="78">
        <v>0.39226874493089209</v>
      </c>
      <c r="H38" s="78">
        <v>0.27381258161467698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0.35115636582115861</v>
      </c>
      <c r="D39" s="78">
        <v>0.36639540923557623</v>
      </c>
      <c r="E39" s="78">
        <v>0.36274581195631306</v>
      </c>
      <c r="F39" s="78">
        <v>0.31375377595902981</v>
      </c>
      <c r="G39" s="78">
        <v>0.42458789513128425</v>
      </c>
      <c r="H39" s="78">
        <v>0.30334142985401491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0.32228022441741294</v>
      </c>
      <c r="D40" s="78">
        <v>0.33710935483952809</v>
      </c>
      <c r="E40" s="78">
        <v>0.33667085718471074</v>
      </c>
      <c r="F40" s="78">
        <v>0.28454291840123291</v>
      </c>
      <c r="G40" s="78">
        <v>0.39381100968264804</v>
      </c>
      <c r="H40" s="78">
        <v>0.27570072126304557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0.36010977774045144</v>
      </c>
      <c r="D41" s="78">
        <v>0.3761263686227842</v>
      </c>
      <c r="E41" s="78">
        <v>0.37363573957136964</v>
      </c>
      <c r="F41" s="78">
        <v>0.32021249151722686</v>
      </c>
      <c r="G41" s="78">
        <v>0.43245548909690151</v>
      </c>
      <c r="H41" s="78">
        <v>0.31300450322557954</v>
      </c>
      <c r="L41" s="49" t="s">
        <v>35</v>
      </c>
      <c r="M41" s="78">
        <f>MAX(C$35:F$49)</f>
        <v>0.3761263686227842</v>
      </c>
    </row>
    <row r="42" spans="1:13" x14ac:dyDescent="0.2">
      <c r="A42" s="72">
        <v>7</v>
      </c>
      <c r="B42" s="20" t="s">
        <v>43</v>
      </c>
      <c r="C42" s="78">
        <v>0.3212258669752196</v>
      </c>
      <c r="D42" s="78">
        <v>0.33615991797129152</v>
      </c>
      <c r="E42" s="78">
        <v>0.3356528075177343</v>
      </c>
      <c r="F42" s="78">
        <v>0.28322848621111218</v>
      </c>
      <c r="G42" s="78">
        <v>0.39301095485970183</v>
      </c>
      <c r="H42" s="78">
        <v>0.27447966543401658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0.3225360929104914</v>
      </c>
      <c r="D43" s="78">
        <v>0.33750053052407886</v>
      </c>
      <c r="E43" s="78">
        <v>0.33684089185700961</v>
      </c>
      <c r="F43" s="78">
        <v>0.28454341190943894</v>
      </c>
      <c r="G43" s="78">
        <v>0.3943639917993943</v>
      </c>
      <c r="H43" s="78">
        <v>0.27576272678238312</v>
      </c>
    </row>
    <row r="44" spans="1:13" x14ac:dyDescent="0.2">
      <c r="A44" s="72">
        <v>9</v>
      </c>
      <c r="B44" s="20" t="s">
        <v>43</v>
      </c>
      <c r="C44" s="78">
        <v>0.32202737215916483</v>
      </c>
      <c r="D44" s="78">
        <v>0.3369274764537798</v>
      </c>
      <c r="E44" s="78">
        <v>0.33652000696690898</v>
      </c>
      <c r="F44" s="78">
        <v>0.28408714384799344</v>
      </c>
      <c r="G44" s="78">
        <v>0.3937532177821168</v>
      </c>
      <c r="H44" s="78">
        <v>0.27531846864125475</v>
      </c>
    </row>
    <row r="45" spans="1:13" x14ac:dyDescent="0.2">
      <c r="A45" s="72">
        <v>10</v>
      </c>
      <c r="B45" s="20" t="s">
        <v>43</v>
      </c>
      <c r="C45" s="78">
        <v>0.32158325109046726</v>
      </c>
      <c r="D45" s="78">
        <v>0.33658177321929572</v>
      </c>
      <c r="E45" s="78">
        <v>0.33599703997873048</v>
      </c>
      <c r="F45" s="78">
        <v>0.28345673776380792</v>
      </c>
      <c r="G45" s="78">
        <v>0.39356521926907906</v>
      </c>
      <c r="H45" s="78">
        <v>0.27469587479695523</v>
      </c>
    </row>
    <row r="46" spans="1:13" x14ac:dyDescent="0.2">
      <c r="A46" s="72">
        <v>11</v>
      </c>
      <c r="B46" s="20" t="s">
        <v>43</v>
      </c>
      <c r="C46" s="78">
        <v>0.32165750180726416</v>
      </c>
      <c r="D46" s="78">
        <v>0.33663989921176218</v>
      </c>
      <c r="E46" s="78">
        <v>0.33629987295092073</v>
      </c>
      <c r="F46" s="78">
        <v>0.28346363482835363</v>
      </c>
      <c r="G46" s="78">
        <v>0.39373497381506356</v>
      </c>
      <c r="H46" s="78">
        <v>0.27473517689536248</v>
      </c>
    </row>
    <row r="47" spans="1:13" x14ac:dyDescent="0.2">
      <c r="A47" s="72">
        <v>12</v>
      </c>
      <c r="B47" s="20" t="s">
        <v>43</v>
      </c>
      <c r="C47" s="78">
        <v>0.322837753983647</v>
      </c>
      <c r="D47" s="78">
        <v>0.33785771562190886</v>
      </c>
      <c r="E47" s="78">
        <v>0.33736764525856561</v>
      </c>
      <c r="F47" s="78">
        <v>0.28461766618385659</v>
      </c>
      <c r="G47" s="78">
        <v>0.39501772546286229</v>
      </c>
      <c r="H47" s="78">
        <v>0.27582299433481977</v>
      </c>
    </row>
    <row r="48" spans="1:13" x14ac:dyDescent="0.2">
      <c r="A48" s="72">
        <v>13</v>
      </c>
      <c r="B48" s="20" t="s">
        <v>43</v>
      </c>
      <c r="C48" s="78">
        <v>0.32123247383552572</v>
      </c>
      <c r="D48" s="78">
        <v>0.33629222242149609</v>
      </c>
      <c r="E48" s="78">
        <v>0.33571404912804725</v>
      </c>
      <c r="F48" s="78">
        <v>0.28296650071483104</v>
      </c>
      <c r="G48" s="78">
        <v>0.39340438534358996</v>
      </c>
      <c r="H48" s="78">
        <v>0.27423268829122827</v>
      </c>
    </row>
    <row r="49" spans="1:13" x14ac:dyDescent="0.2">
      <c r="A49" s="72">
        <v>14</v>
      </c>
      <c r="B49" s="20" t="s">
        <v>104</v>
      </c>
      <c r="C49" s="78">
        <v>0.3206953249048542</v>
      </c>
      <c r="D49" s="78">
        <v>0.33579044046223983</v>
      </c>
      <c r="E49" s="78">
        <v>0.33518027232638264</v>
      </c>
      <c r="F49" s="78">
        <v>0.28232836415434187</v>
      </c>
      <c r="G49" s="78">
        <v>0.39296702418233481</v>
      </c>
      <c r="H49" s="78">
        <v>0.27363212597588615</v>
      </c>
    </row>
    <row r="50" spans="1:13" x14ac:dyDescent="0.2">
      <c r="A50" s="47"/>
      <c r="B50" s="48" t="s">
        <v>44</v>
      </c>
      <c r="C50" s="78">
        <v>0.32866466807408024</v>
      </c>
      <c r="D50" s="78">
        <v>0.34375906681215013</v>
      </c>
      <c r="E50" s="78">
        <v>0.34274447223703108</v>
      </c>
      <c r="F50" s="78">
        <v>0.29048727673368829</v>
      </c>
      <c r="G50" s="78">
        <v>0.4007704862242642</v>
      </c>
      <c r="H50" s="78">
        <v>0.28170942495186602</v>
      </c>
    </row>
    <row r="57" spans="1:13" ht="13.5" thickBot="1" x14ac:dyDescent="0.25">
      <c r="A57" s="4" t="s">
        <v>41</v>
      </c>
      <c r="B57" s="47" t="s">
        <v>115</v>
      </c>
      <c r="L57" t="str">
        <f>CONCATENATE("Data Rate Graph (",B57," @ ",TEXT(B26,"#,##0")," IOPS)")</f>
        <v>Data Rate Graph (RAMPU_95 @ 1,520,950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15449.976081066667</v>
      </c>
      <c r="D60" s="78">
        <v>7697.7651711999997</v>
      </c>
      <c r="E60" s="78">
        <v>1782.6471253333332</v>
      </c>
      <c r="F60" s="78">
        <v>5969.5637845333322</v>
      </c>
      <c r="G60" s="78">
        <v>5648.0230741333335</v>
      </c>
      <c r="H60" s="78">
        <v>9801.9530069333323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15748.471261866665</v>
      </c>
      <c r="D61" s="78">
        <v>7844.4253183999999</v>
      </c>
      <c r="E61" s="78">
        <v>1816.0227669333331</v>
      </c>
      <c r="F61" s="78">
        <v>6088.0231765333328</v>
      </c>
      <c r="G61" s="78">
        <v>5753.8890410666672</v>
      </c>
      <c r="H61" s="78">
        <v>9994.582220799999</v>
      </c>
      <c r="L61" s="78">
        <f>L60</f>
        <v>3.15</v>
      </c>
      <c r="M61" s="49">
        <f>M65+M67</f>
        <v>16400</v>
      </c>
    </row>
    <row r="62" spans="1:13" x14ac:dyDescent="0.2">
      <c r="A62" s="72">
        <v>2</v>
      </c>
      <c r="B62" s="20" t="s">
        <v>103</v>
      </c>
      <c r="C62" s="78">
        <v>16261.244381866667</v>
      </c>
      <c r="D62" s="78">
        <v>8099.388893866666</v>
      </c>
      <c r="E62" s="78">
        <v>1875.1531007999999</v>
      </c>
      <c r="F62" s="78">
        <v>6286.7023872</v>
      </c>
      <c r="G62" s="78">
        <v>5941.7683968000001</v>
      </c>
      <c r="H62" s="78">
        <v>10319.475985066667</v>
      </c>
      <c r="L62" s="78">
        <f>(L63-L60)/2+L60</f>
        <v>8.15</v>
      </c>
      <c r="M62" s="49">
        <f>M61</f>
        <v>16400</v>
      </c>
    </row>
    <row r="63" spans="1:13" x14ac:dyDescent="0.2">
      <c r="A63" s="72">
        <v>3</v>
      </c>
      <c r="B63" s="20" t="s">
        <v>103</v>
      </c>
      <c r="C63" s="78">
        <v>16309.302886399999</v>
      </c>
      <c r="D63" s="78">
        <v>8125.6697173333332</v>
      </c>
      <c r="E63" s="78">
        <v>1881.6354304000001</v>
      </c>
      <c r="F63" s="78">
        <v>6301.9977386666669</v>
      </c>
      <c r="G63" s="78">
        <v>5961.4806015999993</v>
      </c>
      <c r="H63" s="78">
        <v>10347.8222848</v>
      </c>
      <c r="L63" s="78">
        <f>$A$73 + 0.15</f>
        <v>13.15</v>
      </c>
      <c r="M63" s="49">
        <f>M61</f>
        <v>16400</v>
      </c>
    </row>
    <row r="64" spans="1:13" x14ac:dyDescent="0.2">
      <c r="A64" s="72">
        <v>4</v>
      </c>
      <c r="B64" s="20" t="s">
        <v>43</v>
      </c>
      <c r="C64" s="78">
        <v>16312.875622400001</v>
      </c>
      <c r="D64" s="78">
        <v>8125.8584746666666</v>
      </c>
      <c r="E64" s="78">
        <v>1882.4022698666668</v>
      </c>
      <c r="F64" s="78">
        <v>6304.6148778666666</v>
      </c>
      <c r="G64" s="78">
        <v>5962.1070165333331</v>
      </c>
      <c r="H64" s="78">
        <v>10350.768605866668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16311.218653866668</v>
      </c>
      <c r="D65" s="78">
        <v>8124.7668223999999</v>
      </c>
      <c r="E65" s="78">
        <v>1881.6499029333334</v>
      </c>
      <c r="F65" s="78">
        <v>6304.801928533333</v>
      </c>
      <c r="G65" s="78">
        <v>5962.0719274666671</v>
      </c>
      <c r="H65" s="78">
        <v>10349.1467264</v>
      </c>
      <c r="L65" s="49" t="s">
        <v>31</v>
      </c>
      <c r="M65" s="49">
        <f>IF(M66&lt;10,ROUNDUP(M66,0),IF(M66&lt;100,ROUNDUP(M66,-1),ROUNDUP(M66,-2)))</f>
        <v>16400</v>
      </c>
    </row>
    <row r="66" spans="1:13" x14ac:dyDescent="0.2">
      <c r="A66" s="72">
        <v>6</v>
      </c>
      <c r="B66" s="20" t="s">
        <v>43</v>
      </c>
      <c r="C66" s="78">
        <v>16307.614378666667</v>
      </c>
      <c r="D66" s="78">
        <v>8123.3209344000006</v>
      </c>
      <c r="E66" s="78">
        <v>1882.0116479999999</v>
      </c>
      <c r="F66" s="78">
        <v>6302.2817962666659</v>
      </c>
      <c r="G66" s="78">
        <v>5960.0369664</v>
      </c>
      <c r="H66" s="78">
        <v>10347.577412266666</v>
      </c>
      <c r="L66" s="49" t="s">
        <v>35</v>
      </c>
      <c r="M66" s="78">
        <f>MAX(C$60:F$74)</f>
        <v>16312.875622400001</v>
      </c>
    </row>
    <row r="67" spans="1:13" x14ac:dyDescent="0.2">
      <c r="A67" s="72">
        <v>7</v>
      </c>
      <c r="B67" s="20" t="s">
        <v>43</v>
      </c>
      <c r="C67" s="78">
        <v>16309.240285866665</v>
      </c>
      <c r="D67" s="78">
        <v>8125.6082090666669</v>
      </c>
      <c r="E67" s="78">
        <v>1880.9302357333333</v>
      </c>
      <c r="F67" s="78">
        <v>6302.7018410666669</v>
      </c>
      <c r="G67" s="78">
        <v>5960.6736213333334</v>
      </c>
      <c r="H67" s="78">
        <v>10348.566664533333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16309.627903999999</v>
      </c>
      <c r="D68" s="78">
        <v>8124.3249322666661</v>
      </c>
      <c r="E68" s="78">
        <v>1882.2757717333334</v>
      </c>
      <c r="F68" s="78">
        <v>6303.0271999999995</v>
      </c>
      <c r="G68" s="78">
        <v>5962.0448256</v>
      </c>
      <c r="H68" s="78">
        <v>10347.583078399999</v>
      </c>
    </row>
    <row r="69" spans="1:13" x14ac:dyDescent="0.2">
      <c r="A69" s="72">
        <v>9</v>
      </c>
      <c r="B69" s="20" t="s">
        <v>43</v>
      </c>
      <c r="C69" s="78">
        <v>16306.487637333332</v>
      </c>
      <c r="D69" s="78">
        <v>8122.2492842666661</v>
      </c>
      <c r="E69" s="78">
        <v>1882.0377941333334</v>
      </c>
      <c r="F69" s="78">
        <v>6302.200558933333</v>
      </c>
      <c r="G69" s="78">
        <v>5960.4246527999985</v>
      </c>
      <c r="H69" s="78">
        <v>10346.062984533333</v>
      </c>
    </row>
    <row r="70" spans="1:13" x14ac:dyDescent="0.2">
      <c r="A70" s="72">
        <v>10</v>
      </c>
      <c r="B70" s="20" t="s">
        <v>43</v>
      </c>
      <c r="C70" s="78">
        <v>16309.245064533334</v>
      </c>
      <c r="D70" s="78">
        <v>8125.9100159999989</v>
      </c>
      <c r="E70" s="78">
        <v>1881.0192554666669</v>
      </c>
      <c r="F70" s="78">
        <v>6302.3157930666666</v>
      </c>
      <c r="G70" s="78">
        <v>5961.7430186666661</v>
      </c>
      <c r="H70" s="78">
        <v>10347.502045866666</v>
      </c>
    </row>
    <row r="71" spans="1:13" x14ac:dyDescent="0.2">
      <c r="A71" s="72">
        <v>11</v>
      </c>
      <c r="B71" s="20" t="s">
        <v>43</v>
      </c>
      <c r="C71" s="78">
        <v>16307.031859200002</v>
      </c>
      <c r="D71" s="78">
        <v>8121.5236095999999</v>
      </c>
      <c r="E71" s="78">
        <v>1883.4883925333334</v>
      </c>
      <c r="F71" s="78">
        <v>6302.0198570666671</v>
      </c>
      <c r="G71" s="78">
        <v>5959.0546090666658</v>
      </c>
      <c r="H71" s="78">
        <v>10347.977250133334</v>
      </c>
    </row>
    <row r="72" spans="1:13" x14ac:dyDescent="0.2">
      <c r="A72" s="72">
        <v>12</v>
      </c>
      <c r="B72" s="20" t="s">
        <v>43</v>
      </c>
      <c r="C72" s="78">
        <v>16305.512721066667</v>
      </c>
      <c r="D72" s="78">
        <v>8123.351313066667</v>
      </c>
      <c r="E72" s="78">
        <v>1881.7269760000001</v>
      </c>
      <c r="F72" s="78">
        <v>6300.434432</v>
      </c>
      <c r="G72" s="78">
        <v>5961.1232938666672</v>
      </c>
      <c r="H72" s="78">
        <v>10344.3894272</v>
      </c>
    </row>
    <row r="73" spans="1:13" x14ac:dyDescent="0.2">
      <c r="A73" s="72">
        <v>13</v>
      </c>
      <c r="B73" s="20" t="s">
        <v>43</v>
      </c>
      <c r="C73" s="78">
        <v>16308.739686399998</v>
      </c>
      <c r="D73" s="78">
        <v>8122.548292266667</v>
      </c>
      <c r="E73" s="78">
        <v>1881.8724522666666</v>
      </c>
      <c r="F73" s="78">
        <v>6304.318941866667</v>
      </c>
      <c r="G73" s="78">
        <v>5960.7274837333325</v>
      </c>
      <c r="H73" s="78">
        <v>10348.012202666667</v>
      </c>
    </row>
    <row r="74" spans="1:13" x14ac:dyDescent="0.2">
      <c r="A74" s="72">
        <v>14</v>
      </c>
      <c r="B74" s="20" t="s">
        <v>104</v>
      </c>
      <c r="C74" s="78">
        <v>16306.270754133335</v>
      </c>
      <c r="D74" s="78">
        <v>8123.2062464000001</v>
      </c>
      <c r="E74" s="78">
        <v>1882.1455189333331</v>
      </c>
      <c r="F74" s="78">
        <v>6300.9189888000001</v>
      </c>
      <c r="G74" s="78">
        <v>5959.9877461333344</v>
      </c>
      <c r="H74" s="78">
        <v>10346.283008</v>
      </c>
    </row>
    <row r="75" spans="1:13" x14ac:dyDescent="0.2">
      <c r="A75" s="47"/>
      <c r="B75" s="48" t="s">
        <v>44</v>
      </c>
      <c r="C75" s="78">
        <v>16308.759381333328</v>
      </c>
      <c r="D75" s="78">
        <v>8123.9461888000005</v>
      </c>
      <c r="E75" s="78">
        <v>1881.9414698666671</v>
      </c>
      <c r="F75" s="78">
        <v>6302.8717226666668</v>
      </c>
      <c r="G75" s="78">
        <v>5961.0007415466662</v>
      </c>
      <c r="H75" s="78">
        <v>10347.758639786667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912636869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912537400</v>
      </c>
      <c r="H79" s="84"/>
      <c r="I79" s="85">
        <f>G79/G78</f>
        <v>0.99989100922461194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99469</v>
      </c>
      <c r="H80" s="88"/>
      <c r="I80" s="89">
        <f>G80/G78</f>
        <v>1.089907753880147E-4</v>
      </c>
    </row>
    <row r="82" spans="1:34" x14ac:dyDescent="0.2">
      <c r="A82" s="4" t="s">
        <v>41</v>
      </c>
      <c r="B82" t="s">
        <v>115</v>
      </c>
      <c r="E82" s="1" t="str">
        <f>CONCATENATE("Response Time Frequency:  ",B82)</f>
        <v>Response Time Frequency:  RAMPU_95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20201769</v>
      </c>
      <c r="C84" s="49">
        <v>21125760</v>
      </c>
      <c r="D84" s="49">
        <v>144475763</v>
      </c>
      <c r="E84" s="49">
        <v>87011665</v>
      </c>
      <c r="F84" s="49">
        <v>34769513</v>
      </c>
      <c r="G84" s="49">
        <v>22862464</v>
      </c>
      <c r="H84" s="49">
        <v>7223149</v>
      </c>
      <c r="I84" s="49">
        <v>4531020</v>
      </c>
      <c r="J84" s="49">
        <v>5862041</v>
      </c>
      <c r="K84" s="49">
        <v>4459768</v>
      </c>
      <c r="L84" s="49">
        <v>3825490</v>
      </c>
      <c r="M84" s="49">
        <v>3343549</v>
      </c>
      <c r="N84" s="49">
        <v>126723</v>
      </c>
      <c r="O84" s="49">
        <v>13549</v>
      </c>
      <c r="P84" s="49">
        <v>5857</v>
      </c>
      <c r="Q84" s="49">
        <v>7391</v>
      </c>
      <c r="R84" s="49">
        <v>11692</v>
      </c>
      <c r="S84" s="49">
        <v>6100</v>
      </c>
      <c r="T84" s="49">
        <v>3432</v>
      </c>
      <c r="U84" s="49">
        <v>2447</v>
      </c>
      <c r="V84" s="49">
        <v>5269</v>
      </c>
      <c r="W84" s="49">
        <v>5273</v>
      </c>
      <c r="X84" s="49">
        <v>5050</v>
      </c>
      <c r="Y84" s="49">
        <v>10139</v>
      </c>
      <c r="Z84" s="49">
        <v>8721</v>
      </c>
      <c r="AA84" s="49">
        <v>9074</v>
      </c>
      <c r="AB84" s="49">
        <v>12506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243111</v>
      </c>
      <c r="C85" s="49">
        <v>187266759</v>
      </c>
      <c r="D85" s="49">
        <v>203286871</v>
      </c>
      <c r="E85" s="49">
        <v>90461800</v>
      </c>
      <c r="F85" s="49">
        <v>36515606</v>
      </c>
      <c r="G85" s="49">
        <v>23529489</v>
      </c>
      <c r="H85" s="49">
        <v>6335769</v>
      </c>
      <c r="I85" s="49">
        <v>3007990</v>
      </c>
      <c r="J85" s="49">
        <v>1727739</v>
      </c>
      <c r="K85" s="49">
        <v>143138</v>
      </c>
      <c r="L85" s="49">
        <v>17949</v>
      </c>
      <c r="M85" s="49">
        <v>12209</v>
      </c>
      <c r="N85" s="49">
        <v>12097</v>
      </c>
      <c r="O85" s="49">
        <v>14407</v>
      </c>
      <c r="P85" s="49">
        <v>8667</v>
      </c>
      <c r="Q85" s="49">
        <v>11297</v>
      </c>
      <c r="R85" s="49">
        <v>17553</v>
      </c>
      <c r="S85" s="49">
        <v>8835</v>
      </c>
      <c r="T85" s="49">
        <v>4952</v>
      </c>
      <c r="U85" s="49">
        <v>3573</v>
      </c>
      <c r="V85" s="49">
        <v>7674</v>
      </c>
      <c r="W85" s="49">
        <v>7486</v>
      </c>
      <c r="X85" s="49">
        <v>7695</v>
      </c>
      <c r="Y85" s="49">
        <v>14799</v>
      </c>
      <c r="Z85" s="49">
        <v>13183</v>
      </c>
      <c r="AA85" s="49">
        <v>13603</v>
      </c>
      <c r="AB85" s="49">
        <v>17444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20444880</v>
      </c>
      <c r="C86" s="49">
        <v>208392519</v>
      </c>
      <c r="D86" s="49">
        <v>347762634</v>
      </c>
      <c r="E86" s="49">
        <v>177473465</v>
      </c>
      <c r="F86" s="49">
        <v>71285119</v>
      </c>
      <c r="G86" s="49">
        <v>46391953</v>
      </c>
      <c r="H86" s="49">
        <v>13558918</v>
      </c>
      <c r="I86" s="49">
        <v>7539010</v>
      </c>
      <c r="J86" s="49">
        <v>7589780</v>
      </c>
      <c r="K86" s="49">
        <v>4602906</v>
      </c>
      <c r="L86" s="49">
        <v>3843439</v>
      </c>
      <c r="M86" s="49">
        <v>3355758</v>
      </c>
      <c r="N86" s="49">
        <v>138820</v>
      </c>
      <c r="O86" s="49">
        <v>27956</v>
      </c>
      <c r="P86" s="49">
        <v>14524</v>
      </c>
      <c r="Q86" s="49">
        <v>18688</v>
      </c>
      <c r="R86" s="49">
        <v>29245</v>
      </c>
      <c r="S86" s="49">
        <v>14935</v>
      </c>
      <c r="T86" s="49">
        <v>8384</v>
      </c>
      <c r="U86" s="49">
        <v>6020</v>
      </c>
      <c r="V86" s="49">
        <v>12943</v>
      </c>
      <c r="W86" s="49">
        <v>12759</v>
      </c>
      <c r="X86" s="49">
        <v>12745</v>
      </c>
      <c r="Y86" s="49">
        <v>24938</v>
      </c>
      <c r="Z86" s="49">
        <v>21904</v>
      </c>
      <c r="AA86" s="49">
        <v>22677</v>
      </c>
      <c r="AB86" s="49">
        <v>29950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16927968</v>
      </c>
      <c r="C87" s="49">
        <v>105898327</v>
      </c>
      <c r="D87" s="49">
        <v>212076731</v>
      </c>
      <c r="E87" s="49">
        <v>108959021</v>
      </c>
      <c r="F87" s="49">
        <v>42751143</v>
      </c>
      <c r="G87" s="49">
        <v>28043576</v>
      </c>
      <c r="H87" s="49">
        <v>8534900</v>
      </c>
      <c r="I87" s="49">
        <v>5047168</v>
      </c>
      <c r="J87" s="49">
        <v>5599426</v>
      </c>
      <c r="K87" s="49">
        <v>3804259</v>
      </c>
      <c r="L87" s="49">
        <v>3226774</v>
      </c>
      <c r="M87" s="49">
        <v>2788951</v>
      </c>
      <c r="N87" s="49">
        <v>107536</v>
      </c>
      <c r="O87" s="49">
        <v>17152</v>
      </c>
      <c r="P87" s="49">
        <v>8533</v>
      </c>
      <c r="Q87" s="49">
        <v>10873</v>
      </c>
      <c r="R87" s="49">
        <v>17369</v>
      </c>
      <c r="S87" s="49">
        <v>8723</v>
      </c>
      <c r="T87" s="49">
        <v>4867</v>
      </c>
      <c r="U87" s="49">
        <v>3470</v>
      </c>
      <c r="V87" s="49">
        <v>7580</v>
      </c>
      <c r="W87" s="49">
        <v>7542</v>
      </c>
      <c r="X87" s="49">
        <v>7535</v>
      </c>
      <c r="Y87" s="49">
        <v>14945</v>
      </c>
      <c r="Z87" s="49">
        <v>13144</v>
      </c>
      <c r="AA87" s="49">
        <v>13807</v>
      </c>
      <c r="AB87" s="49">
        <v>18851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3345668</v>
      </c>
      <c r="C88" s="49">
        <v>23169406</v>
      </c>
      <c r="D88" s="49">
        <v>42052518</v>
      </c>
      <c r="E88" s="49">
        <v>22112614</v>
      </c>
      <c r="F88" s="49">
        <v>9374472</v>
      </c>
      <c r="G88" s="49">
        <v>6260470</v>
      </c>
      <c r="H88" s="49">
        <v>1851880</v>
      </c>
      <c r="I88" s="49">
        <v>1038787</v>
      </c>
      <c r="J88" s="49">
        <v>1111849</v>
      </c>
      <c r="K88" s="49">
        <v>723254</v>
      </c>
      <c r="L88" s="49">
        <v>606985</v>
      </c>
      <c r="M88" s="49">
        <v>560696</v>
      </c>
      <c r="N88" s="49">
        <v>25257</v>
      </c>
      <c r="O88" s="49">
        <v>3769</v>
      </c>
      <c r="P88" s="49">
        <v>1753</v>
      </c>
      <c r="Q88" s="49">
        <v>2293</v>
      </c>
      <c r="R88" s="49">
        <v>3517</v>
      </c>
      <c r="S88" s="49">
        <v>1790</v>
      </c>
      <c r="T88" s="49">
        <v>1011</v>
      </c>
      <c r="U88" s="49">
        <v>687</v>
      </c>
      <c r="V88" s="49">
        <v>1437</v>
      </c>
      <c r="W88" s="49">
        <v>1478</v>
      </c>
      <c r="X88" s="49">
        <v>1451</v>
      </c>
      <c r="Y88" s="49">
        <v>2948</v>
      </c>
      <c r="Z88" s="49">
        <v>2423</v>
      </c>
      <c r="AA88" s="49">
        <v>2626</v>
      </c>
      <c r="AB88" s="49">
        <v>3659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171244</v>
      </c>
      <c r="C89" s="49">
        <v>79324786</v>
      </c>
      <c r="D89" s="49">
        <v>93633385</v>
      </c>
      <c r="E89" s="49">
        <v>46401830</v>
      </c>
      <c r="F89" s="49">
        <v>19159504</v>
      </c>
      <c r="G89" s="49">
        <v>12087907</v>
      </c>
      <c r="H89" s="49">
        <v>3172138</v>
      </c>
      <c r="I89" s="49">
        <v>1453055</v>
      </c>
      <c r="J89" s="49">
        <v>878505</v>
      </c>
      <c r="K89" s="49">
        <v>75393</v>
      </c>
      <c r="L89" s="49">
        <v>9680</v>
      </c>
      <c r="M89" s="49">
        <v>6111</v>
      </c>
      <c r="N89" s="49">
        <v>6027</v>
      </c>
      <c r="O89" s="49">
        <v>7035</v>
      </c>
      <c r="P89" s="49">
        <v>4238</v>
      </c>
      <c r="Q89" s="49">
        <v>5522</v>
      </c>
      <c r="R89" s="49">
        <v>8359</v>
      </c>
      <c r="S89" s="49">
        <v>4422</v>
      </c>
      <c r="T89" s="49">
        <v>2506</v>
      </c>
      <c r="U89" s="49">
        <v>1863</v>
      </c>
      <c r="V89" s="49">
        <v>3926</v>
      </c>
      <c r="W89" s="49">
        <v>3739</v>
      </c>
      <c r="X89" s="49">
        <v>3759</v>
      </c>
      <c r="Y89" s="49">
        <v>7045</v>
      </c>
      <c r="Z89" s="49">
        <v>6337</v>
      </c>
      <c r="AA89" s="49">
        <v>6244</v>
      </c>
      <c r="AB89" s="49">
        <v>7440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20201769</v>
      </c>
      <c r="C90" s="49">
        <f>B90+C84</f>
        <v>41327529</v>
      </c>
      <c r="D90" s="49">
        <f t="shared" ref="D90:AH90" si="0">C90+D84</f>
        <v>185803292</v>
      </c>
      <c r="E90" s="49">
        <f t="shared" si="0"/>
        <v>272814957</v>
      </c>
      <c r="F90" s="49">
        <f t="shared" si="0"/>
        <v>307584470</v>
      </c>
      <c r="G90" s="49">
        <f t="shared" si="0"/>
        <v>330446934</v>
      </c>
      <c r="H90" s="49">
        <f t="shared" si="0"/>
        <v>337670083</v>
      </c>
      <c r="I90" s="49">
        <f t="shared" si="0"/>
        <v>342201103</v>
      </c>
      <c r="J90" s="49">
        <f t="shared" si="0"/>
        <v>348063144</v>
      </c>
      <c r="K90" s="49">
        <f t="shared" si="0"/>
        <v>352522912</v>
      </c>
      <c r="L90" s="49">
        <f t="shared" si="0"/>
        <v>356348402</v>
      </c>
      <c r="M90" s="49">
        <f t="shared" si="0"/>
        <v>359691951</v>
      </c>
      <c r="N90" s="49">
        <f t="shared" si="0"/>
        <v>359818674</v>
      </c>
      <c r="O90" s="49">
        <f t="shared" si="0"/>
        <v>359832223</v>
      </c>
      <c r="P90" s="49">
        <f t="shared" si="0"/>
        <v>359838080</v>
      </c>
      <c r="Q90" s="49">
        <f t="shared" si="0"/>
        <v>359845471</v>
      </c>
      <c r="R90" s="49">
        <f t="shared" si="0"/>
        <v>359857163</v>
      </c>
      <c r="S90" s="49">
        <f t="shared" si="0"/>
        <v>359863263</v>
      </c>
      <c r="T90" s="49">
        <f t="shared" si="0"/>
        <v>359866695</v>
      </c>
      <c r="U90" s="49">
        <f t="shared" si="0"/>
        <v>359869142</v>
      </c>
      <c r="V90" s="49">
        <f t="shared" si="0"/>
        <v>359874411</v>
      </c>
      <c r="W90" s="49">
        <f t="shared" si="0"/>
        <v>359879684</v>
      </c>
      <c r="X90" s="49">
        <f t="shared" si="0"/>
        <v>359884734</v>
      </c>
      <c r="Y90" s="49">
        <f t="shared" si="0"/>
        <v>359894873</v>
      </c>
      <c r="Z90" s="49">
        <f t="shared" si="0"/>
        <v>359903594</v>
      </c>
      <c r="AA90" s="49">
        <f t="shared" si="0"/>
        <v>359912668</v>
      </c>
      <c r="AB90" s="49">
        <f t="shared" si="0"/>
        <v>359925174</v>
      </c>
      <c r="AC90" s="49">
        <f t="shared" si="0"/>
        <v>359925174</v>
      </c>
      <c r="AD90" s="49">
        <f t="shared" si="0"/>
        <v>359925174</v>
      </c>
      <c r="AE90" s="49">
        <f t="shared" si="0"/>
        <v>359925174</v>
      </c>
      <c r="AF90" s="49">
        <f t="shared" si="0"/>
        <v>359925174</v>
      </c>
      <c r="AG90" s="49">
        <f t="shared" si="0"/>
        <v>359925174</v>
      </c>
      <c r="AH90" s="49">
        <f t="shared" si="0"/>
        <v>359925174</v>
      </c>
    </row>
    <row r="91" spans="1:34" x14ac:dyDescent="0.2">
      <c r="A91" s="42" t="s">
        <v>100</v>
      </c>
      <c r="B91" s="49">
        <f>B85</f>
        <v>243111</v>
      </c>
      <c r="C91" s="49">
        <f>B91+C85</f>
        <v>187509870</v>
      </c>
      <c r="D91" s="49">
        <f t="shared" ref="D91:AH91" si="1">C91+D85</f>
        <v>390796741</v>
      </c>
      <c r="E91" s="49">
        <f t="shared" si="1"/>
        <v>481258541</v>
      </c>
      <c r="F91" s="49">
        <f t="shared" si="1"/>
        <v>517774147</v>
      </c>
      <c r="G91" s="49">
        <f t="shared" si="1"/>
        <v>541303636</v>
      </c>
      <c r="H91" s="49">
        <f t="shared" si="1"/>
        <v>547639405</v>
      </c>
      <c r="I91" s="49">
        <f t="shared" si="1"/>
        <v>550647395</v>
      </c>
      <c r="J91" s="49">
        <f t="shared" si="1"/>
        <v>552375134</v>
      </c>
      <c r="K91" s="49">
        <f t="shared" si="1"/>
        <v>552518272</v>
      </c>
      <c r="L91" s="49">
        <f t="shared" si="1"/>
        <v>552536221</v>
      </c>
      <c r="M91" s="49">
        <f t="shared" si="1"/>
        <v>552548430</v>
      </c>
      <c r="N91" s="49">
        <f t="shared" si="1"/>
        <v>552560527</v>
      </c>
      <c r="O91" s="49">
        <f t="shared" si="1"/>
        <v>552574934</v>
      </c>
      <c r="P91" s="49">
        <f t="shared" si="1"/>
        <v>552583601</v>
      </c>
      <c r="Q91" s="49">
        <f t="shared" si="1"/>
        <v>552594898</v>
      </c>
      <c r="R91" s="49">
        <f t="shared" si="1"/>
        <v>552612451</v>
      </c>
      <c r="S91" s="49">
        <f t="shared" si="1"/>
        <v>552621286</v>
      </c>
      <c r="T91" s="49">
        <f t="shared" si="1"/>
        <v>552626238</v>
      </c>
      <c r="U91" s="49">
        <f t="shared" si="1"/>
        <v>552629811</v>
      </c>
      <c r="V91" s="49">
        <f t="shared" si="1"/>
        <v>552637485</v>
      </c>
      <c r="W91" s="49">
        <f t="shared" si="1"/>
        <v>552644971</v>
      </c>
      <c r="X91" s="49">
        <f t="shared" si="1"/>
        <v>552652666</v>
      </c>
      <c r="Y91" s="49">
        <f t="shared" si="1"/>
        <v>552667465</v>
      </c>
      <c r="Z91" s="49">
        <f t="shared" si="1"/>
        <v>552680648</v>
      </c>
      <c r="AA91" s="49">
        <f t="shared" si="1"/>
        <v>552694251</v>
      </c>
      <c r="AB91" s="49">
        <f t="shared" si="1"/>
        <v>552711695</v>
      </c>
      <c r="AC91" s="49">
        <f t="shared" si="1"/>
        <v>552711695</v>
      </c>
      <c r="AD91" s="49">
        <f t="shared" si="1"/>
        <v>552711695</v>
      </c>
      <c r="AE91" s="49">
        <f t="shared" si="1"/>
        <v>552711695</v>
      </c>
      <c r="AF91" s="49">
        <f t="shared" si="1"/>
        <v>552711695</v>
      </c>
      <c r="AG91" s="49">
        <f t="shared" si="1"/>
        <v>552711695</v>
      </c>
      <c r="AH91" s="49">
        <f t="shared" si="1"/>
        <v>552711695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5.6127691140603578E-2</v>
      </c>
      <c r="C93" s="91">
        <v>5.8694866394646793E-2</v>
      </c>
      <c r="D93" s="91">
        <v>0.40140499591729029</v>
      </c>
      <c r="E93" s="91">
        <v>0.2417493170399912</v>
      </c>
      <c r="F93" s="91">
        <v>9.660205929357972E-2</v>
      </c>
      <c r="G93" s="91">
        <v>6.3520047086231324E-2</v>
      </c>
      <c r="H93" s="91">
        <v>2.0068474010100777E-2</v>
      </c>
      <c r="I93" s="91">
        <v>1.2588783245264195E-2</v>
      </c>
      <c r="J93" s="91">
        <v>1.6286832440344949E-2</v>
      </c>
      <c r="K93" s="91">
        <v>1.2390819876355746E-2</v>
      </c>
      <c r="L93" s="91">
        <v>1.0628570259439536E-2</v>
      </c>
      <c r="M93" s="91">
        <v>9.2895669476011702E-3</v>
      </c>
      <c r="N93" s="91">
        <v>3.5208151347590933E-4</v>
      </c>
      <c r="O93" s="91">
        <v>3.7643935403084639E-5</v>
      </c>
      <c r="P93" s="91">
        <v>1.627282675148474E-5</v>
      </c>
      <c r="Q93" s="91">
        <v>2.0534823718665482E-5</v>
      </c>
      <c r="R93" s="91">
        <v>3.248452968727328E-5</v>
      </c>
      <c r="S93" s="91">
        <v>1.6947967079401899E-5</v>
      </c>
      <c r="T93" s="91">
        <v>9.5353152486077557E-6</v>
      </c>
      <c r="U93" s="91">
        <v>6.7986353185731881E-6</v>
      </c>
      <c r="V93" s="91">
        <v>1.4639153859240754E-5</v>
      </c>
      <c r="W93" s="91">
        <v>1.4650267280276428E-5</v>
      </c>
      <c r="X93" s="91">
        <v>1.4030694057537637E-5</v>
      </c>
      <c r="Y93" s="91">
        <v>2.8169743970173089E-5</v>
      </c>
      <c r="Z93" s="91">
        <v>2.4230036213026877E-5</v>
      </c>
      <c r="AA93" s="91">
        <v>2.5210795619425053E-5</v>
      </c>
      <c r="AB93" s="91">
        <v>3.4746110868032808E-5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4.3985137676524108E-4</v>
      </c>
      <c r="C94" s="91">
        <v>0.33881454055355209</v>
      </c>
      <c r="D94" s="91">
        <v>0.36779911270015736</v>
      </c>
      <c r="E94" s="91">
        <v>0.16366905353793898</v>
      </c>
      <c r="F94" s="91">
        <v>6.606628072163373E-2</v>
      </c>
      <c r="G94" s="91">
        <v>4.2570998972619893E-2</v>
      </c>
      <c r="H94" s="91">
        <v>1.1463063035060259E-2</v>
      </c>
      <c r="I94" s="91">
        <v>5.4422405518305527E-3</v>
      </c>
      <c r="J94" s="91">
        <v>3.1259316848723457E-3</v>
      </c>
      <c r="K94" s="91">
        <v>2.5897407508267036E-4</v>
      </c>
      <c r="L94" s="91">
        <v>3.2474434976448253E-5</v>
      </c>
      <c r="M94" s="91">
        <v>2.2089273866368976E-5</v>
      </c>
      <c r="N94" s="91">
        <v>2.188663657641621E-5</v>
      </c>
      <c r="O94" s="91">
        <v>2.6066030681692017E-5</v>
      </c>
      <c r="P94" s="91">
        <v>1.5680869571612737E-5</v>
      </c>
      <c r="Q94" s="91">
        <v>2.0439227362467878E-5</v>
      </c>
      <c r="R94" s="91">
        <v>3.1757967415543833E-5</v>
      </c>
      <c r="S94" s="91">
        <v>1.5984825506541886E-5</v>
      </c>
      <c r="T94" s="91">
        <v>8.9594630343401726E-6</v>
      </c>
      <c r="U94" s="91">
        <v>6.4644914017967363E-6</v>
      </c>
      <c r="V94" s="91">
        <v>1.388427288479937E-5</v>
      </c>
      <c r="W94" s="91">
        <v>1.3544131719521513E-5</v>
      </c>
      <c r="X94" s="91">
        <v>1.3922267376665515E-5</v>
      </c>
      <c r="Y94" s="91">
        <v>2.6775261196526698E-5</v>
      </c>
      <c r="Z94" s="91">
        <v>2.385149458435107E-5</v>
      </c>
      <c r="AA94" s="91">
        <v>2.4611384421673942E-5</v>
      </c>
      <c r="AB94" s="91">
        <v>3.1560757910143373E-5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2.240198779433707E-2</v>
      </c>
      <c r="C95" s="91">
        <v>0.22834111362204895</v>
      </c>
      <c r="D95" s="91">
        <v>0.38105258050888585</v>
      </c>
      <c r="E95" s="91">
        <v>0.1944623004267429</v>
      </c>
      <c r="F95" s="91">
        <v>7.8108962525378758E-2</v>
      </c>
      <c r="G95" s="91">
        <v>5.0832871841823432E-2</v>
      </c>
      <c r="H95" s="91">
        <v>1.4856859787898838E-2</v>
      </c>
      <c r="I95" s="91">
        <v>8.2606897179824546E-3</v>
      </c>
      <c r="J95" s="91">
        <v>8.31631973001082E-3</v>
      </c>
      <c r="K95" s="91">
        <v>5.0435240525002287E-3</v>
      </c>
      <c r="L95" s="91">
        <v>4.2113562694561704E-3</v>
      </c>
      <c r="M95" s="91">
        <v>3.6769914891527354E-3</v>
      </c>
      <c r="N95" s="91">
        <v>1.5210869154574995E-4</v>
      </c>
      <c r="O95" s="91">
        <v>3.0632117712526908E-5</v>
      </c>
      <c r="P95" s="91">
        <v>1.5914325284616568E-5</v>
      </c>
      <c r="Q95" s="91">
        <v>2.0476928595353516E-5</v>
      </c>
      <c r="R95" s="91">
        <v>3.2044508602906332E-5</v>
      </c>
      <c r="S95" s="91">
        <v>1.6364668694970288E-5</v>
      </c>
      <c r="T95" s="91">
        <v>9.1865672807921598E-6</v>
      </c>
      <c r="U95" s="91">
        <v>6.5962708767138358E-6</v>
      </c>
      <c r="V95" s="91">
        <v>1.4181982384934746E-5</v>
      </c>
      <c r="W95" s="91">
        <v>1.3980368790031865E-5</v>
      </c>
      <c r="X95" s="91">
        <v>1.3965028625202299E-5</v>
      </c>
      <c r="Y95" s="91">
        <v>2.7325216465695954E-5</v>
      </c>
      <c r="Z95" s="91">
        <v>2.4000783601916919E-5</v>
      </c>
      <c r="AA95" s="91">
        <v>2.4847779845720872E-5</v>
      </c>
      <c r="AB95" s="91">
        <v>3.2816995474680957E-5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3.1122155239946048E-2</v>
      </c>
      <c r="C96" s="91">
        <v>0.19469461264013319</v>
      </c>
      <c r="D96" s="91">
        <v>0.3899041482688459</v>
      </c>
      <c r="E96" s="91">
        <v>0.20032171412153787</v>
      </c>
      <c r="F96" s="91">
        <v>7.8598193777961581E-2</v>
      </c>
      <c r="G96" s="91">
        <v>5.1558257066366457E-2</v>
      </c>
      <c r="H96" s="91">
        <v>1.5691457046552518E-2</v>
      </c>
      <c r="I96" s="91">
        <v>9.2792440308303997E-3</v>
      </c>
      <c r="J96" s="91">
        <v>1.0294573171841424E-2</v>
      </c>
      <c r="K96" s="91">
        <v>6.9941495146353012E-3</v>
      </c>
      <c r="L96" s="91">
        <v>5.9324404058550715E-3</v>
      </c>
      <c r="M96" s="91">
        <v>5.1275005942002473E-3</v>
      </c>
      <c r="N96" s="91">
        <v>1.9770548277754532E-4</v>
      </c>
      <c r="O96" s="91">
        <v>3.1534039211059157E-5</v>
      </c>
      <c r="P96" s="91">
        <v>1.5687963886891778E-5</v>
      </c>
      <c r="Q96" s="91">
        <v>1.999006578485577E-5</v>
      </c>
      <c r="R96" s="91">
        <v>3.1932994814417352E-5</v>
      </c>
      <c r="S96" s="91">
        <v>1.6037279852965775E-5</v>
      </c>
      <c r="T96" s="91">
        <v>8.9480042467481877E-6</v>
      </c>
      <c r="U96" s="91">
        <v>6.3796126435619904E-6</v>
      </c>
      <c r="V96" s="91">
        <v>1.3935868541267979E-5</v>
      </c>
      <c r="W96" s="91">
        <v>1.3866005348053179E-5</v>
      </c>
      <c r="X96" s="91">
        <v>1.3853135812460979E-5</v>
      </c>
      <c r="Y96" s="91">
        <v>2.7476458489346958E-5</v>
      </c>
      <c r="Z96" s="91">
        <v>2.4165310831982366E-5</v>
      </c>
      <c r="AA96" s="91">
        <v>2.5384239703072163E-5</v>
      </c>
      <c r="AB96" s="91">
        <v>3.4657659349794547E-5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2.9801603349968484E-2</v>
      </c>
      <c r="C97" s="91">
        <v>0.20638193851463441</v>
      </c>
      <c r="D97" s="91">
        <v>0.3745836291297911</v>
      </c>
      <c r="E97" s="91">
        <v>0.19696854304101899</v>
      </c>
      <c r="F97" s="91">
        <v>8.3503293261431119E-2</v>
      </c>
      <c r="G97" s="91">
        <v>5.5765259351608462E-2</v>
      </c>
      <c r="H97" s="91">
        <v>1.6495657432757712E-2</v>
      </c>
      <c r="I97" s="91">
        <v>9.2530155828682674E-3</v>
      </c>
      <c r="J97" s="91">
        <v>9.9038167813002096E-3</v>
      </c>
      <c r="K97" s="91">
        <v>6.4423991948029825E-3</v>
      </c>
      <c r="L97" s="91">
        <v>5.406730796176016E-3</v>
      </c>
      <c r="M97" s="91">
        <v>4.9944106205140285E-3</v>
      </c>
      <c r="N97" s="91">
        <v>2.2497722302695724E-4</v>
      </c>
      <c r="O97" s="91">
        <v>3.3572441445484493E-5</v>
      </c>
      <c r="P97" s="91">
        <v>1.5614881892792337E-5</v>
      </c>
      <c r="Q97" s="91">
        <v>2.0424942487263448E-5</v>
      </c>
      <c r="R97" s="91">
        <v>3.1327746501397976E-5</v>
      </c>
      <c r="S97" s="91">
        <v>1.5944460118709801E-5</v>
      </c>
      <c r="T97" s="91">
        <v>9.0055023352042502E-6</v>
      </c>
      <c r="U97" s="91">
        <v>6.119465978521583E-6</v>
      </c>
      <c r="V97" s="91">
        <v>1.2800105693064795E-5</v>
      </c>
      <c r="W97" s="91">
        <v>1.3165313997459825E-5</v>
      </c>
      <c r="X97" s="91">
        <v>1.292481096773627E-5</v>
      </c>
      <c r="Y97" s="91">
        <v>2.6259367837964522E-5</v>
      </c>
      <c r="Z97" s="91">
        <v>2.1582920037784274E-5</v>
      </c>
      <c r="AA97" s="91">
        <v>2.3391146520520634E-5</v>
      </c>
      <c r="AB97" s="91">
        <v>3.2592614287351491E-5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6.6774289145727077E-4</v>
      </c>
      <c r="C98" s="91">
        <v>0.30931630870494281</v>
      </c>
      <c r="D98" s="91">
        <v>0.36511076146803301</v>
      </c>
      <c r="E98" s="91">
        <v>0.18093768034563973</v>
      </c>
      <c r="F98" s="91">
        <v>7.4709902827819627E-2</v>
      </c>
      <c r="G98" s="91">
        <v>4.7135163695350396E-2</v>
      </c>
      <c r="H98" s="91">
        <v>1.2369324473975638E-2</v>
      </c>
      <c r="I98" s="91">
        <v>5.6659920764899471E-3</v>
      </c>
      <c r="J98" s="91">
        <v>3.4256118103972674E-3</v>
      </c>
      <c r="K98" s="91">
        <v>2.9398483926816713E-4</v>
      </c>
      <c r="L98" s="91">
        <v>3.7745854974810098E-5</v>
      </c>
      <c r="M98" s="91">
        <v>2.3829020635440549E-5</v>
      </c>
      <c r="N98" s="91">
        <v>2.3501473960039307E-5</v>
      </c>
      <c r="O98" s="91">
        <v>2.743203406485424E-5</v>
      </c>
      <c r="P98" s="91">
        <v>1.6525509647029465E-5</v>
      </c>
      <c r="Q98" s="91">
        <v>2.1532294542448489E-5</v>
      </c>
      <c r="R98" s="91">
        <v>3.2594793567607196E-5</v>
      </c>
      <c r="S98" s="91">
        <v>1.7242992840765522E-5</v>
      </c>
      <c r="T98" s="91">
        <v>9.7718091494704661E-6</v>
      </c>
      <c r="U98" s="91">
        <v>7.2645173365776052E-6</v>
      </c>
      <c r="V98" s="91">
        <v>1.5308907709824839E-5</v>
      </c>
      <c r="W98" s="91">
        <v>1.4579726420538736E-5</v>
      </c>
      <c r="X98" s="91">
        <v>1.46577137242057E-5</v>
      </c>
      <c r="Y98" s="91">
        <v>2.7471027716687725E-5</v>
      </c>
      <c r="Z98" s="91">
        <v>2.4710277166877234E-5</v>
      </c>
      <c r="AA98" s="91">
        <v>2.4347636204825854E-5</v>
      </c>
      <c r="AB98" s="91">
        <v>2.9011276964110243E-5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5.6127691140603578E-2</v>
      </c>
      <c r="C99" s="91">
        <f>B99+C93</f>
        <v>0.11482255753525036</v>
      </c>
      <c r="D99" s="91">
        <f t="shared" ref="D99:AH99" si="2">C99+D93</f>
        <v>0.51622755345254068</v>
      </c>
      <c r="E99" s="91">
        <f t="shared" si="2"/>
        <v>0.75797687049253182</v>
      </c>
      <c r="F99" s="91">
        <f t="shared" si="2"/>
        <v>0.8545789297861115</v>
      </c>
      <c r="G99" s="91">
        <f t="shared" si="2"/>
        <v>0.91809897687234288</v>
      </c>
      <c r="H99" s="91">
        <f t="shared" si="2"/>
        <v>0.93816745088244369</v>
      </c>
      <c r="I99" s="91">
        <f t="shared" si="2"/>
        <v>0.95075623412770793</v>
      </c>
      <c r="J99" s="91">
        <f t="shared" si="2"/>
        <v>0.96704306656805283</v>
      </c>
      <c r="K99" s="91">
        <f t="shared" si="2"/>
        <v>0.97943388644440854</v>
      </c>
      <c r="L99" s="91">
        <f t="shared" si="2"/>
        <v>0.99006245670384807</v>
      </c>
      <c r="M99" s="91">
        <f t="shared" si="2"/>
        <v>0.99935202365144926</v>
      </c>
      <c r="N99" s="91">
        <f t="shared" si="2"/>
        <v>0.99970410516492514</v>
      </c>
      <c r="O99" s="91">
        <f t="shared" si="2"/>
        <v>0.9997417491003282</v>
      </c>
      <c r="P99" s="91">
        <f t="shared" si="2"/>
        <v>0.99975802192707974</v>
      </c>
      <c r="Q99" s="91">
        <f t="shared" si="2"/>
        <v>0.99977855675079841</v>
      </c>
      <c r="R99" s="91">
        <f t="shared" si="2"/>
        <v>0.9998110412804857</v>
      </c>
      <c r="S99" s="91">
        <f t="shared" si="2"/>
        <v>0.99982798924756511</v>
      </c>
      <c r="T99" s="91">
        <f t="shared" si="2"/>
        <v>0.99983752456281372</v>
      </c>
      <c r="U99" s="91">
        <f t="shared" si="2"/>
        <v>0.99984432319813232</v>
      </c>
      <c r="V99" s="91">
        <f t="shared" si="2"/>
        <v>0.99985896235199156</v>
      </c>
      <c r="W99" s="91">
        <f t="shared" si="2"/>
        <v>0.99987361261927188</v>
      </c>
      <c r="X99" s="91">
        <f t="shared" si="2"/>
        <v>0.99988764331332947</v>
      </c>
      <c r="Y99" s="91">
        <f t="shared" si="2"/>
        <v>0.9999158130572996</v>
      </c>
      <c r="Z99" s="91">
        <f t="shared" si="2"/>
        <v>0.99994004309351259</v>
      </c>
      <c r="AA99" s="91">
        <f t="shared" si="2"/>
        <v>0.99996525388913204</v>
      </c>
      <c r="AB99" s="91">
        <f t="shared" si="2"/>
        <v>1</v>
      </c>
      <c r="AC99" s="91">
        <f t="shared" si="2"/>
        <v>1</v>
      </c>
      <c r="AD99" s="91">
        <f t="shared" si="2"/>
        <v>1</v>
      </c>
      <c r="AE99" s="91">
        <f t="shared" si="2"/>
        <v>1</v>
      </c>
      <c r="AF99" s="91">
        <f t="shared" si="2"/>
        <v>1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4.3985137676524108E-4</v>
      </c>
      <c r="C100" s="91">
        <f>B100+C94</f>
        <v>0.33925439193031731</v>
      </c>
      <c r="D100" s="91">
        <f t="shared" ref="D100:AH100" si="3">C100+D94</f>
        <v>0.70705350463047467</v>
      </c>
      <c r="E100" s="91">
        <f t="shared" si="3"/>
        <v>0.87072255816841371</v>
      </c>
      <c r="F100" s="91">
        <f t="shared" si="3"/>
        <v>0.93678883889004738</v>
      </c>
      <c r="G100" s="91">
        <f t="shared" si="3"/>
        <v>0.97935983786266723</v>
      </c>
      <c r="H100" s="91">
        <f t="shared" si="3"/>
        <v>0.99082290089772751</v>
      </c>
      <c r="I100" s="91">
        <f t="shared" si="3"/>
        <v>0.99626514144955802</v>
      </c>
      <c r="J100" s="91">
        <f t="shared" si="3"/>
        <v>0.99939107313443032</v>
      </c>
      <c r="K100" s="91">
        <f t="shared" si="3"/>
        <v>0.999650047209513</v>
      </c>
      <c r="L100" s="91">
        <f t="shared" si="3"/>
        <v>0.99968252164448945</v>
      </c>
      <c r="M100" s="91">
        <f t="shared" si="3"/>
        <v>0.99970461091835583</v>
      </c>
      <c r="N100" s="91">
        <f t="shared" si="3"/>
        <v>0.99972649755493226</v>
      </c>
      <c r="O100" s="91">
        <f t="shared" si="3"/>
        <v>0.99975256358561393</v>
      </c>
      <c r="P100" s="91">
        <f t="shared" si="3"/>
        <v>0.99976824445518553</v>
      </c>
      <c r="Q100" s="91">
        <f t="shared" si="3"/>
        <v>0.99978868368254803</v>
      </c>
      <c r="R100" s="91">
        <f t="shared" si="3"/>
        <v>0.99982044164996353</v>
      </c>
      <c r="S100" s="91">
        <f t="shared" si="3"/>
        <v>0.99983642647547011</v>
      </c>
      <c r="T100" s="91">
        <f t="shared" si="3"/>
        <v>0.99984538593850447</v>
      </c>
      <c r="U100" s="91">
        <f t="shared" si="3"/>
        <v>0.99985185042990632</v>
      </c>
      <c r="V100" s="91">
        <f t="shared" si="3"/>
        <v>0.99986573470279116</v>
      </c>
      <c r="W100" s="91">
        <f t="shared" si="3"/>
        <v>0.99987927883451067</v>
      </c>
      <c r="X100" s="91">
        <f t="shared" si="3"/>
        <v>0.99989320110188729</v>
      </c>
      <c r="Y100" s="91">
        <f t="shared" si="3"/>
        <v>0.99991997636308383</v>
      </c>
      <c r="Z100" s="91">
        <f t="shared" si="3"/>
        <v>0.99994382785766822</v>
      </c>
      <c r="AA100" s="91">
        <f t="shared" si="3"/>
        <v>0.99996843924208989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(RAMPU_95 @ 1,520,950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(RAMPU_95 @ 1,520,950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(RAMPU_95 @ 1,520,950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(RAMPU_95 @ 1,520,950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76B5C-907E-460B-A4E7-FA5E768392EE}">
  <sheetPr codeName="Sheet30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116</v>
      </c>
      <c r="L6" t="str">
        <f>CONCATENATE("Throughput Graph (",B6," @ ",TEXT(B26,"#,##0")," IOPS)")</f>
        <v>Throughput Graph (RAMPU_100 @ 1,601,000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1520972.9666666668</v>
      </c>
      <c r="D9" s="21">
        <v>906552.55</v>
      </c>
      <c r="E9" s="21">
        <v>187106.36666666667</v>
      </c>
      <c r="F9" s="21">
        <v>427314.05</v>
      </c>
      <c r="G9" s="21">
        <v>599840.06666666665</v>
      </c>
      <c r="H9" s="21">
        <v>921132.9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1560778.95</v>
      </c>
      <c r="D10" s="21">
        <v>930185.55</v>
      </c>
      <c r="E10" s="21">
        <v>191829.26666666666</v>
      </c>
      <c r="F10" s="21">
        <v>438764.13333333336</v>
      </c>
      <c r="G10" s="21">
        <v>615509.01666666672</v>
      </c>
      <c r="H10" s="21">
        <v>945269.93333333335</v>
      </c>
      <c r="L10" s="78">
        <f>L9</f>
        <v>3.15</v>
      </c>
      <c r="M10" s="49">
        <f>M14+M16</f>
        <v>1610000</v>
      </c>
    </row>
    <row r="11" spans="1:13" x14ac:dyDescent="0.2">
      <c r="A11" s="72">
        <v>2</v>
      </c>
      <c r="B11" s="20" t="s">
        <v>103</v>
      </c>
      <c r="C11" s="21">
        <v>1601201.6500000001</v>
      </c>
      <c r="D11" s="21">
        <v>954238.15</v>
      </c>
      <c r="E11" s="21">
        <v>196929.45</v>
      </c>
      <c r="F11" s="21">
        <v>450034.05</v>
      </c>
      <c r="G11" s="21">
        <v>631507.83333333337</v>
      </c>
      <c r="H11" s="21">
        <v>969693.81666666665</v>
      </c>
      <c r="L11" s="78">
        <f>(L12-L9)/2+L9</f>
        <v>8.15</v>
      </c>
      <c r="M11" s="49">
        <f>M10</f>
        <v>1610000</v>
      </c>
    </row>
    <row r="12" spans="1:13" x14ac:dyDescent="0.2">
      <c r="A12" s="72">
        <v>3</v>
      </c>
      <c r="B12" s="20" t="s">
        <v>103</v>
      </c>
      <c r="C12" s="21">
        <v>1601359.6666666665</v>
      </c>
      <c r="D12" s="21">
        <v>954372.8833333333</v>
      </c>
      <c r="E12" s="21">
        <v>196959.9</v>
      </c>
      <c r="F12" s="21">
        <v>450026.88333333336</v>
      </c>
      <c r="G12" s="21">
        <v>631590</v>
      </c>
      <c r="H12" s="21">
        <v>969769.66666666663</v>
      </c>
      <c r="L12" s="78">
        <f>$A$22 + 0.15</f>
        <v>13.15</v>
      </c>
      <c r="M12" s="49">
        <f>M10</f>
        <v>1610000</v>
      </c>
    </row>
    <row r="13" spans="1:13" x14ac:dyDescent="0.2">
      <c r="A13" s="72">
        <v>4</v>
      </c>
      <c r="B13" s="20" t="s">
        <v>43</v>
      </c>
      <c r="C13" s="21">
        <v>1601000.6666666665</v>
      </c>
      <c r="D13" s="21">
        <v>954138.2</v>
      </c>
      <c r="E13" s="21">
        <v>196923.58333333334</v>
      </c>
      <c r="F13" s="21">
        <v>449938.88333333336</v>
      </c>
      <c r="G13" s="21">
        <v>631515.4</v>
      </c>
      <c r="H13" s="21">
        <v>969485.26666666672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1600973.1666666667</v>
      </c>
      <c r="D14" s="21">
        <v>954151.53333333333</v>
      </c>
      <c r="E14" s="21">
        <v>196997.4</v>
      </c>
      <c r="F14" s="21">
        <v>449824.23333333334</v>
      </c>
      <c r="G14" s="21">
        <v>631391.58333333337</v>
      </c>
      <c r="H14" s="21">
        <v>969581.58333333337</v>
      </c>
      <c r="L14" s="49" t="s">
        <v>31</v>
      </c>
      <c r="M14" s="49">
        <f>IF(M15&lt;10000,ROUNDUP(M15,-2),IF(M15&lt;100000,ROUNDUP(M15,-3),ROUNDUP(M15,-4)))</f>
        <v>1610000</v>
      </c>
    </row>
    <row r="15" spans="1:13" x14ac:dyDescent="0.2">
      <c r="A15" s="72">
        <v>6</v>
      </c>
      <c r="B15" s="20" t="s">
        <v>43</v>
      </c>
      <c r="C15" s="21">
        <v>1600945.3000000003</v>
      </c>
      <c r="D15" s="21">
        <v>954094.05</v>
      </c>
      <c r="E15" s="21">
        <v>196938.28333333333</v>
      </c>
      <c r="F15" s="21">
        <v>449912.96666666667</v>
      </c>
      <c r="G15" s="21">
        <v>631304.44999999995</v>
      </c>
      <c r="H15" s="21">
        <v>969640.85</v>
      </c>
      <c r="L15" s="49" t="s">
        <v>35</v>
      </c>
      <c r="M15" s="21">
        <f>MAX(C$9:F$23)</f>
        <v>1601359.6666666665</v>
      </c>
    </row>
    <row r="16" spans="1:13" x14ac:dyDescent="0.2">
      <c r="A16" s="72">
        <v>7</v>
      </c>
      <c r="B16" s="20" t="s">
        <v>43</v>
      </c>
      <c r="C16" s="21">
        <v>1601109.5666666667</v>
      </c>
      <c r="D16" s="21">
        <v>954260.5</v>
      </c>
      <c r="E16" s="21">
        <v>196954.58333333334</v>
      </c>
      <c r="F16" s="21">
        <v>449894.48333333334</v>
      </c>
      <c r="G16" s="21">
        <v>631500.4</v>
      </c>
      <c r="H16" s="21">
        <v>969609.16666666663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1601098.1</v>
      </c>
      <c r="D17" s="21">
        <v>954230.93333333335</v>
      </c>
      <c r="E17" s="21">
        <v>197009.11666666667</v>
      </c>
      <c r="F17" s="21">
        <v>449858.05</v>
      </c>
      <c r="G17" s="21">
        <v>631415.91666666663</v>
      </c>
      <c r="H17" s="21">
        <v>969682.18333333335</v>
      </c>
    </row>
    <row r="18" spans="1:12" x14ac:dyDescent="0.2">
      <c r="A18" s="72">
        <v>9</v>
      </c>
      <c r="B18" s="20" t="s">
        <v>43</v>
      </c>
      <c r="C18" s="21">
        <v>1600985.2666666666</v>
      </c>
      <c r="D18" s="21">
        <v>954194.51666666672</v>
      </c>
      <c r="E18" s="21">
        <v>196833.15</v>
      </c>
      <c r="F18" s="21">
        <v>449957.6</v>
      </c>
      <c r="G18" s="21">
        <v>631332.19999999995</v>
      </c>
      <c r="H18" s="21">
        <v>969653.06666666665</v>
      </c>
    </row>
    <row r="19" spans="1:12" x14ac:dyDescent="0.2">
      <c r="A19" s="72">
        <v>10</v>
      </c>
      <c r="B19" s="20" t="s">
        <v>43</v>
      </c>
      <c r="C19" s="21">
        <v>1601151.6833333333</v>
      </c>
      <c r="D19" s="21">
        <v>954285.9</v>
      </c>
      <c r="E19" s="21">
        <v>196946.78333333333</v>
      </c>
      <c r="F19" s="21">
        <v>449919</v>
      </c>
      <c r="G19" s="21">
        <v>631579.58333333337</v>
      </c>
      <c r="H19" s="21">
        <v>969572.1</v>
      </c>
    </row>
    <row r="20" spans="1:12" x14ac:dyDescent="0.2">
      <c r="A20" s="72">
        <v>11</v>
      </c>
      <c r="B20" s="20" t="s">
        <v>43</v>
      </c>
      <c r="C20" s="21">
        <v>1600972.95</v>
      </c>
      <c r="D20" s="21">
        <v>954122.66666666663</v>
      </c>
      <c r="E20" s="21">
        <v>196959.28333333333</v>
      </c>
      <c r="F20" s="21">
        <v>449891</v>
      </c>
      <c r="G20" s="21">
        <v>631306.6</v>
      </c>
      <c r="H20" s="21">
        <v>969666.35</v>
      </c>
    </row>
    <row r="21" spans="1:12" x14ac:dyDescent="0.2">
      <c r="A21" s="72">
        <v>12</v>
      </c>
      <c r="B21" s="20" t="s">
        <v>43</v>
      </c>
      <c r="C21" s="21">
        <v>1601204.6833333333</v>
      </c>
      <c r="D21" s="21">
        <v>954362.08333333337</v>
      </c>
      <c r="E21" s="21">
        <v>196793.21666666667</v>
      </c>
      <c r="F21" s="21">
        <v>450049.38333333336</v>
      </c>
      <c r="G21" s="21">
        <v>631402.48333333328</v>
      </c>
      <c r="H21" s="21">
        <v>969802.2</v>
      </c>
    </row>
    <row r="22" spans="1:12" x14ac:dyDescent="0.2">
      <c r="A22" s="72">
        <v>13</v>
      </c>
      <c r="B22" s="20" t="s">
        <v>43</v>
      </c>
      <c r="C22" s="21">
        <v>1601269.5666666667</v>
      </c>
      <c r="D22" s="21">
        <v>954338.6333333333</v>
      </c>
      <c r="E22" s="21">
        <v>196955.86666666667</v>
      </c>
      <c r="F22" s="21">
        <v>449975.06666666665</v>
      </c>
      <c r="G22" s="21">
        <v>631533.1</v>
      </c>
      <c r="H22" s="21">
        <v>969736.46666666667</v>
      </c>
    </row>
    <row r="23" spans="1:12" x14ac:dyDescent="0.2">
      <c r="A23" s="72">
        <v>14</v>
      </c>
      <c r="B23" s="20" t="s">
        <v>104</v>
      </c>
      <c r="C23" s="21">
        <v>1601250.4666666666</v>
      </c>
      <c r="D23" s="21">
        <v>954271.48333333328</v>
      </c>
      <c r="E23" s="21">
        <v>196950.43333333332</v>
      </c>
      <c r="F23" s="21">
        <v>450028.55</v>
      </c>
      <c r="G23" s="21">
        <v>631585.81666666665</v>
      </c>
      <c r="H23" s="21">
        <v>969664.65</v>
      </c>
    </row>
    <row r="24" spans="1:12" x14ac:dyDescent="0.2">
      <c r="A24" s="73"/>
      <c r="B24" s="48" t="s">
        <v>44</v>
      </c>
      <c r="C24" s="21">
        <v>1601071.095</v>
      </c>
      <c r="D24" s="21">
        <v>954217.90166666673</v>
      </c>
      <c r="E24" s="21">
        <v>196931.12666666665</v>
      </c>
      <c r="F24" s="21">
        <v>449922.06666666671</v>
      </c>
      <c r="G24" s="21">
        <v>631428.17166666663</v>
      </c>
      <c r="H24" s="21">
        <v>969642.92333333322</v>
      </c>
    </row>
    <row r="25" spans="1:12" x14ac:dyDescent="0.2">
      <c r="B25" s="7"/>
    </row>
    <row r="26" spans="1:12" x14ac:dyDescent="0.2">
      <c r="A26" s="74" t="s">
        <v>45</v>
      </c>
      <c r="B26" s="62">
        <v>1601000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3.4992541456547038E-2</v>
      </c>
      <c r="D28" s="76">
        <v>0.28101429603703304</v>
      </c>
      <c r="E28" s="76">
        <v>6.9999513877510439E-2</v>
      </c>
      <c r="F28" s="76">
        <v>0.2099808628423212</v>
      </c>
      <c r="G28" s="76">
        <v>1.8000946422682122E-2</v>
      </c>
      <c r="H28" s="76">
        <v>7.001095101276561E-2</v>
      </c>
      <c r="I28" s="76">
        <v>3.4987716561497642E-2</v>
      </c>
      <c r="J28" s="76">
        <v>0.28101317178964291</v>
      </c>
    </row>
    <row r="29" spans="1:12" x14ac:dyDescent="0.2">
      <c r="A29" s="47"/>
      <c r="B29" s="46" t="s">
        <v>56</v>
      </c>
      <c r="C29" s="76">
        <v>6.9045821907265771E-4</v>
      </c>
      <c r="D29" s="76">
        <v>1.4835613240471966E-4</v>
      </c>
      <c r="E29" s="76">
        <v>3.3730523999333714E-4</v>
      </c>
      <c r="F29" s="76">
        <v>2.2490712532168109E-4</v>
      </c>
      <c r="G29" s="76">
        <v>1.0201785937222067E-3</v>
      </c>
      <c r="H29" s="76">
        <v>2.4942421521694018E-4</v>
      </c>
      <c r="I29" s="76">
        <v>7.2655695781943699E-4</v>
      </c>
      <c r="J29" s="76">
        <v>1.1917068191912208E-4</v>
      </c>
    </row>
    <row r="30" spans="1:12" x14ac:dyDescent="0.2">
      <c r="A30" s="47"/>
      <c r="B30" s="46" t="s">
        <v>57</v>
      </c>
      <c r="C30" s="77">
        <f>ABS((C27/C28)-1)</f>
        <v>2.1314666333194232E-4</v>
      </c>
      <c r="D30" s="77">
        <f>ABS((D27/D28)-1)</f>
        <v>5.0872988437311584E-5</v>
      </c>
      <c r="E30" s="77">
        <f>ABS((E27/E28)-1)</f>
        <v>6.9446552217744539E-6</v>
      </c>
      <c r="F30" s="77">
        <f>ABS((F27/F28)-1)</f>
        <v>9.1137627590276438E-5</v>
      </c>
      <c r="G30" s="77">
        <f>ABS((G27/G28)-1)</f>
        <v>5.2576273485649416E-5</v>
      </c>
      <c r="H30" s="77">
        <f>ABS((H27/H28)-1)</f>
        <v>1.5641856891224215E-4</v>
      </c>
      <c r="I30" s="77">
        <f>ABS((I27/I28)-1)</f>
        <v>3.5107859870686653E-4</v>
      </c>
      <c r="J30" s="77">
        <f>ABS((J27/J28)-1)</f>
        <v>4.6872499103844945E-5</v>
      </c>
    </row>
    <row r="32" spans="1:12" ht="13.5" thickBot="1" x14ac:dyDescent="0.25">
      <c r="A32" s="4" t="s">
        <v>41</v>
      </c>
      <c r="B32" s="47" t="s">
        <v>116</v>
      </c>
      <c r="L32" t="str">
        <f>CONCATENATE("Response Time Graph (",B32," @ ",TEXT(B26,"#,##0")," IOPS)")</f>
        <v>Response Time Graph (RAMPU_100 @ 1,601,000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0.3206953249048542</v>
      </c>
      <c r="D35" s="78">
        <v>0.33579044046223983</v>
      </c>
      <c r="E35" s="78">
        <v>0.33518027232638264</v>
      </c>
      <c r="F35" s="78">
        <v>0.28232836415434187</v>
      </c>
      <c r="G35" s="78">
        <v>0.39296702418233481</v>
      </c>
      <c r="H35" s="78">
        <v>0.27363212597588615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0.34445179539998283</v>
      </c>
      <c r="D36" s="78">
        <v>0.35824468815209326</v>
      </c>
      <c r="E36" s="78">
        <v>0.35905828429377651</v>
      </c>
      <c r="F36" s="78">
        <v>0.3088246773285328</v>
      </c>
      <c r="G36" s="78">
        <v>0.41265567460817865</v>
      </c>
      <c r="H36" s="78">
        <v>0.30004109201893586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0.37003645437162769</v>
      </c>
      <c r="D37" s="78">
        <v>0.3827382831179687</v>
      </c>
      <c r="E37" s="78">
        <v>0.38460069837192962</v>
      </c>
      <c r="F37" s="78">
        <v>0.33673075644683625</v>
      </c>
      <c r="G37" s="78">
        <v>0.43457561418478047</v>
      </c>
      <c r="H37" s="78">
        <v>0.32800567694658395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0.37056184692216759</v>
      </c>
      <c r="D38" s="78">
        <v>0.38324325170736462</v>
      </c>
      <c r="E38" s="78">
        <v>0.38525350566282784</v>
      </c>
      <c r="F38" s="78">
        <v>0.337238378833146</v>
      </c>
      <c r="G38" s="78">
        <v>0.43500033188724752</v>
      </c>
      <c r="H38" s="78">
        <v>0.32859445598594034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0.37245299511638763</v>
      </c>
      <c r="D39" s="78">
        <v>0.38497818357620173</v>
      </c>
      <c r="E39" s="78">
        <v>0.38724934282883844</v>
      </c>
      <c r="F39" s="78">
        <v>0.339416262497577</v>
      </c>
      <c r="G39" s="78">
        <v>0.43654392774903034</v>
      </c>
      <c r="H39" s="78">
        <v>0.33070464436832769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0.3723850859357522</v>
      </c>
      <c r="D40" s="78">
        <v>0.3848341709419601</v>
      </c>
      <c r="E40" s="78">
        <v>0.38717321218452627</v>
      </c>
      <c r="F40" s="78">
        <v>0.33950216217786394</v>
      </c>
      <c r="G40" s="78">
        <v>0.43645158507682569</v>
      </c>
      <c r="H40" s="78">
        <v>0.33066497797718414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0.37098507347502757</v>
      </c>
      <c r="D41" s="78">
        <v>0.38363049114497677</v>
      </c>
      <c r="E41" s="78">
        <v>0.38554241747647339</v>
      </c>
      <c r="F41" s="78">
        <v>0.33779684107792995</v>
      </c>
      <c r="G41" s="78">
        <v>0.43551234616937468</v>
      </c>
      <c r="H41" s="78">
        <v>0.32897327663467701</v>
      </c>
      <c r="L41" s="49" t="s">
        <v>35</v>
      </c>
      <c r="M41" s="78">
        <f>MAX(C$35:F$49)</f>
        <v>0.38855852876403402</v>
      </c>
    </row>
    <row r="42" spans="1:13" x14ac:dyDescent="0.2">
      <c r="A42" s="72">
        <v>7</v>
      </c>
      <c r="B42" s="20" t="s">
        <v>43</v>
      </c>
      <c r="C42" s="78">
        <v>0.37402765120987869</v>
      </c>
      <c r="D42" s="78">
        <v>0.38656059870444182</v>
      </c>
      <c r="E42" s="78">
        <v>0.38855852876403402</v>
      </c>
      <c r="F42" s="78">
        <v>0.34108299368270389</v>
      </c>
      <c r="G42" s="78">
        <v>0.43814681392125798</v>
      </c>
      <c r="H42" s="78">
        <v>0.33226724063217911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0.37241185570286628</v>
      </c>
      <c r="D43" s="78">
        <v>0.3850692954549646</v>
      </c>
      <c r="E43" s="78">
        <v>0.38732341658977371</v>
      </c>
      <c r="F43" s="78">
        <v>0.33903280649677531</v>
      </c>
      <c r="G43" s="78">
        <v>0.43707363793885989</v>
      </c>
      <c r="H43" s="78">
        <v>0.33030684521016002</v>
      </c>
    </row>
    <row r="44" spans="1:13" x14ac:dyDescent="0.2">
      <c r="A44" s="72">
        <v>9</v>
      </c>
      <c r="B44" s="20" t="s">
        <v>43</v>
      </c>
      <c r="C44" s="78">
        <v>0.3702745868179757</v>
      </c>
      <c r="D44" s="78">
        <v>0.38302725581581715</v>
      </c>
      <c r="E44" s="78">
        <v>0.38471005028031779</v>
      </c>
      <c r="F44" s="78">
        <v>0.33691610020588603</v>
      </c>
      <c r="G44" s="78">
        <v>0.43503874956797706</v>
      </c>
      <c r="H44" s="78">
        <v>0.32810723567384514</v>
      </c>
    </row>
    <row r="45" spans="1:13" x14ac:dyDescent="0.2">
      <c r="A45" s="72">
        <v>10</v>
      </c>
      <c r="B45" s="20" t="s">
        <v>43</v>
      </c>
      <c r="C45" s="78">
        <v>0.37058854224106874</v>
      </c>
      <c r="D45" s="78">
        <v>0.38323722930762505</v>
      </c>
      <c r="E45" s="78">
        <v>0.38520683971566938</v>
      </c>
      <c r="F45" s="78">
        <v>0.33736147162044722</v>
      </c>
      <c r="G45" s="78">
        <v>0.43528372270319593</v>
      </c>
      <c r="H45" s="78">
        <v>0.32844608050981117</v>
      </c>
    </row>
    <row r="46" spans="1:13" x14ac:dyDescent="0.2">
      <c r="A46" s="72">
        <v>11</v>
      </c>
      <c r="B46" s="20" t="s">
        <v>43</v>
      </c>
      <c r="C46" s="78">
        <v>0.37250587483900544</v>
      </c>
      <c r="D46" s="78">
        <v>0.38515296714119218</v>
      </c>
      <c r="E46" s="78">
        <v>0.38743248253424967</v>
      </c>
      <c r="F46" s="78">
        <v>0.33914932539215054</v>
      </c>
      <c r="G46" s="78">
        <v>0.43732562944323194</v>
      </c>
      <c r="H46" s="78">
        <v>0.33030461778597003</v>
      </c>
    </row>
    <row r="47" spans="1:13" x14ac:dyDescent="0.2">
      <c r="A47" s="72">
        <v>12</v>
      </c>
      <c r="B47" s="20" t="s">
        <v>43</v>
      </c>
      <c r="C47" s="78">
        <v>0.37125426838777775</v>
      </c>
      <c r="D47" s="78">
        <v>0.3839277369132697</v>
      </c>
      <c r="E47" s="78">
        <v>0.38591714365493457</v>
      </c>
      <c r="F47" s="78">
        <v>0.33796762747851039</v>
      </c>
      <c r="G47" s="78">
        <v>0.43594573186796409</v>
      </c>
      <c r="H47" s="78">
        <v>0.32913603985431256</v>
      </c>
    </row>
    <row r="48" spans="1:13" x14ac:dyDescent="0.2">
      <c r="A48" s="72">
        <v>13</v>
      </c>
      <c r="B48" s="20" t="s">
        <v>43</v>
      </c>
      <c r="C48" s="78">
        <v>0.37038296125322395</v>
      </c>
      <c r="D48" s="78">
        <v>0.38307414705590703</v>
      </c>
      <c r="E48" s="78">
        <v>0.38486192253560692</v>
      </c>
      <c r="F48" s="78">
        <v>0.33712910700533633</v>
      </c>
      <c r="G48" s="78">
        <v>0.43499071165074327</v>
      </c>
      <c r="H48" s="78">
        <v>0.32830768173648828</v>
      </c>
    </row>
    <row r="49" spans="1:13" x14ac:dyDescent="0.2">
      <c r="A49" s="72">
        <v>14</v>
      </c>
      <c r="B49" s="20" t="s">
        <v>104</v>
      </c>
      <c r="C49" s="78">
        <v>0.37207184752524869</v>
      </c>
      <c r="D49" s="78">
        <v>0.38465357892824664</v>
      </c>
      <c r="E49" s="78">
        <v>0.38677682853536927</v>
      </c>
      <c r="F49" s="78">
        <v>0.3389571931973353</v>
      </c>
      <c r="G49" s="78">
        <v>0.43641029628884687</v>
      </c>
      <c r="H49" s="78">
        <v>0.33016534747347964</v>
      </c>
    </row>
    <row r="50" spans="1:13" x14ac:dyDescent="0.2">
      <c r="A50" s="47"/>
      <c r="B50" s="48" t="s">
        <v>44</v>
      </c>
      <c r="C50" s="78">
        <v>0.3717268894978964</v>
      </c>
      <c r="D50" s="78">
        <v>0.38434920760563568</v>
      </c>
      <c r="E50" s="78">
        <v>0.38639753565644247</v>
      </c>
      <c r="F50" s="78">
        <v>0.338535469763518</v>
      </c>
      <c r="G50" s="78">
        <v>0.43623128560884605</v>
      </c>
      <c r="H50" s="78">
        <v>0.32972186403829551</v>
      </c>
    </row>
    <row r="57" spans="1:13" ht="13.5" thickBot="1" x14ac:dyDescent="0.25">
      <c r="A57" s="4" t="s">
        <v>41</v>
      </c>
      <c r="B57" s="47" t="s">
        <v>116</v>
      </c>
      <c r="L57" t="str">
        <f>CONCATENATE("Data Rate Graph (",B57," @ ",TEXT(B26,"#,##0")," IOPS)")</f>
        <v>Data Rate Graph (RAMPU_100 @ 1,601,000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16306.270754133335</v>
      </c>
      <c r="D60" s="78">
        <v>8123.2062464000001</v>
      </c>
      <c r="E60" s="78">
        <v>1882.1455189333331</v>
      </c>
      <c r="F60" s="78">
        <v>6300.9189888000001</v>
      </c>
      <c r="G60" s="78">
        <v>5959.9877461333344</v>
      </c>
      <c r="H60" s="78">
        <v>10346.283008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16736.553369599998</v>
      </c>
      <c r="D61" s="78">
        <v>8336.0374101333327</v>
      </c>
      <c r="E61" s="78">
        <v>1930.2754304</v>
      </c>
      <c r="F61" s="78">
        <v>6470.2405290666666</v>
      </c>
      <c r="G61" s="78">
        <v>6117.0173269333318</v>
      </c>
      <c r="H61" s="78">
        <v>10619.536042666668</v>
      </c>
      <c r="L61" s="78">
        <f>L60</f>
        <v>3.15</v>
      </c>
      <c r="M61" s="49">
        <f>M65+M67</f>
        <v>17200</v>
      </c>
    </row>
    <row r="62" spans="1:13" x14ac:dyDescent="0.2">
      <c r="A62" s="72">
        <v>2</v>
      </c>
      <c r="B62" s="20" t="s">
        <v>103</v>
      </c>
      <c r="C62" s="78">
        <v>17166.641015466663</v>
      </c>
      <c r="D62" s="78">
        <v>8551.4696703999998</v>
      </c>
      <c r="E62" s="78">
        <v>1980.2060800000002</v>
      </c>
      <c r="F62" s="78">
        <v>6634.9652650666667</v>
      </c>
      <c r="G62" s="78">
        <v>6274.6229418666653</v>
      </c>
      <c r="H62" s="78">
        <v>10892.018073599998</v>
      </c>
      <c r="L62" s="78">
        <f>(L63-L60)/2+L60</f>
        <v>8.15</v>
      </c>
      <c r="M62" s="49">
        <f>M61</f>
        <v>17200</v>
      </c>
    </row>
    <row r="63" spans="1:13" x14ac:dyDescent="0.2">
      <c r="A63" s="72">
        <v>3</v>
      </c>
      <c r="B63" s="20" t="s">
        <v>103</v>
      </c>
      <c r="C63" s="78">
        <v>17170.805282133333</v>
      </c>
      <c r="D63" s="78">
        <v>8552.4318207999986</v>
      </c>
      <c r="E63" s="78">
        <v>1980.9673216000001</v>
      </c>
      <c r="F63" s="78">
        <v>6637.4061397333326</v>
      </c>
      <c r="G63" s="78">
        <v>6275.6662613333328</v>
      </c>
      <c r="H63" s="78">
        <v>10895.139020800001</v>
      </c>
      <c r="L63" s="78">
        <f>$A$73 + 0.15</f>
        <v>13.15</v>
      </c>
      <c r="M63" s="49">
        <f>M61</f>
        <v>17200</v>
      </c>
    </row>
    <row r="64" spans="1:13" x14ac:dyDescent="0.2">
      <c r="A64" s="72">
        <v>4</v>
      </c>
      <c r="B64" s="20" t="s">
        <v>43</v>
      </c>
      <c r="C64" s="78">
        <v>17164.421461333335</v>
      </c>
      <c r="D64" s="78">
        <v>8549.8053290666667</v>
      </c>
      <c r="E64" s="78">
        <v>1980.6865408000001</v>
      </c>
      <c r="F64" s="78">
        <v>6633.9295914666673</v>
      </c>
      <c r="G64" s="78">
        <v>6274.3678976000001</v>
      </c>
      <c r="H64" s="78">
        <v>10890.053563733332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17165.314730666669</v>
      </c>
      <c r="D65" s="78">
        <v>8550.5871189333338</v>
      </c>
      <c r="E65" s="78">
        <v>1981.7065813333331</v>
      </c>
      <c r="F65" s="78">
        <v>6633.0210304000002</v>
      </c>
      <c r="G65" s="78">
        <v>6274.4414890666667</v>
      </c>
      <c r="H65" s="78">
        <v>10890.8732416</v>
      </c>
      <c r="L65" s="49" t="s">
        <v>31</v>
      </c>
      <c r="M65" s="49">
        <f>IF(M66&lt;10,ROUNDUP(M66,0),IF(M66&lt;100,ROUNDUP(M66,-1),ROUNDUP(M66,-2)))</f>
        <v>17200</v>
      </c>
    </row>
    <row r="66" spans="1:13" x14ac:dyDescent="0.2">
      <c r="A66" s="72">
        <v>6</v>
      </c>
      <c r="B66" s="20" t="s">
        <v>43</v>
      </c>
      <c r="C66" s="78">
        <v>17167.919650133332</v>
      </c>
      <c r="D66" s="78">
        <v>8549.5017472000018</v>
      </c>
      <c r="E66" s="78">
        <v>1980.7029248000001</v>
      </c>
      <c r="F66" s="78">
        <v>6637.7149781333328</v>
      </c>
      <c r="G66" s="78">
        <v>6272.5938517333325</v>
      </c>
      <c r="H66" s="78">
        <v>10895.325798399999</v>
      </c>
      <c r="L66" s="49" t="s">
        <v>35</v>
      </c>
      <c r="M66" s="78">
        <f>MAX(C$60:F$74)</f>
        <v>17170.805282133333</v>
      </c>
    </row>
    <row r="67" spans="1:13" x14ac:dyDescent="0.2">
      <c r="A67" s="72">
        <v>7</v>
      </c>
      <c r="B67" s="20" t="s">
        <v>43</v>
      </c>
      <c r="C67" s="78">
        <v>17163.695718399998</v>
      </c>
      <c r="D67" s="78">
        <v>8551.0998698666663</v>
      </c>
      <c r="E67" s="78">
        <v>1979.8845439999998</v>
      </c>
      <c r="F67" s="78">
        <v>6632.7113045333335</v>
      </c>
      <c r="G67" s="78">
        <v>6273.4817279999997</v>
      </c>
      <c r="H67" s="78">
        <v>10890.2139904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17164.264243199999</v>
      </c>
      <c r="D68" s="78">
        <v>8552.1677653333336</v>
      </c>
      <c r="E68" s="78">
        <v>1980.4693845333334</v>
      </c>
      <c r="F68" s="78">
        <v>6631.6270933333335</v>
      </c>
      <c r="G68" s="78">
        <v>6274.2378495999992</v>
      </c>
      <c r="H68" s="78">
        <v>10890.026393600001</v>
      </c>
    </row>
    <row r="69" spans="1:13" x14ac:dyDescent="0.2">
      <c r="A69" s="72">
        <v>9</v>
      </c>
      <c r="B69" s="20" t="s">
        <v>43</v>
      </c>
      <c r="C69" s="78">
        <v>17167.6114944</v>
      </c>
      <c r="D69" s="78">
        <v>8551.4562901333338</v>
      </c>
      <c r="E69" s="78">
        <v>1979.7762730666666</v>
      </c>
      <c r="F69" s="78">
        <v>6636.3789311999999</v>
      </c>
      <c r="G69" s="78">
        <v>6273.887300266666</v>
      </c>
      <c r="H69" s="78">
        <v>10893.724194133332</v>
      </c>
    </row>
    <row r="70" spans="1:13" x14ac:dyDescent="0.2">
      <c r="A70" s="72">
        <v>10</v>
      </c>
      <c r="B70" s="20" t="s">
        <v>43</v>
      </c>
      <c r="C70" s="78">
        <v>17167.472298666667</v>
      </c>
      <c r="D70" s="78">
        <v>8551.793527466667</v>
      </c>
      <c r="E70" s="78">
        <v>1981.0189994666666</v>
      </c>
      <c r="F70" s="78">
        <v>6634.6597717333334</v>
      </c>
      <c r="G70" s="78">
        <v>6275.8143317333333</v>
      </c>
      <c r="H70" s="78">
        <v>10891.657966933333</v>
      </c>
    </row>
    <row r="71" spans="1:13" x14ac:dyDescent="0.2">
      <c r="A71" s="72">
        <v>11</v>
      </c>
      <c r="B71" s="20" t="s">
        <v>43</v>
      </c>
      <c r="C71" s="78">
        <v>17165.970841599999</v>
      </c>
      <c r="D71" s="78">
        <v>8550.0614655999998</v>
      </c>
      <c r="E71" s="78">
        <v>1980.9979050666666</v>
      </c>
      <c r="F71" s="78">
        <v>6634.9114709333335</v>
      </c>
      <c r="G71" s="78">
        <v>6273.059703466668</v>
      </c>
      <c r="H71" s="78">
        <v>10892.911138133331</v>
      </c>
    </row>
    <row r="72" spans="1:13" x14ac:dyDescent="0.2">
      <c r="A72" s="72">
        <v>12</v>
      </c>
      <c r="B72" s="20" t="s">
        <v>43</v>
      </c>
      <c r="C72" s="78">
        <v>17166.847453866667</v>
      </c>
      <c r="D72" s="78">
        <v>8552.410385066667</v>
      </c>
      <c r="E72" s="78">
        <v>1978.9860181333336</v>
      </c>
      <c r="F72" s="78">
        <v>6635.4510506666666</v>
      </c>
      <c r="G72" s="78">
        <v>6273.5813290666665</v>
      </c>
      <c r="H72" s="78">
        <v>10893.266124799999</v>
      </c>
    </row>
    <row r="73" spans="1:13" x14ac:dyDescent="0.2">
      <c r="A73" s="72">
        <v>13</v>
      </c>
      <c r="B73" s="20" t="s">
        <v>43</v>
      </c>
      <c r="C73" s="78">
        <v>17167.857527466665</v>
      </c>
      <c r="D73" s="78">
        <v>8552.2171904000006</v>
      </c>
      <c r="E73" s="78">
        <v>1980.7255210666665</v>
      </c>
      <c r="F73" s="78">
        <v>6634.9148160000004</v>
      </c>
      <c r="G73" s="78">
        <v>6275.0573226666666</v>
      </c>
      <c r="H73" s="78">
        <v>10892.8002048</v>
      </c>
    </row>
    <row r="74" spans="1:13" x14ac:dyDescent="0.2">
      <c r="A74" s="72">
        <v>14</v>
      </c>
      <c r="B74" s="20" t="s">
        <v>104</v>
      </c>
      <c r="C74" s="78">
        <v>17167.6647424</v>
      </c>
      <c r="D74" s="78">
        <v>8552.8961024</v>
      </c>
      <c r="E74" s="78">
        <v>1980.6841514666667</v>
      </c>
      <c r="F74" s="78">
        <v>6634.0844885333336</v>
      </c>
      <c r="G74" s="78">
        <v>6276.7211861333335</v>
      </c>
      <c r="H74" s="78">
        <v>10890.943556266666</v>
      </c>
    </row>
    <row r="75" spans="1:13" x14ac:dyDescent="0.2">
      <c r="A75" s="47"/>
      <c r="B75" s="48" t="s">
        <v>44</v>
      </c>
      <c r="C75" s="78">
        <v>17166.137541973334</v>
      </c>
      <c r="D75" s="78">
        <v>8551.1100689066679</v>
      </c>
      <c r="E75" s="78">
        <v>1980.4954692266667</v>
      </c>
      <c r="F75" s="78">
        <v>6634.5320038400005</v>
      </c>
      <c r="G75" s="78">
        <v>6274.052280320001</v>
      </c>
      <c r="H75" s="78">
        <v>10892.085261653334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960644391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960644354</v>
      </c>
      <c r="H79" s="84"/>
      <c r="I79" s="85">
        <f>G79/G78</f>
        <v>0.99999996148418668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37</v>
      </c>
      <c r="H80" s="88"/>
      <c r="I80" s="89">
        <f>G80/G78</f>
        <v>3.851581328808279E-8</v>
      </c>
    </row>
    <row r="82" spans="1:34" x14ac:dyDescent="0.2">
      <c r="A82" s="4" t="s">
        <v>41</v>
      </c>
      <c r="B82" t="s">
        <v>116</v>
      </c>
      <c r="E82" s="1" t="str">
        <f>CONCATENATE("Response Time Frequency:  ",B82)</f>
        <v>Response Time Frequency:  RAMPU_100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16942860</v>
      </c>
      <c r="C84" s="49">
        <v>22286603</v>
      </c>
      <c r="D84" s="49">
        <v>123890903</v>
      </c>
      <c r="E84" s="49">
        <v>91901369</v>
      </c>
      <c r="F84" s="49">
        <v>45437246</v>
      </c>
      <c r="G84" s="49">
        <v>37062387</v>
      </c>
      <c r="H84" s="49">
        <v>13219651</v>
      </c>
      <c r="I84" s="49">
        <v>6774038</v>
      </c>
      <c r="J84" s="49">
        <v>7473551</v>
      </c>
      <c r="K84" s="49">
        <v>5131311</v>
      </c>
      <c r="L84" s="49">
        <v>4284694</v>
      </c>
      <c r="M84" s="49">
        <v>4191255</v>
      </c>
      <c r="N84" s="49">
        <v>208290</v>
      </c>
      <c r="O84" s="49">
        <v>17179</v>
      </c>
      <c r="P84" s="49">
        <v>6670</v>
      </c>
      <c r="Q84" s="49">
        <v>8224</v>
      </c>
      <c r="R84" s="49">
        <v>12920</v>
      </c>
      <c r="S84" s="49">
        <v>5760</v>
      </c>
      <c r="T84" s="49">
        <v>2579</v>
      </c>
      <c r="U84" s="49">
        <v>1307</v>
      </c>
      <c r="V84" s="49">
        <v>710</v>
      </c>
      <c r="W84" s="49">
        <v>65</v>
      </c>
      <c r="X84" s="49">
        <v>51</v>
      </c>
      <c r="Y84" s="49">
        <v>13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93380</v>
      </c>
      <c r="C85" s="49">
        <v>134644680</v>
      </c>
      <c r="D85" s="49">
        <v>198124231</v>
      </c>
      <c r="E85" s="49">
        <v>114225817</v>
      </c>
      <c r="F85" s="49">
        <v>57683857</v>
      </c>
      <c r="G85" s="49">
        <v>47661409</v>
      </c>
      <c r="H85" s="49">
        <v>17009588</v>
      </c>
      <c r="I85" s="49">
        <v>7319418</v>
      </c>
      <c r="J85" s="49">
        <v>4287723</v>
      </c>
      <c r="K85" s="49">
        <v>534681</v>
      </c>
      <c r="L85" s="49">
        <v>76892</v>
      </c>
      <c r="M85" s="49">
        <v>31026</v>
      </c>
      <c r="N85" s="49">
        <v>16746</v>
      </c>
      <c r="O85" s="49">
        <v>17411</v>
      </c>
      <c r="P85" s="49">
        <v>9506</v>
      </c>
      <c r="Q85" s="49">
        <v>12308</v>
      </c>
      <c r="R85" s="49">
        <v>19976</v>
      </c>
      <c r="S85" s="49">
        <v>8775</v>
      </c>
      <c r="T85" s="49">
        <v>3930</v>
      </c>
      <c r="U85" s="49">
        <v>2005</v>
      </c>
      <c r="V85" s="49">
        <v>1178</v>
      </c>
      <c r="W85" s="49">
        <v>115</v>
      </c>
      <c r="X85" s="49">
        <v>79</v>
      </c>
      <c r="Y85" s="49">
        <v>24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17036240</v>
      </c>
      <c r="C86" s="49">
        <v>156931283</v>
      </c>
      <c r="D86" s="49">
        <v>322015134</v>
      </c>
      <c r="E86" s="49">
        <v>206127186</v>
      </c>
      <c r="F86" s="49">
        <v>103121103</v>
      </c>
      <c r="G86" s="49">
        <v>84723796</v>
      </c>
      <c r="H86" s="49">
        <v>30229239</v>
      </c>
      <c r="I86" s="49">
        <v>14093456</v>
      </c>
      <c r="J86" s="49">
        <v>11761274</v>
      </c>
      <c r="K86" s="49">
        <v>5665992</v>
      </c>
      <c r="L86" s="49">
        <v>4361586</v>
      </c>
      <c r="M86" s="49">
        <v>4222281</v>
      </c>
      <c r="N86" s="49">
        <v>225036</v>
      </c>
      <c r="O86" s="49">
        <v>34590</v>
      </c>
      <c r="P86" s="49">
        <v>16176</v>
      </c>
      <c r="Q86" s="49">
        <v>20532</v>
      </c>
      <c r="R86" s="49">
        <v>32896</v>
      </c>
      <c r="S86" s="49">
        <v>14535</v>
      </c>
      <c r="T86" s="49">
        <v>6509</v>
      </c>
      <c r="U86" s="49">
        <v>3312</v>
      </c>
      <c r="V86" s="49">
        <v>1888</v>
      </c>
      <c r="W86" s="49">
        <v>180</v>
      </c>
      <c r="X86" s="49">
        <v>130</v>
      </c>
      <c r="Y86" s="49">
        <v>37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14163060</v>
      </c>
      <c r="C87" s="49">
        <v>82173941</v>
      </c>
      <c r="D87" s="49">
        <v>193950683</v>
      </c>
      <c r="E87" s="49">
        <v>124754133</v>
      </c>
      <c r="F87" s="49">
        <v>61016451</v>
      </c>
      <c r="G87" s="49">
        <v>50047640</v>
      </c>
      <c r="H87" s="49">
        <v>17914837</v>
      </c>
      <c r="I87" s="49">
        <v>8644624</v>
      </c>
      <c r="J87" s="49">
        <v>7957656</v>
      </c>
      <c r="K87" s="49">
        <v>4515833</v>
      </c>
      <c r="L87" s="49">
        <v>3632454</v>
      </c>
      <c r="M87" s="49">
        <v>3505598</v>
      </c>
      <c r="N87" s="49">
        <v>176618</v>
      </c>
      <c r="O87" s="49">
        <v>21747</v>
      </c>
      <c r="P87" s="49">
        <v>9651</v>
      </c>
      <c r="Q87" s="49">
        <v>12073</v>
      </c>
      <c r="R87" s="49">
        <v>19498</v>
      </c>
      <c r="S87" s="49">
        <v>8630</v>
      </c>
      <c r="T87" s="49">
        <v>3870</v>
      </c>
      <c r="U87" s="49">
        <v>1996</v>
      </c>
      <c r="V87" s="49">
        <v>1102</v>
      </c>
      <c r="W87" s="49">
        <v>104</v>
      </c>
      <c r="X87" s="49">
        <v>68</v>
      </c>
      <c r="Y87" s="49">
        <v>19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2804329</v>
      </c>
      <c r="C88" s="49">
        <v>17574513</v>
      </c>
      <c r="D88" s="49">
        <v>38637484</v>
      </c>
      <c r="E88" s="49">
        <v>25298340</v>
      </c>
      <c r="F88" s="49">
        <v>13070577</v>
      </c>
      <c r="G88" s="49">
        <v>10947098</v>
      </c>
      <c r="H88" s="49">
        <v>3971145</v>
      </c>
      <c r="I88" s="49">
        <v>1883004</v>
      </c>
      <c r="J88" s="49">
        <v>1653418</v>
      </c>
      <c r="K88" s="49">
        <v>873455</v>
      </c>
      <c r="L88" s="49">
        <v>687898</v>
      </c>
      <c r="M88" s="49">
        <v>700611</v>
      </c>
      <c r="N88" s="49">
        <v>40510</v>
      </c>
      <c r="O88" s="49">
        <v>4633</v>
      </c>
      <c r="P88" s="49">
        <v>2053</v>
      </c>
      <c r="Q88" s="49">
        <v>2695</v>
      </c>
      <c r="R88" s="49">
        <v>4086</v>
      </c>
      <c r="S88" s="49">
        <v>1811</v>
      </c>
      <c r="T88" s="49">
        <v>843</v>
      </c>
      <c r="U88" s="49">
        <v>403</v>
      </c>
      <c r="V88" s="49">
        <v>246</v>
      </c>
      <c r="W88" s="49">
        <v>28</v>
      </c>
      <c r="X88" s="49">
        <v>20</v>
      </c>
      <c r="Y88" s="49">
        <v>8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68851</v>
      </c>
      <c r="C89" s="49">
        <v>57182829</v>
      </c>
      <c r="D89" s="49">
        <v>89426967</v>
      </c>
      <c r="E89" s="49">
        <v>56074713</v>
      </c>
      <c r="F89" s="49">
        <v>29034075</v>
      </c>
      <c r="G89" s="49">
        <v>23729058</v>
      </c>
      <c r="H89" s="49">
        <v>8343257</v>
      </c>
      <c r="I89" s="49">
        <v>3565828</v>
      </c>
      <c r="J89" s="49">
        <v>2150200</v>
      </c>
      <c r="K89" s="49">
        <v>276704</v>
      </c>
      <c r="L89" s="49">
        <v>41234</v>
      </c>
      <c r="M89" s="49">
        <v>16072</v>
      </c>
      <c r="N89" s="49">
        <v>7908</v>
      </c>
      <c r="O89" s="49">
        <v>8210</v>
      </c>
      <c r="P89" s="49">
        <v>4472</v>
      </c>
      <c r="Q89" s="49">
        <v>5764</v>
      </c>
      <c r="R89" s="49">
        <v>9312</v>
      </c>
      <c r="S89" s="49">
        <v>4094</v>
      </c>
      <c r="T89" s="49">
        <v>1796</v>
      </c>
      <c r="U89" s="49">
        <v>913</v>
      </c>
      <c r="V89" s="49">
        <v>540</v>
      </c>
      <c r="W89" s="49">
        <v>48</v>
      </c>
      <c r="X89" s="49">
        <v>42</v>
      </c>
      <c r="Y89" s="49">
        <v>10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16942860</v>
      </c>
      <c r="C90" s="49">
        <f>B90+C84</f>
        <v>39229463</v>
      </c>
      <c r="D90" s="49">
        <f t="shared" ref="D90:AH90" si="0">C90+D84</f>
        <v>163120366</v>
      </c>
      <c r="E90" s="49">
        <f t="shared" si="0"/>
        <v>255021735</v>
      </c>
      <c r="F90" s="49">
        <f t="shared" si="0"/>
        <v>300458981</v>
      </c>
      <c r="G90" s="49">
        <f t="shared" si="0"/>
        <v>337521368</v>
      </c>
      <c r="H90" s="49">
        <f t="shared" si="0"/>
        <v>350741019</v>
      </c>
      <c r="I90" s="49">
        <f t="shared" si="0"/>
        <v>357515057</v>
      </c>
      <c r="J90" s="49">
        <f t="shared" si="0"/>
        <v>364988608</v>
      </c>
      <c r="K90" s="49">
        <f t="shared" si="0"/>
        <v>370119919</v>
      </c>
      <c r="L90" s="49">
        <f t="shared" si="0"/>
        <v>374404613</v>
      </c>
      <c r="M90" s="49">
        <f t="shared" si="0"/>
        <v>378595868</v>
      </c>
      <c r="N90" s="49">
        <f t="shared" si="0"/>
        <v>378804158</v>
      </c>
      <c r="O90" s="49">
        <f t="shared" si="0"/>
        <v>378821337</v>
      </c>
      <c r="P90" s="49">
        <f t="shared" si="0"/>
        <v>378828007</v>
      </c>
      <c r="Q90" s="49">
        <f t="shared" si="0"/>
        <v>378836231</v>
      </c>
      <c r="R90" s="49">
        <f t="shared" si="0"/>
        <v>378849151</v>
      </c>
      <c r="S90" s="49">
        <f t="shared" si="0"/>
        <v>378854911</v>
      </c>
      <c r="T90" s="49">
        <f t="shared" si="0"/>
        <v>378857490</v>
      </c>
      <c r="U90" s="49">
        <f t="shared" si="0"/>
        <v>378858797</v>
      </c>
      <c r="V90" s="49">
        <f t="shared" si="0"/>
        <v>378859507</v>
      </c>
      <c r="W90" s="49">
        <f t="shared" si="0"/>
        <v>378859572</v>
      </c>
      <c r="X90" s="49">
        <f t="shared" si="0"/>
        <v>378859623</v>
      </c>
      <c r="Y90" s="49">
        <f t="shared" si="0"/>
        <v>378859636</v>
      </c>
      <c r="Z90" s="49">
        <f t="shared" si="0"/>
        <v>378859636</v>
      </c>
      <c r="AA90" s="49">
        <f t="shared" si="0"/>
        <v>378859636</v>
      </c>
      <c r="AB90" s="49">
        <f t="shared" si="0"/>
        <v>378859636</v>
      </c>
      <c r="AC90" s="49">
        <f t="shared" si="0"/>
        <v>378859636</v>
      </c>
      <c r="AD90" s="49">
        <f t="shared" si="0"/>
        <v>378859636</v>
      </c>
      <c r="AE90" s="49">
        <f t="shared" si="0"/>
        <v>378859636</v>
      </c>
      <c r="AF90" s="49">
        <f t="shared" si="0"/>
        <v>378859636</v>
      </c>
      <c r="AG90" s="49">
        <f t="shared" si="0"/>
        <v>378859636</v>
      </c>
      <c r="AH90" s="49">
        <f t="shared" si="0"/>
        <v>378859636</v>
      </c>
    </row>
    <row r="91" spans="1:34" x14ac:dyDescent="0.2">
      <c r="A91" s="42" t="s">
        <v>100</v>
      </c>
      <c r="B91" s="49">
        <f>B85</f>
        <v>93380</v>
      </c>
      <c r="C91" s="49">
        <f>B91+C85</f>
        <v>134738060</v>
      </c>
      <c r="D91" s="49">
        <f t="shared" ref="D91:AH91" si="1">C91+D85</f>
        <v>332862291</v>
      </c>
      <c r="E91" s="49">
        <f t="shared" si="1"/>
        <v>447088108</v>
      </c>
      <c r="F91" s="49">
        <f t="shared" si="1"/>
        <v>504771965</v>
      </c>
      <c r="G91" s="49">
        <f t="shared" si="1"/>
        <v>552433374</v>
      </c>
      <c r="H91" s="49">
        <f t="shared" si="1"/>
        <v>569442962</v>
      </c>
      <c r="I91" s="49">
        <f t="shared" si="1"/>
        <v>576762380</v>
      </c>
      <c r="J91" s="49">
        <f t="shared" si="1"/>
        <v>581050103</v>
      </c>
      <c r="K91" s="49">
        <f t="shared" si="1"/>
        <v>581584784</v>
      </c>
      <c r="L91" s="49">
        <f t="shared" si="1"/>
        <v>581661676</v>
      </c>
      <c r="M91" s="49">
        <f t="shared" si="1"/>
        <v>581692702</v>
      </c>
      <c r="N91" s="49">
        <f t="shared" si="1"/>
        <v>581709448</v>
      </c>
      <c r="O91" s="49">
        <f t="shared" si="1"/>
        <v>581726859</v>
      </c>
      <c r="P91" s="49">
        <f t="shared" si="1"/>
        <v>581736365</v>
      </c>
      <c r="Q91" s="49">
        <f t="shared" si="1"/>
        <v>581748673</v>
      </c>
      <c r="R91" s="49">
        <f t="shared" si="1"/>
        <v>581768649</v>
      </c>
      <c r="S91" s="49">
        <f t="shared" si="1"/>
        <v>581777424</v>
      </c>
      <c r="T91" s="49">
        <f t="shared" si="1"/>
        <v>581781354</v>
      </c>
      <c r="U91" s="49">
        <f t="shared" si="1"/>
        <v>581783359</v>
      </c>
      <c r="V91" s="49">
        <f t="shared" si="1"/>
        <v>581784537</v>
      </c>
      <c r="W91" s="49">
        <f t="shared" si="1"/>
        <v>581784652</v>
      </c>
      <c r="X91" s="49">
        <f t="shared" si="1"/>
        <v>581784731</v>
      </c>
      <c r="Y91" s="49">
        <f t="shared" si="1"/>
        <v>581784755</v>
      </c>
      <c r="Z91" s="49">
        <f t="shared" si="1"/>
        <v>581784755</v>
      </c>
      <c r="AA91" s="49">
        <f t="shared" si="1"/>
        <v>581784755</v>
      </c>
      <c r="AB91" s="49">
        <f t="shared" si="1"/>
        <v>581784755</v>
      </c>
      <c r="AC91" s="49">
        <f t="shared" si="1"/>
        <v>581784755</v>
      </c>
      <c r="AD91" s="49">
        <f t="shared" si="1"/>
        <v>581784755</v>
      </c>
      <c r="AE91" s="49">
        <f t="shared" si="1"/>
        <v>581784755</v>
      </c>
      <c r="AF91" s="49">
        <f t="shared" si="1"/>
        <v>581784755</v>
      </c>
      <c r="AG91" s="49">
        <f t="shared" si="1"/>
        <v>581784755</v>
      </c>
      <c r="AH91" s="49">
        <f t="shared" si="1"/>
        <v>581784755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4.4720678557585901E-2</v>
      </c>
      <c r="C93" s="91">
        <v>5.8825488076011352E-2</v>
      </c>
      <c r="D93" s="91">
        <v>0.32701003545281343</v>
      </c>
      <c r="E93" s="91">
        <v>0.2425736612384857</v>
      </c>
      <c r="F93" s="91">
        <v>0.11993160971099069</v>
      </c>
      <c r="G93" s="91">
        <v>9.7826169584347061E-2</v>
      </c>
      <c r="H93" s="91">
        <v>3.4893268492714277E-2</v>
      </c>
      <c r="I93" s="91">
        <v>1.7880073136109967E-2</v>
      </c>
      <c r="J93" s="91">
        <v>1.9726437682582792E-2</v>
      </c>
      <c r="K93" s="91">
        <v>1.3544095259596354E-2</v>
      </c>
      <c r="L93" s="91">
        <v>1.1309449708704254E-2</v>
      </c>
      <c r="M93" s="91">
        <v>1.1062817470478697E-2</v>
      </c>
      <c r="N93" s="91">
        <v>5.4978144992991543E-4</v>
      </c>
      <c r="O93" s="91">
        <v>4.5343970081837907E-5</v>
      </c>
      <c r="P93" s="91">
        <v>1.7605464837642402E-5</v>
      </c>
      <c r="Q93" s="91">
        <v>2.1707247799815759E-5</v>
      </c>
      <c r="R93" s="91">
        <v>3.4102339685508223E-5</v>
      </c>
      <c r="S93" s="91">
        <v>1.5203519859793139E-5</v>
      </c>
      <c r="T93" s="91">
        <v>6.8072704372233518E-6</v>
      </c>
      <c r="U93" s="91">
        <v>3.4498264681857004E-6</v>
      </c>
      <c r="V93" s="91">
        <v>1.8740449827175571E-6</v>
      </c>
      <c r="W93" s="91">
        <v>1.7156749841780453E-7</v>
      </c>
      <c r="X93" s="91">
        <v>1.346144987585851E-7</v>
      </c>
      <c r="Y93" s="91">
        <v>3.4313499683560903E-8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1.6050609645142729E-4</v>
      </c>
      <c r="C94" s="91">
        <v>0.23143384016654064</v>
      </c>
      <c r="D94" s="91">
        <v>0.34054558717338684</v>
      </c>
      <c r="E94" s="91">
        <v>0.19633690298399104</v>
      </c>
      <c r="F94" s="91">
        <v>9.9149825608613615E-2</v>
      </c>
      <c r="G94" s="91">
        <v>8.1922753372937723E-2</v>
      </c>
      <c r="H94" s="91">
        <v>2.9236909103952029E-2</v>
      </c>
      <c r="I94" s="91">
        <v>1.2580972493856426E-2</v>
      </c>
      <c r="J94" s="91">
        <v>7.3699473269972504E-3</v>
      </c>
      <c r="K94" s="91">
        <v>9.1903576950894833E-4</v>
      </c>
      <c r="L94" s="91">
        <v>1.3216571823027574E-4</v>
      </c>
      <c r="M94" s="91">
        <v>5.3329001376118902E-5</v>
      </c>
      <c r="N94" s="91">
        <v>2.8783841199139017E-5</v>
      </c>
      <c r="O94" s="91">
        <v>2.9926875619145436E-5</v>
      </c>
      <c r="P94" s="91">
        <v>1.6339376235460139E-5</v>
      </c>
      <c r="Q94" s="91">
        <v>2.1155590438254092E-5</v>
      </c>
      <c r="R94" s="91">
        <v>3.4335722667741609E-5</v>
      </c>
      <c r="S94" s="91">
        <v>1.5082897797829026E-5</v>
      </c>
      <c r="T94" s="91">
        <v>6.7550755949251371E-6</v>
      </c>
      <c r="U94" s="91">
        <v>3.4462917475381422E-6</v>
      </c>
      <c r="V94" s="91">
        <v>2.0248038297256517E-6</v>
      </c>
      <c r="W94" s="91">
        <v>1.9766760646727501E-7</v>
      </c>
      <c r="X94" s="91">
        <v>1.3578905139925848E-7</v>
      </c>
      <c r="Y94" s="91">
        <v>4.125237004534435E-8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1.7734179431647772E-2</v>
      </c>
      <c r="C95" s="91">
        <v>0.16336043229965624</v>
      </c>
      <c r="D95" s="91">
        <v>0.33520742640759355</v>
      </c>
      <c r="E95" s="91">
        <v>0.21457178944794358</v>
      </c>
      <c r="F95" s="91">
        <v>0.1073457607894366</v>
      </c>
      <c r="G95" s="91">
        <v>8.819475426469231E-2</v>
      </c>
      <c r="H95" s="91">
        <v>3.1467668247698123E-2</v>
      </c>
      <c r="I95" s="91">
        <v>1.4670835672427301E-2</v>
      </c>
      <c r="J95" s="91">
        <v>1.224310901118872E-2</v>
      </c>
      <c r="K95" s="91">
        <v>5.8981159449667782E-3</v>
      </c>
      <c r="L95" s="91">
        <v>4.5402711355652936E-3</v>
      </c>
      <c r="M95" s="91">
        <v>4.3952590985356617E-3</v>
      </c>
      <c r="N95" s="91">
        <v>2.3425525835397295E-4</v>
      </c>
      <c r="O95" s="91">
        <v>3.6007080584723887E-5</v>
      </c>
      <c r="P95" s="91">
        <v>1.6838697182379113E-5</v>
      </c>
      <c r="Q95" s="91">
        <v>2.1373153471105833E-5</v>
      </c>
      <c r="R95" s="91">
        <v>3.4243680916885719E-5</v>
      </c>
      <c r="S95" s="91">
        <v>1.5130468814656307E-5</v>
      </c>
      <c r="T95" s="91">
        <v>6.7756602349224567E-6</v>
      </c>
      <c r="U95" s="91">
        <v>3.4476857732467623E-6</v>
      </c>
      <c r="V95" s="91">
        <v>1.9653474456189271E-6</v>
      </c>
      <c r="W95" s="91">
        <v>1.8737422680688924E-7</v>
      </c>
      <c r="X95" s="91">
        <v>1.3532583047164223E-7</v>
      </c>
      <c r="Y95" s="91">
        <v>3.851581328808279E-8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2.4737574362749561E-2</v>
      </c>
      <c r="C96" s="91">
        <v>0.14352717394176789</v>
      </c>
      <c r="D96" s="91">
        <v>0.33875938133557065</v>
      </c>
      <c r="E96" s="91">
        <v>0.21789886099104636</v>
      </c>
      <c r="F96" s="91">
        <v>0.10657294355623466</v>
      </c>
      <c r="G96" s="91">
        <v>8.7414528793927262E-2</v>
      </c>
      <c r="H96" s="91">
        <v>3.1290527081297211E-2</v>
      </c>
      <c r="I96" s="91">
        <v>1.5098928412222328E-2</v>
      </c>
      <c r="J96" s="91">
        <v>1.389905197416238E-2</v>
      </c>
      <c r="K96" s="91">
        <v>7.887473091779491E-3</v>
      </c>
      <c r="L96" s="91">
        <v>6.3445400177833816E-3</v>
      </c>
      <c r="M96" s="91">
        <v>6.1229699804213316E-3</v>
      </c>
      <c r="N96" s="91">
        <v>3.0848565979386532E-4</v>
      </c>
      <c r="O96" s="91">
        <v>3.7983884108851808E-5</v>
      </c>
      <c r="P96" s="91">
        <v>1.6856691292340499E-5</v>
      </c>
      <c r="Q96" s="91">
        <v>2.1087020409535471E-5</v>
      </c>
      <c r="R96" s="91">
        <v>3.4055721357170765E-5</v>
      </c>
      <c r="S96" s="91">
        <v>1.5073385747891255E-5</v>
      </c>
      <c r="T96" s="91">
        <v>6.7594441302826369E-6</v>
      </c>
      <c r="U96" s="91">
        <v>3.4862662749468069E-6</v>
      </c>
      <c r="V96" s="91">
        <v>1.9247822820598103E-6</v>
      </c>
      <c r="W96" s="91">
        <v>1.8164914458640679E-7</v>
      </c>
      <c r="X96" s="91">
        <v>1.1877059453726598E-7</v>
      </c>
      <c r="Y96" s="91">
        <v>3.3185901414824316E-8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2.3733478308351558E-2</v>
      </c>
      <c r="C97" s="91">
        <v>0.14873587338195429</v>
      </c>
      <c r="D97" s="91">
        <v>0.32699511662265035</v>
      </c>
      <c r="E97" s="91">
        <v>0.21410383861069887</v>
      </c>
      <c r="F97" s="91">
        <v>0.11061835316296298</v>
      </c>
      <c r="G97" s="91">
        <v>9.2647015711208897E-2</v>
      </c>
      <c r="H97" s="91">
        <v>3.360842601450071E-2</v>
      </c>
      <c r="I97" s="91">
        <v>1.5936159626256129E-2</v>
      </c>
      <c r="J97" s="91">
        <v>1.3993137123938746E-2</v>
      </c>
      <c r="K97" s="91">
        <v>7.3921873274573743E-3</v>
      </c>
      <c r="L97" s="91">
        <v>5.8217891914102878E-3</v>
      </c>
      <c r="M97" s="91">
        <v>5.9293813140656798E-3</v>
      </c>
      <c r="N97" s="91">
        <v>3.4284251465192621E-4</v>
      </c>
      <c r="O97" s="91">
        <v>3.9209809192356808E-5</v>
      </c>
      <c r="P97" s="91">
        <v>1.7374862566783624E-5</v>
      </c>
      <c r="Q97" s="91">
        <v>2.2808209750356484E-5</v>
      </c>
      <c r="R97" s="91">
        <v>3.458046198143102E-5</v>
      </c>
      <c r="S97" s="91">
        <v>1.5326778425935285E-5</v>
      </c>
      <c r="T97" s="91">
        <v>7.1344418625419362E-6</v>
      </c>
      <c r="U97" s="91">
        <v>3.4106525155449586E-6</v>
      </c>
      <c r="V97" s="91">
        <v>2.0819367712755826E-6</v>
      </c>
      <c r="W97" s="91">
        <v>2.3696841299071673E-7</v>
      </c>
      <c r="X97" s="91">
        <v>1.6926315213622624E-7</v>
      </c>
      <c r="Y97" s="91">
        <v>6.770526085449049E-8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2.5504819827882789E-4</v>
      </c>
      <c r="C98" s="91">
        <v>0.211825209640184</v>
      </c>
      <c r="D98" s="91">
        <v>0.3312687805680411</v>
      </c>
      <c r="E98" s="91">
        <v>0.20772036019305989</v>
      </c>
      <c r="F98" s="91">
        <v>0.10755237422030703</v>
      </c>
      <c r="G98" s="91">
        <v>8.7900734771518302E-2</v>
      </c>
      <c r="H98" s="91">
        <v>3.0906343635200922E-2</v>
      </c>
      <c r="I98" s="91">
        <v>1.3209074766847196E-2</v>
      </c>
      <c r="J98" s="91">
        <v>7.9650932584731625E-3</v>
      </c>
      <c r="K98" s="91">
        <v>1.0250084480478829E-3</v>
      </c>
      <c r="L98" s="91">
        <v>1.5274516576126984E-4</v>
      </c>
      <c r="M98" s="91">
        <v>5.953631236637553E-5</v>
      </c>
      <c r="N98" s="91">
        <v>2.9293999389826885E-5</v>
      </c>
      <c r="O98" s="91">
        <v>3.0412713074162712E-5</v>
      </c>
      <c r="P98" s="91">
        <v>1.6565852968045755E-5</v>
      </c>
      <c r="Q98" s="91">
        <v>2.1351873101032139E-5</v>
      </c>
      <c r="R98" s="91">
        <v>3.4494906717004042E-5</v>
      </c>
      <c r="S98" s="91">
        <v>1.5165608687651905E-5</v>
      </c>
      <c r="T98" s="91">
        <v>6.6530125068448518E-6</v>
      </c>
      <c r="U98" s="91">
        <v>3.382071502644404E-6</v>
      </c>
      <c r="V98" s="91">
        <v>2.0003489719912136E-6</v>
      </c>
      <c r="W98" s="91">
        <v>1.778087975103301E-7</v>
      </c>
      <c r="X98" s="91">
        <v>1.5558269782153885E-7</v>
      </c>
      <c r="Y98" s="91">
        <v>3.7043499481318769E-8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4.4720678557585901E-2</v>
      </c>
      <c r="C99" s="91">
        <f>B99+C93</f>
        <v>0.10354616663359725</v>
      </c>
      <c r="D99" s="91">
        <f t="shared" ref="D99:AH99" si="2">C99+D93</f>
        <v>0.43055620208641066</v>
      </c>
      <c r="E99" s="91">
        <f t="shared" si="2"/>
        <v>0.67312986332489633</v>
      </c>
      <c r="F99" s="91">
        <f t="shared" si="2"/>
        <v>0.79306147303588703</v>
      </c>
      <c r="G99" s="91">
        <f t="shared" si="2"/>
        <v>0.89088764262023412</v>
      </c>
      <c r="H99" s="91">
        <f t="shared" si="2"/>
        <v>0.92578091111294836</v>
      </c>
      <c r="I99" s="91">
        <f t="shared" si="2"/>
        <v>0.94366098424905831</v>
      </c>
      <c r="J99" s="91">
        <f t="shared" si="2"/>
        <v>0.96338742193164106</v>
      </c>
      <c r="K99" s="91">
        <f t="shared" si="2"/>
        <v>0.97693151719123739</v>
      </c>
      <c r="L99" s="91">
        <f t="shared" si="2"/>
        <v>0.98824096689994168</v>
      </c>
      <c r="M99" s="91">
        <f t="shared" si="2"/>
        <v>0.99930378437042033</v>
      </c>
      <c r="N99" s="91">
        <f t="shared" si="2"/>
        <v>0.99985356582035023</v>
      </c>
      <c r="O99" s="91">
        <f t="shared" si="2"/>
        <v>0.99989890979043206</v>
      </c>
      <c r="P99" s="91">
        <f t="shared" si="2"/>
        <v>0.9999165152552697</v>
      </c>
      <c r="Q99" s="91">
        <f t="shared" si="2"/>
        <v>0.99993822250306952</v>
      </c>
      <c r="R99" s="91">
        <f t="shared" si="2"/>
        <v>0.999972324842755</v>
      </c>
      <c r="S99" s="91">
        <f t="shared" si="2"/>
        <v>0.99998752836261484</v>
      </c>
      <c r="T99" s="91">
        <f t="shared" si="2"/>
        <v>0.99999433563305207</v>
      </c>
      <c r="U99" s="91">
        <f t="shared" si="2"/>
        <v>0.99999778545952023</v>
      </c>
      <c r="V99" s="91">
        <f t="shared" si="2"/>
        <v>0.99999965950450298</v>
      </c>
      <c r="W99" s="91">
        <f t="shared" si="2"/>
        <v>0.99999983107200141</v>
      </c>
      <c r="X99" s="91">
        <f t="shared" si="2"/>
        <v>0.99999996568650018</v>
      </c>
      <c r="Y99" s="91">
        <f t="shared" si="2"/>
        <v>0.99999999999999989</v>
      </c>
      <c r="Z99" s="91">
        <f t="shared" si="2"/>
        <v>0.99999999999999989</v>
      </c>
      <c r="AA99" s="91">
        <f t="shared" si="2"/>
        <v>0.99999999999999989</v>
      </c>
      <c r="AB99" s="91">
        <f t="shared" si="2"/>
        <v>0.99999999999999989</v>
      </c>
      <c r="AC99" s="91">
        <f t="shared" si="2"/>
        <v>0.99999999999999989</v>
      </c>
      <c r="AD99" s="91">
        <f t="shared" si="2"/>
        <v>0.99999999999999989</v>
      </c>
      <c r="AE99" s="91">
        <f t="shared" si="2"/>
        <v>0.99999999999999989</v>
      </c>
      <c r="AF99" s="91">
        <f t="shared" si="2"/>
        <v>0.99999999999999989</v>
      </c>
      <c r="AG99" s="91">
        <f t="shared" si="2"/>
        <v>0.99999999999999989</v>
      </c>
      <c r="AH99" s="91">
        <f t="shared" si="2"/>
        <v>0.99999999999999989</v>
      </c>
    </row>
    <row r="100" spans="1:34" x14ac:dyDescent="0.2">
      <c r="A100" s="42" t="s">
        <v>100</v>
      </c>
      <c r="B100" s="91">
        <f>B94</f>
        <v>1.6050609645142729E-4</v>
      </c>
      <c r="C100" s="91">
        <f>B100+C94</f>
        <v>0.23159434626299208</v>
      </c>
      <c r="D100" s="91">
        <f t="shared" ref="D100:AH100" si="3">C100+D94</f>
        <v>0.57213993343637892</v>
      </c>
      <c r="E100" s="91">
        <f t="shared" si="3"/>
        <v>0.76847683642037001</v>
      </c>
      <c r="F100" s="91">
        <f t="shared" si="3"/>
        <v>0.86762666202898364</v>
      </c>
      <c r="G100" s="91">
        <f t="shared" si="3"/>
        <v>0.94954941540192139</v>
      </c>
      <c r="H100" s="91">
        <f t="shared" si="3"/>
        <v>0.97878632450587344</v>
      </c>
      <c r="I100" s="91">
        <f t="shared" si="3"/>
        <v>0.99136729699972992</v>
      </c>
      <c r="J100" s="91">
        <f t="shared" si="3"/>
        <v>0.99873724432672717</v>
      </c>
      <c r="K100" s="91">
        <f t="shared" si="3"/>
        <v>0.99965628009623608</v>
      </c>
      <c r="L100" s="91">
        <f t="shared" si="3"/>
        <v>0.99978844581446635</v>
      </c>
      <c r="M100" s="91">
        <f t="shared" si="3"/>
        <v>0.99984177481584247</v>
      </c>
      <c r="N100" s="91">
        <f t="shared" si="3"/>
        <v>0.99987055865704155</v>
      </c>
      <c r="O100" s="91">
        <f t="shared" si="3"/>
        <v>0.99990048553266064</v>
      </c>
      <c r="P100" s="91">
        <f t="shared" si="3"/>
        <v>0.99991682490889611</v>
      </c>
      <c r="Q100" s="91">
        <f t="shared" si="3"/>
        <v>0.99993798049933436</v>
      </c>
      <c r="R100" s="91">
        <f t="shared" si="3"/>
        <v>0.99997231622200211</v>
      </c>
      <c r="S100" s="91">
        <f t="shared" si="3"/>
        <v>0.99998739911979995</v>
      </c>
      <c r="T100" s="91">
        <f t="shared" si="3"/>
        <v>0.99999415419539484</v>
      </c>
      <c r="U100" s="91">
        <f t="shared" si="3"/>
        <v>0.99999760048714237</v>
      </c>
      <c r="V100" s="91">
        <f t="shared" si="3"/>
        <v>0.99999962529097208</v>
      </c>
      <c r="W100" s="91">
        <f t="shared" si="3"/>
        <v>0.99999982295857859</v>
      </c>
      <c r="X100" s="91">
        <f t="shared" si="3"/>
        <v>0.99999995874763004</v>
      </c>
      <c r="Y100" s="91">
        <f t="shared" si="3"/>
        <v>1</v>
      </c>
      <c r="Z100" s="91">
        <f t="shared" si="3"/>
        <v>1</v>
      </c>
      <c r="AA100" s="91">
        <f t="shared" si="3"/>
        <v>1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(RAMPU_100 @ 1,601,000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(RAMPU_100 @ 1,601,000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(RAMPU_100 @ 1,601,000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(RAMPU_100 @ 1,601,000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FFA95-ABED-412C-9798-A3294DF79FE3}">
  <sheetPr codeName="Sheet31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117</v>
      </c>
      <c r="L6" t="str">
        <f>CONCATENATE("Throughput Graph (",B6," @ ",TEXT(B26,"#,##0")," IOPS)")</f>
        <v>Throughput Graph (RAMP_0 @ 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1601250.4666666666</v>
      </c>
      <c r="D9" s="21">
        <v>954271.48333333328</v>
      </c>
      <c r="E9" s="21">
        <v>196950.43333333332</v>
      </c>
      <c r="F9" s="21">
        <v>450028.55</v>
      </c>
      <c r="G9" s="21">
        <v>631585.81666666665</v>
      </c>
      <c r="H9" s="21">
        <v>969664.65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602982.41666666663</v>
      </c>
      <c r="D10" s="21">
        <v>359294.78333333333</v>
      </c>
      <c r="E10" s="21">
        <v>74324.800000000003</v>
      </c>
      <c r="F10" s="21">
        <v>169362.83333333334</v>
      </c>
      <c r="G10" s="21">
        <v>237977.06666666668</v>
      </c>
      <c r="H10" s="21">
        <v>365005.35</v>
      </c>
      <c r="L10" s="78">
        <f>L9</f>
        <v>3.15</v>
      </c>
      <c r="M10" s="49">
        <f>M14+M16</f>
        <v>1610000</v>
      </c>
    </row>
    <row r="11" spans="1:13" x14ac:dyDescent="0.2">
      <c r="A11" s="72">
        <v>2</v>
      </c>
      <c r="B11" s="20" t="s">
        <v>103</v>
      </c>
      <c r="C11" s="21">
        <v>45195.73333333333</v>
      </c>
      <c r="D11" s="21">
        <v>26904.233333333334</v>
      </c>
      <c r="E11" s="21">
        <v>5608.1166666666668</v>
      </c>
      <c r="F11" s="21">
        <v>12683.383333333333</v>
      </c>
      <c r="G11" s="21">
        <v>17823.566666666666</v>
      </c>
      <c r="H11" s="21">
        <v>27372.166666666668</v>
      </c>
      <c r="L11" s="78">
        <f>(L12-L9)/2+L9</f>
        <v>8.15</v>
      </c>
      <c r="M11" s="49">
        <f>M10</f>
        <v>1610000</v>
      </c>
    </row>
    <row r="12" spans="1:13" x14ac:dyDescent="0.2">
      <c r="A12" s="72">
        <v>3</v>
      </c>
      <c r="B12" s="20" t="s">
        <v>103</v>
      </c>
      <c r="C12" s="21">
        <v>0</v>
      </c>
      <c r="D12" s="21">
        <v>0</v>
      </c>
      <c r="E12" s="21">
        <v>0</v>
      </c>
      <c r="F12" s="21">
        <v>0</v>
      </c>
      <c r="G12" s="21">
        <v>0</v>
      </c>
      <c r="H12" s="21">
        <v>0</v>
      </c>
      <c r="L12" s="78">
        <f>$A$22 + 0.15</f>
        <v>13.15</v>
      </c>
      <c r="M12" s="49">
        <f>M10</f>
        <v>1610000</v>
      </c>
    </row>
    <row r="13" spans="1:13" x14ac:dyDescent="0.2">
      <c r="A13" s="72">
        <v>4</v>
      </c>
      <c r="B13" s="20" t="s">
        <v>43</v>
      </c>
      <c r="C13" s="21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L14" s="49" t="s">
        <v>31</v>
      </c>
      <c r="M14" s="49">
        <f>IF(M15&lt;10000,ROUNDUP(M15,-2),IF(M15&lt;100000,ROUNDUP(M15,-3),ROUNDUP(M15,-4)))</f>
        <v>1610000</v>
      </c>
    </row>
    <row r="15" spans="1:13" x14ac:dyDescent="0.2">
      <c r="A15" s="72">
        <v>6</v>
      </c>
      <c r="B15" s="20" t="s">
        <v>43</v>
      </c>
      <c r="C15" s="21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L15" s="49" t="s">
        <v>35</v>
      </c>
      <c r="M15" s="21">
        <f>MAX(C$9:F$23)</f>
        <v>1601250.4666666666</v>
      </c>
    </row>
    <row r="16" spans="1:13" x14ac:dyDescent="0.2">
      <c r="A16" s="72">
        <v>7</v>
      </c>
      <c r="B16" s="20" t="s">
        <v>43</v>
      </c>
      <c r="C16" s="21">
        <v>0</v>
      </c>
      <c r="D16" s="21">
        <v>0</v>
      </c>
      <c r="E16" s="21">
        <v>0</v>
      </c>
      <c r="F16" s="21">
        <v>0</v>
      </c>
      <c r="G16" s="21">
        <v>0</v>
      </c>
      <c r="H16" s="21">
        <v>0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0</v>
      </c>
      <c r="D17" s="21">
        <v>0</v>
      </c>
      <c r="E17" s="21">
        <v>0</v>
      </c>
      <c r="F17" s="21">
        <v>0</v>
      </c>
      <c r="G17" s="21">
        <v>0</v>
      </c>
      <c r="H17" s="21">
        <v>0</v>
      </c>
    </row>
    <row r="18" spans="1:12" x14ac:dyDescent="0.2">
      <c r="A18" s="72">
        <v>9</v>
      </c>
      <c r="B18" s="20" t="s">
        <v>43</v>
      </c>
      <c r="C18" s="21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</row>
    <row r="19" spans="1:12" x14ac:dyDescent="0.2">
      <c r="A19" s="72">
        <v>10</v>
      </c>
      <c r="B19" s="20" t="s">
        <v>43</v>
      </c>
      <c r="C19" s="21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</row>
    <row r="20" spans="1:12" x14ac:dyDescent="0.2">
      <c r="A20" s="72">
        <v>11</v>
      </c>
      <c r="B20" s="20" t="s">
        <v>43</v>
      </c>
      <c r="C20" s="21">
        <v>0</v>
      </c>
      <c r="D20" s="21">
        <v>0</v>
      </c>
      <c r="E20" s="21">
        <v>0</v>
      </c>
      <c r="F20" s="21">
        <v>0</v>
      </c>
      <c r="G20" s="21">
        <v>0</v>
      </c>
      <c r="H20" s="21">
        <v>0</v>
      </c>
    </row>
    <row r="21" spans="1:12" x14ac:dyDescent="0.2">
      <c r="A21" s="72">
        <v>12</v>
      </c>
      <c r="B21" s="20" t="s">
        <v>43</v>
      </c>
      <c r="C21" s="21">
        <v>0</v>
      </c>
      <c r="D21" s="21">
        <v>0</v>
      </c>
      <c r="E21" s="21">
        <v>0</v>
      </c>
      <c r="F21" s="21">
        <v>0</v>
      </c>
      <c r="G21" s="21">
        <v>0</v>
      </c>
      <c r="H21" s="21">
        <v>0</v>
      </c>
    </row>
    <row r="22" spans="1:12" x14ac:dyDescent="0.2">
      <c r="A22" s="72">
        <v>13</v>
      </c>
      <c r="B22" s="20" t="s">
        <v>43</v>
      </c>
      <c r="C22" s="21">
        <v>0</v>
      </c>
      <c r="D22" s="21">
        <v>0</v>
      </c>
      <c r="E22" s="21">
        <v>0</v>
      </c>
      <c r="F22" s="21">
        <v>0</v>
      </c>
      <c r="G22" s="21">
        <v>0</v>
      </c>
      <c r="H22" s="21">
        <v>0</v>
      </c>
    </row>
    <row r="23" spans="1:12" x14ac:dyDescent="0.2">
      <c r="A23" s="72">
        <v>14</v>
      </c>
      <c r="B23" s="20" t="s">
        <v>104</v>
      </c>
      <c r="C23" s="21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</row>
    <row r="24" spans="1:12" x14ac:dyDescent="0.2">
      <c r="A24" s="73"/>
      <c r="B24" s="48" t="s">
        <v>44</v>
      </c>
      <c r="C24" s="21">
        <v>0</v>
      </c>
      <c r="D24" s="21">
        <v>0</v>
      </c>
      <c r="E24" s="21">
        <v>0</v>
      </c>
      <c r="F24" s="21">
        <v>0</v>
      </c>
      <c r="G24" s="21">
        <v>0</v>
      </c>
      <c r="H24" s="21">
        <v>0</v>
      </c>
    </row>
    <row r="25" spans="1:12" x14ac:dyDescent="0.2">
      <c r="B25" s="7"/>
    </row>
    <row r="26" spans="1:12" x14ac:dyDescent="0.2">
      <c r="A26" s="74" t="s">
        <v>45</v>
      </c>
      <c r="B26" s="62">
        <v>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0</v>
      </c>
      <c r="D28" s="76">
        <v>0</v>
      </c>
      <c r="E28" s="76">
        <v>0</v>
      </c>
      <c r="F28" s="76">
        <v>0</v>
      </c>
      <c r="G28" s="76">
        <v>0</v>
      </c>
      <c r="H28" s="76">
        <v>0</v>
      </c>
      <c r="I28" s="76">
        <v>0</v>
      </c>
      <c r="J28" s="76">
        <v>0</v>
      </c>
    </row>
    <row r="29" spans="1:12" x14ac:dyDescent="0.2">
      <c r="A29" s="47"/>
      <c r="B29" s="46" t="s">
        <v>56</v>
      </c>
      <c r="C29" s="76">
        <v>0</v>
      </c>
      <c r="D29" s="76">
        <v>0</v>
      </c>
      <c r="E29" s="76">
        <v>0</v>
      </c>
      <c r="F29" s="76">
        <v>0</v>
      </c>
      <c r="G29" s="76">
        <v>0</v>
      </c>
      <c r="H29" s="76">
        <v>0</v>
      </c>
      <c r="I29" s="76">
        <v>0</v>
      </c>
      <c r="J29" s="76">
        <v>0</v>
      </c>
    </row>
    <row r="30" spans="1:12" x14ac:dyDescent="0.2">
      <c r="A30" s="47"/>
      <c r="B30" s="46" t="s">
        <v>57</v>
      </c>
      <c r="C30" s="77" t="e">
        <f>ABS((C27/C28)-1)</f>
        <v>#DIV/0!</v>
      </c>
      <c r="D30" s="77" t="e">
        <f>ABS((D27/D28)-1)</f>
        <v>#DIV/0!</v>
      </c>
      <c r="E30" s="77" t="e">
        <f>ABS((E27/E28)-1)</f>
        <v>#DIV/0!</v>
      </c>
      <c r="F30" s="77" t="e">
        <f>ABS((F27/F28)-1)</f>
        <v>#DIV/0!</v>
      </c>
      <c r="G30" s="77" t="e">
        <f>ABS((G27/G28)-1)</f>
        <v>#DIV/0!</v>
      </c>
      <c r="H30" s="77" t="e">
        <f>ABS((H27/H28)-1)</f>
        <v>#DIV/0!</v>
      </c>
      <c r="I30" s="77" t="e">
        <f>ABS((I27/I28)-1)</f>
        <v>#DIV/0!</v>
      </c>
      <c r="J30" s="77" t="e">
        <f>ABS((J27/J28)-1)</f>
        <v>#DIV/0!</v>
      </c>
    </row>
    <row r="32" spans="1:12" ht="13.5" thickBot="1" x14ac:dyDescent="0.25">
      <c r="A32" s="4" t="s">
        <v>41</v>
      </c>
      <c r="B32" s="47" t="s">
        <v>117</v>
      </c>
      <c r="L32" t="str">
        <f>CONCATENATE("Response Time Graph (",B32," @ ",TEXT(B26,"#,##0")," IOPS)")</f>
        <v>Response Time Graph (RAMP_0 @ 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0.37207184752524869</v>
      </c>
      <c r="D35" s="78">
        <v>0.38465357892824664</v>
      </c>
      <c r="E35" s="78">
        <v>0.38677682853536927</v>
      </c>
      <c r="F35" s="78">
        <v>0.3389571931973353</v>
      </c>
      <c r="G35" s="78">
        <v>0.43641029628884687</v>
      </c>
      <c r="H35" s="78">
        <v>0.33016534747347964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0.24363932347944364</v>
      </c>
      <c r="D36" s="78">
        <v>0.25754872296828507</v>
      </c>
      <c r="E36" s="78">
        <v>0.25577990477830637</v>
      </c>
      <c r="F36" s="78">
        <v>0.20880333947727608</v>
      </c>
      <c r="G36" s="78">
        <v>0.31017746149769054</v>
      </c>
      <c r="H36" s="78">
        <v>0.20025762809595349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0.15835853642526729</v>
      </c>
      <c r="D37" s="78">
        <v>0.16963302553377596</v>
      </c>
      <c r="E37" s="78">
        <v>0.15648238713531282</v>
      </c>
      <c r="F37" s="78">
        <v>0.1352724391362452</v>
      </c>
      <c r="G37" s="78">
        <v>0.21122540288419639</v>
      </c>
      <c r="H37" s="78">
        <v>0.12393392801690281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</v>
      </c>
      <c r="D38" s="78">
        <v>0</v>
      </c>
      <c r="E38" s="78">
        <v>0</v>
      </c>
      <c r="F38" s="78">
        <v>0</v>
      </c>
      <c r="G38" s="78">
        <v>0</v>
      </c>
      <c r="H38" s="78">
        <v>0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</v>
      </c>
      <c r="D39" s="78">
        <v>0</v>
      </c>
      <c r="E39" s="78">
        <v>0</v>
      </c>
      <c r="F39" s="78">
        <v>0</v>
      </c>
      <c r="G39" s="78">
        <v>0</v>
      </c>
      <c r="H39" s="78">
        <v>0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</v>
      </c>
      <c r="D40" s="78">
        <v>0</v>
      </c>
      <c r="E40" s="78">
        <v>0</v>
      </c>
      <c r="F40" s="78">
        <v>0</v>
      </c>
      <c r="G40" s="78">
        <v>0</v>
      </c>
      <c r="H40" s="78">
        <v>0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</v>
      </c>
      <c r="D41" s="78">
        <v>0</v>
      </c>
      <c r="E41" s="78">
        <v>0</v>
      </c>
      <c r="F41" s="78">
        <v>0</v>
      </c>
      <c r="G41" s="78">
        <v>0</v>
      </c>
      <c r="H41" s="78">
        <v>0</v>
      </c>
      <c r="L41" s="49" t="s">
        <v>35</v>
      </c>
      <c r="M41" s="78">
        <f>MAX(C$35:F$49)</f>
        <v>0.38677682853536927</v>
      </c>
    </row>
    <row r="42" spans="1:13" x14ac:dyDescent="0.2">
      <c r="A42" s="72">
        <v>7</v>
      </c>
      <c r="B42" s="20" t="s">
        <v>43</v>
      </c>
      <c r="C42" s="78">
        <v>0</v>
      </c>
      <c r="D42" s="78">
        <v>0</v>
      </c>
      <c r="E42" s="78">
        <v>0</v>
      </c>
      <c r="F42" s="78">
        <v>0</v>
      </c>
      <c r="G42" s="78">
        <v>0</v>
      </c>
      <c r="H42" s="78">
        <v>0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</v>
      </c>
      <c r="D43" s="78">
        <v>0</v>
      </c>
      <c r="E43" s="78">
        <v>0</v>
      </c>
      <c r="F43" s="78">
        <v>0</v>
      </c>
      <c r="G43" s="78">
        <v>0</v>
      </c>
      <c r="H43" s="78">
        <v>0</v>
      </c>
    </row>
    <row r="44" spans="1:13" x14ac:dyDescent="0.2">
      <c r="A44" s="72">
        <v>9</v>
      </c>
      <c r="B44" s="20" t="s">
        <v>43</v>
      </c>
      <c r="C44" s="78">
        <v>0</v>
      </c>
      <c r="D44" s="78">
        <v>0</v>
      </c>
      <c r="E44" s="78">
        <v>0</v>
      </c>
      <c r="F44" s="78">
        <v>0</v>
      </c>
      <c r="G44" s="78">
        <v>0</v>
      </c>
      <c r="H44" s="78">
        <v>0</v>
      </c>
    </row>
    <row r="45" spans="1:13" x14ac:dyDescent="0.2">
      <c r="A45" s="72">
        <v>10</v>
      </c>
      <c r="B45" s="20" t="s">
        <v>43</v>
      </c>
      <c r="C45" s="78">
        <v>0</v>
      </c>
      <c r="D45" s="78">
        <v>0</v>
      </c>
      <c r="E45" s="78">
        <v>0</v>
      </c>
      <c r="F45" s="78">
        <v>0</v>
      </c>
      <c r="G45" s="78">
        <v>0</v>
      </c>
      <c r="H45" s="78">
        <v>0</v>
      </c>
    </row>
    <row r="46" spans="1:13" x14ac:dyDescent="0.2">
      <c r="A46" s="72">
        <v>11</v>
      </c>
      <c r="B46" s="20" t="s">
        <v>43</v>
      </c>
      <c r="C46" s="78">
        <v>0</v>
      </c>
      <c r="D46" s="78">
        <v>0</v>
      </c>
      <c r="E46" s="78">
        <v>0</v>
      </c>
      <c r="F46" s="78">
        <v>0</v>
      </c>
      <c r="G46" s="78">
        <v>0</v>
      </c>
      <c r="H46" s="78">
        <v>0</v>
      </c>
    </row>
    <row r="47" spans="1:13" x14ac:dyDescent="0.2">
      <c r="A47" s="72">
        <v>12</v>
      </c>
      <c r="B47" s="20" t="s">
        <v>43</v>
      </c>
      <c r="C47" s="78">
        <v>0</v>
      </c>
      <c r="D47" s="78">
        <v>0</v>
      </c>
      <c r="E47" s="78">
        <v>0</v>
      </c>
      <c r="F47" s="78">
        <v>0</v>
      </c>
      <c r="G47" s="78">
        <v>0</v>
      </c>
      <c r="H47" s="78">
        <v>0</v>
      </c>
    </row>
    <row r="48" spans="1:13" x14ac:dyDescent="0.2">
      <c r="A48" s="72">
        <v>13</v>
      </c>
      <c r="B48" s="20" t="s">
        <v>43</v>
      </c>
      <c r="C48" s="78">
        <v>0</v>
      </c>
      <c r="D48" s="78">
        <v>0</v>
      </c>
      <c r="E48" s="78">
        <v>0</v>
      </c>
      <c r="F48" s="78">
        <v>0</v>
      </c>
      <c r="G48" s="78">
        <v>0</v>
      </c>
      <c r="H48" s="78">
        <v>0</v>
      </c>
    </row>
    <row r="49" spans="1:13" x14ac:dyDescent="0.2">
      <c r="A49" s="72">
        <v>14</v>
      </c>
      <c r="B49" s="20" t="s">
        <v>104</v>
      </c>
      <c r="C49" s="78">
        <v>0</v>
      </c>
      <c r="D49" s="78">
        <v>0</v>
      </c>
      <c r="E49" s="78">
        <v>0</v>
      </c>
      <c r="F49" s="78">
        <v>0</v>
      </c>
      <c r="G49" s="78">
        <v>0</v>
      </c>
      <c r="H49" s="78">
        <v>0</v>
      </c>
    </row>
    <row r="50" spans="1:13" x14ac:dyDescent="0.2">
      <c r="A50" s="47"/>
      <c r="B50" s="48" t="s">
        <v>44</v>
      </c>
      <c r="C50" s="78">
        <v>0</v>
      </c>
      <c r="D50" s="78">
        <v>0</v>
      </c>
      <c r="E50" s="78">
        <v>0</v>
      </c>
      <c r="F50" s="78">
        <v>0</v>
      </c>
      <c r="G50" s="78">
        <v>0</v>
      </c>
      <c r="H50" s="78">
        <v>0</v>
      </c>
    </row>
    <row r="57" spans="1:13" ht="13.5" thickBot="1" x14ac:dyDescent="0.25">
      <c r="A57" s="4" t="s">
        <v>41</v>
      </c>
      <c r="B57" s="47" t="s">
        <v>117</v>
      </c>
      <c r="L57" t="str">
        <f>CONCATENATE("Data Rate Graph (",B57," @ ",TEXT(B26,"#,##0")," IOPS)")</f>
        <v>Data Rate Graph (RAMP_0 @ 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17167.6647424</v>
      </c>
      <c r="D60" s="78">
        <v>8552.8961024</v>
      </c>
      <c r="E60" s="78">
        <v>1980.6841514666667</v>
      </c>
      <c r="F60" s="78">
        <v>6634.0844885333336</v>
      </c>
      <c r="G60" s="78">
        <v>6276.7211861333335</v>
      </c>
      <c r="H60" s="78">
        <v>10890.943556266666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6466.4023722666661</v>
      </c>
      <c r="D61" s="78">
        <v>3220.4883967999999</v>
      </c>
      <c r="E61" s="78">
        <v>747.69653760000006</v>
      </c>
      <c r="F61" s="78">
        <v>2498.2174378666668</v>
      </c>
      <c r="G61" s="78">
        <v>2365.4814378666665</v>
      </c>
      <c r="H61" s="78">
        <v>4100.9209344000001</v>
      </c>
      <c r="L61" s="78">
        <f>L60</f>
        <v>3.15</v>
      </c>
      <c r="M61" s="49">
        <f>M65+M67</f>
        <v>17200</v>
      </c>
    </row>
    <row r="62" spans="1:13" x14ac:dyDescent="0.2">
      <c r="A62" s="72">
        <v>2</v>
      </c>
      <c r="B62" s="20" t="s">
        <v>103</v>
      </c>
      <c r="C62" s="78">
        <v>484.84249600000004</v>
      </c>
      <c r="D62" s="78">
        <v>240.89572693333332</v>
      </c>
      <c r="E62" s="78">
        <v>56.310306133333341</v>
      </c>
      <c r="F62" s="78">
        <v>187.63646293333335</v>
      </c>
      <c r="G62" s="78">
        <v>176.87551999999999</v>
      </c>
      <c r="H62" s="78">
        <v>307.96697599999999</v>
      </c>
      <c r="L62" s="78">
        <f>(L63-L60)/2+L60</f>
        <v>8.15</v>
      </c>
      <c r="M62" s="49">
        <f>M61</f>
        <v>17200</v>
      </c>
    </row>
    <row r="63" spans="1:13" x14ac:dyDescent="0.2">
      <c r="A63" s="72">
        <v>3</v>
      </c>
      <c r="B63" s="20" t="s">
        <v>103</v>
      </c>
      <c r="C63" s="78">
        <v>0</v>
      </c>
      <c r="D63" s="78">
        <v>0</v>
      </c>
      <c r="E63" s="78">
        <v>0</v>
      </c>
      <c r="F63" s="78">
        <v>0</v>
      </c>
      <c r="G63" s="78">
        <v>0</v>
      </c>
      <c r="H63" s="78">
        <v>0</v>
      </c>
      <c r="L63" s="78">
        <f>$A$73 + 0.15</f>
        <v>13.15</v>
      </c>
      <c r="M63" s="49">
        <f>M61</f>
        <v>17200</v>
      </c>
    </row>
    <row r="64" spans="1:13" x14ac:dyDescent="0.2">
      <c r="A64" s="72">
        <v>4</v>
      </c>
      <c r="B64" s="20" t="s">
        <v>43</v>
      </c>
      <c r="C64" s="78">
        <v>0</v>
      </c>
      <c r="D64" s="78">
        <v>0</v>
      </c>
      <c r="E64" s="78">
        <v>0</v>
      </c>
      <c r="F64" s="78">
        <v>0</v>
      </c>
      <c r="G64" s="78">
        <v>0</v>
      </c>
      <c r="H64" s="78">
        <v>0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0</v>
      </c>
      <c r="D65" s="78">
        <v>0</v>
      </c>
      <c r="E65" s="78">
        <v>0</v>
      </c>
      <c r="F65" s="78">
        <v>0</v>
      </c>
      <c r="G65" s="78">
        <v>0</v>
      </c>
      <c r="H65" s="78">
        <v>0</v>
      </c>
      <c r="L65" s="49" t="s">
        <v>31</v>
      </c>
      <c r="M65" s="49">
        <f>IF(M66&lt;10,ROUNDUP(M66,0),IF(M66&lt;100,ROUNDUP(M66,-1),ROUNDUP(M66,-2)))</f>
        <v>17200</v>
      </c>
    </row>
    <row r="66" spans="1:13" x14ac:dyDescent="0.2">
      <c r="A66" s="72">
        <v>6</v>
      </c>
      <c r="B66" s="20" t="s">
        <v>43</v>
      </c>
      <c r="C66" s="78">
        <v>0</v>
      </c>
      <c r="D66" s="78">
        <v>0</v>
      </c>
      <c r="E66" s="78">
        <v>0</v>
      </c>
      <c r="F66" s="78">
        <v>0</v>
      </c>
      <c r="G66" s="78">
        <v>0</v>
      </c>
      <c r="H66" s="78">
        <v>0</v>
      </c>
      <c r="L66" s="49" t="s">
        <v>35</v>
      </c>
      <c r="M66" s="78">
        <f>MAX(C$60:F$74)</f>
        <v>17167.6647424</v>
      </c>
    </row>
    <row r="67" spans="1:13" x14ac:dyDescent="0.2">
      <c r="A67" s="72">
        <v>7</v>
      </c>
      <c r="B67" s="20" t="s">
        <v>43</v>
      </c>
      <c r="C67" s="78">
        <v>0</v>
      </c>
      <c r="D67" s="78">
        <v>0</v>
      </c>
      <c r="E67" s="78">
        <v>0</v>
      </c>
      <c r="F67" s="78">
        <v>0</v>
      </c>
      <c r="G67" s="78">
        <v>0</v>
      </c>
      <c r="H67" s="78">
        <v>0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0</v>
      </c>
      <c r="D68" s="78">
        <v>0</v>
      </c>
      <c r="E68" s="78">
        <v>0</v>
      </c>
      <c r="F68" s="78">
        <v>0</v>
      </c>
      <c r="G68" s="78">
        <v>0</v>
      </c>
      <c r="H68" s="78">
        <v>0</v>
      </c>
    </row>
    <row r="69" spans="1:13" x14ac:dyDescent="0.2">
      <c r="A69" s="72">
        <v>9</v>
      </c>
      <c r="B69" s="20" t="s">
        <v>43</v>
      </c>
      <c r="C69" s="78">
        <v>0</v>
      </c>
      <c r="D69" s="78">
        <v>0</v>
      </c>
      <c r="E69" s="78">
        <v>0</v>
      </c>
      <c r="F69" s="78">
        <v>0</v>
      </c>
      <c r="G69" s="78">
        <v>0</v>
      </c>
      <c r="H69" s="78">
        <v>0</v>
      </c>
    </row>
    <row r="70" spans="1:13" x14ac:dyDescent="0.2">
      <c r="A70" s="72">
        <v>10</v>
      </c>
      <c r="B70" s="20" t="s">
        <v>43</v>
      </c>
      <c r="C70" s="78">
        <v>0</v>
      </c>
      <c r="D70" s="78">
        <v>0</v>
      </c>
      <c r="E70" s="78">
        <v>0</v>
      </c>
      <c r="F70" s="78">
        <v>0</v>
      </c>
      <c r="G70" s="78">
        <v>0</v>
      </c>
      <c r="H70" s="78">
        <v>0</v>
      </c>
    </row>
    <row r="71" spans="1:13" x14ac:dyDescent="0.2">
      <c r="A71" s="72">
        <v>11</v>
      </c>
      <c r="B71" s="20" t="s">
        <v>43</v>
      </c>
      <c r="C71" s="78">
        <v>0</v>
      </c>
      <c r="D71" s="78">
        <v>0</v>
      </c>
      <c r="E71" s="78">
        <v>0</v>
      </c>
      <c r="F71" s="78">
        <v>0</v>
      </c>
      <c r="G71" s="78">
        <v>0</v>
      </c>
      <c r="H71" s="78">
        <v>0</v>
      </c>
    </row>
    <row r="72" spans="1:13" x14ac:dyDescent="0.2">
      <c r="A72" s="72">
        <v>12</v>
      </c>
      <c r="B72" s="20" t="s">
        <v>43</v>
      </c>
      <c r="C72" s="78">
        <v>0</v>
      </c>
      <c r="D72" s="78">
        <v>0</v>
      </c>
      <c r="E72" s="78">
        <v>0</v>
      </c>
      <c r="F72" s="78">
        <v>0</v>
      </c>
      <c r="G72" s="78">
        <v>0</v>
      </c>
      <c r="H72" s="78">
        <v>0</v>
      </c>
    </row>
    <row r="73" spans="1:13" x14ac:dyDescent="0.2">
      <c r="A73" s="72">
        <v>13</v>
      </c>
      <c r="B73" s="20" t="s">
        <v>43</v>
      </c>
      <c r="C73" s="78">
        <v>0</v>
      </c>
      <c r="D73" s="78">
        <v>0</v>
      </c>
      <c r="E73" s="78">
        <v>0</v>
      </c>
      <c r="F73" s="78">
        <v>0</v>
      </c>
      <c r="G73" s="78">
        <v>0</v>
      </c>
      <c r="H73" s="78">
        <v>0</v>
      </c>
    </row>
    <row r="74" spans="1:13" x14ac:dyDescent="0.2">
      <c r="A74" s="72">
        <v>14</v>
      </c>
      <c r="B74" s="20" t="s">
        <v>104</v>
      </c>
      <c r="C74" s="78">
        <v>0</v>
      </c>
      <c r="D74" s="78">
        <v>0</v>
      </c>
      <c r="E74" s="78">
        <v>0</v>
      </c>
      <c r="F74" s="78">
        <v>0</v>
      </c>
      <c r="G74" s="78">
        <v>0</v>
      </c>
      <c r="H74" s="78">
        <v>0</v>
      </c>
    </row>
    <row r="75" spans="1:13" x14ac:dyDescent="0.2">
      <c r="A75" s="47"/>
      <c r="B75" s="48" t="s">
        <v>44</v>
      </c>
      <c r="C75" s="78">
        <v>0</v>
      </c>
      <c r="D75" s="78">
        <v>0</v>
      </c>
      <c r="E75" s="78">
        <v>0</v>
      </c>
      <c r="F75" s="78">
        <v>0</v>
      </c>
      <c r="G75" s="78">
        <v>0</v>
      </c>
      <c r="H75" s="78">
        <v>0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0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0</v>
      </c>
      <c r="H79" s="84"/>
      <c r="I79" s="85" t="e">
        <f>G79/G78</f>
        <v>#DIV/0!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 t="e">
        <f>G80/G78</f>
        <v>#DIV/0!</v>
      </c>
    </row>
    <row r="82" spans="1:34" x14ac:dyDescent="0.2">
      <c r="A82" s="4" t="s">
        <v>41</v>
      </c>
      <c r="B82" t="s">
        <v>117</v>
      </c>
      <c r="E82" s="1" t="str">
        <f>CONCATENATE("Response Time Frequency:  ",B82)</f>
        <v>Response Time Frequency:  RAMP_0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0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49">
        <v>0</v>
      </c>
      <c r="L84" s="49">
        <v>0</v>
      </c>
      <c r="M84" s="49">
        <v>0</v>
      </c>
      <c r="N84" s="49">
        <v>0</v>
      </c>
      <c r="O84" s="49">
        <v>0</v>
      </c>
      <c r="P84" s="49">
        <v>0</v>
      </c>
      <c r="Q84" s="49">
        <v>0</v>
      </c>
      <c r="R84" s="49">
        <v>0</v>
      </c>
      <c r="S84" s="49">
        <v>0</v>
      </c>
      <c r="T84" s="49">
        <v>0</v>
      </c>
      <c r="U84" s="49">
        <v>0</v>
      </c>
      <c r="V84" s="49">
        <v>0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0</v>
      </c>
      <c r="C85" s="49">
        <v>0</v>
      </c>
      <c r="D85" s="49">
        <v>0</v>
      </c>
      <c r="E85" s="49">
        <v>0</v>
      </c>
      <c r="F85" s="49">
        <v>0</v>
      </c>
      <c r="G85" s="49">
        <v>0</v>
      </c>
      <c r="H85" s="49">
        <v>0</v>
      </c>
      <c r="I85" s="49">
        <v>0</v>
      </c>
      <c r="J85" s="49">
        <v>0</v>
      </c>
      <c r="K85" s="49">
        <v>0</v>
      </c>
      <c r="L85" s="49">
        <v>0</v>
      </c>
      <c r="M85" s="49">
        <v>0</v>
      </c>
      <c r="N85" s="49">
        <v>0</v>
      </c>
      <c r="O85" s="49">
        <v>0</v>
      </c>
      <c r="P85" s="49">
        <v>0</v>
      </c>
      <c r="Q85" s="49">
        <v>0</v>
      </c>
      <c r="R85" s="49">
        <v>0</v>
      </c>
      <c r="S85" s="49">
        <v>0</v>
      </c>
      <c r="T85" s="49">
        <v>0</v>
      </c>
      <c r="U85" s="49">
        <v>0</v>
      </c>
      <c r="V85" s="49">
        <v>0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0</v>
      </c>
      <c r="C86" s="49">
        <v>0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49">
        <v>0</v>
      </c>
      <c r="L86" s="49">
        <v>0</v>
      </c>
      <c r="M86" s="49">
        <v>0</v>
      </c>
      <c r="N86" s="49">
        <v>0</v>
      </c>
      <c r="O86" s="49">
        <v>0</v>
      </c>
      <c r="P86" s="49">
        <v>0</v>
      </c>
      <c r="Q86" s="49">
        <v>0</v>
      </c>
      <c r="R86" s="49">
        <v>0</v>
      </c>
      <c r="S86" s="49">
        <v>0</v>
      </c>
      <c r="T86" s="49">
        <v>0</v>
      </c>
      <c r="U86" s="49">
        <v>0</v>
      </c>
      <c r="V86" s="49">
        <v>0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0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49">
        <v>0</v>
      </c>
      <c r="L87" s="49">
        <v>0</v>
      </c>
      <c r="M87" s="49">
        <v>0</v>
      </c>
      <c r="N87" s="49">
        <v>0</v>
      </c>
      <c r="O87" s="49">
        <v>0</v>
      </c>
      <c r="P87" s="49">
        <v>0</v>
      </c>
      <c r="Q87" s="49">
        <v>0</v>
      </c>
      <c r="R87" s="49">
        <v>0</v>
      </c>
      <c r="S87" s="49">
        <v>0</v>
      </c>
      <c r="T87" s="49">
        <v>0</v>
      </c>
      <c r="U87" s="49">
        <v>0</v>
      </c>
      <c r="V87" s="49">
        <v>0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0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49">
        <v>0</v>
      </c>
      <c r="L88" s="49">
        <v>0</v>
      </c>
      <c r="M88" s="49">
        <v>0</v>
      </c>
      <c r="N88" s="49">
        <v>0</v>
      </c>
      <c r="O88" s="49">
        <v>0</v>
      </c>
      <c r="P88" s="49">
        <v>0</v>
      </c>
      <c r="Q88" s="49">
        <v>0</v>
      </c>
      <c r="R88" s="49">
        <v>0</v>
      </c>
      <c r="S88" s="49">
        <v>0</v>
      </c>
      <c r="T88" s="49">
        <v>0</v>
      </c>
      <c r="U88" s="49">
        <v>0</v>
      </c>
      <c r="V88" s="49">
        <v>0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0</v>
      </c>
      <c r="C89" s="49">
        <v>0</v>
      </c>
      <c r="D89" s="49">
        <v>0</v>
      </c>
      <c r="E89" s="49">
        <v>0</v>
      </c>
      <c r="F89" s="49">
        <v>0</v>
      </c>
      <c r="G89" s="49">
        <v>0</v>
      </c>
      <c r="H89" s="49">
        <v>0</v>
      </c>
      <c r="I89" s="49">
        <v>0</v>
      </c>
      <c r="J89" s="49">
        <v>0</v>
      </c>
      <c r="K89" s="49">
        <v>0</v>
      </c>
      <c r="L89" s="49">
        <v>0</v>
      </c>
      <c r="M89" s="49">
        <v>0</v>
      </c>
      <c r="N89" s="49">
        <v>0</v>
      </c>
      <c r="O89" s="49">
        <v>0</v>
      </c>
      <c r="P89" s="49">
        <v>0</v>
      </c>
      <c r="Q89" s="49">
        <v>0</v>
      </c>
      <c r="R89" s="49">
        <v>0</v>
      </c>
      <c r="S89" s="49">
        <v>0</v>
      </c>
      <c r="T89" s="49">
        <v>0</v>
      </c>
      <c r="U89" s="49">
        <v>0</v>
      </c>
      <c r="V89" s="49">
        <v>0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0</v>
      </c>
      <c r="C90" s="49">
        <f>B90+C84</f>
        <v>0</v>
      </c>
      <c r="D90" s="49">
        <f t="shared" ref="D90:AH90" si="0">C90+D84</f>
        <v>0</v>
      </c>
      <c r="E90" s="49">
        <f t="shared" si="0"/>
        <v>0</v>
      </c>
      <c r="F90" s="49">
        <f t="shared" si="0"/>
        <v>0</v>
      </c>
      <c r="G90" s="49">
        <f t="shared" si="0"/>
        <v>0</v>
      </c>
      <c r="H90" s="49">
        <f t="shared" si="0"/>
        <v>0</v>
      </c>
      <c r="I90" s="49">
        <f t="shared" si="0"/>
        <v>0</v>
      </c>
      <c r="J90" s="49">
        <f t="shared" si="0"/>
        <v>0</v>
      </c>
      <c r="K90" s="49">
        <f t="shared" si="0"/>
        <v>0</v>
      </c>
      <c r="L90" s="49">
        <f t="shared" si="0"/>
        <v>0</v>
      </c>
      <c r="M90" s="49">
        <f t="shared" si="0"/>
        <v>0</v>
      </c>
      <c r="N90" s="49">
        <f t="shared" si="0"/>
        <v>0</v>
      </c>
      <c r="O90" s="49">
        <f t="shared" si="0"/>
        <v>0</v>
      </c>
      <c r="P90" s="49">
        <f t="shared" si="0"/>
        <v>0</v>
      </c>
      <c r="Q90" s="49">
        <f t="shared" si="0"/>
        <v>0</v>
      </c>
      <c r="R90" s="49">
        <f t="shared" si="0"/>
        <v>0</v>
      </c>
      <c r="S90" s="49">
        <f t="shared" si="0"/>
        <v>0</v>
      </c>
      <c r="T90" s="49">
        <f t="shared" si="0"/>
        <v>0</v>
      </c>
      <c r="U90" s="49">
        <f t="shared" si="0"/>
        <v>0</v>
      </c>
      <c r="V90" s="49">
        <f t="shared" si="0"/>
        <v>0</v>
      </c>
      <c r="W90" s="49">
        <f t="shared" si="0"/>
        <v>0</v>
      </c>
      <c r="X90" s="49">
        <f t="shared" si="0"/>
        <v>0</v>
      </c>
      <c r="Y90" s="49">
        <f t="shared" si="0"/>
        <v>0</v>
      </c>
      <c r="Z90" s="49">
        <f t="shared" si="0"/>
        <v>0</v>
      </c>
      <c r="AA90" s="49">
        <f t="shared" si="0"/>
        <v>0</v>
      </c>
      <c r="AB90" s="49">
        <f t="shared" si="0"/>
        <v>0</v>
      </c>
      <c r="AC90" s="49">
        <f t="shared" si="0"/>
        <v>0</v>
      </c>
      <c r="AD90" s="49">
        <f t="shared" si="0"/>
        <v>0</v>
      </c>
      <c r="AE90" s="49">
        <f t="shared" si="0"/>
        <v>0</v>
      </c>
      <c r="AF90" s="49">
        <f t="shared" si="0"/>
        <v>0</v>
      </c>
      <c r="AG90" s="49">
        <f t="shared" si="0"/>
        <v>0</v>
      </c>
      <c r="AH90" s="49">
        <f t="shared" si="0"/>
        <v>0</v>
      </c>
    </row>
    <row r="91" spans="1:34" x14ac:dyDescent="0.2">
      <c r="A91" s="42" t="s">
        <v>100</v>
      </c>
      <c r="B91" s="49">
        <f>B85</f>
        <v>0</v>
      </c>
      <c r="C91" s="49">
        <f>B91+C85</f>
        <v>0</v>
      </c>
      <c r="D91" s="49">
        <f t="shared" ref="D91:AH91" si="1">C91+D85</f>
        <v>0</v>
      </c>
      <c r="E91" s="49">
        <f t="shared" si="1"/>
        <v>0</v>
      </c>
      <c r="F91" s="49">
        <f t="shared" si="1"/>
        <v>0</v>
      </c>
      <c r="G91" s="49">
        <f t="shared" si="1"/>
        <v>0</v>
      </c>
      <c r="H91" s="49">
        <f t="shared" si="1"/>
        <v>0</v>
      </c>
      <c r="I91" s="49">
        <f t="shared" si="1"/>
        <v>0</v>
      </c>
      <c r="J91" s="49">
        <f t="shared" si="1"/>
        <v>0</v>
      </c>
      <c r="K91" s="49">
        <f t="shared" si="1"/>
        <v>0</v>
      </c>
      <c r="L91" s="49">
        <f t="shared" si="1"/>
        <v>0</v>
      </c>
      <c r="M91" s="49">
        <f t="shared" si="1"/>
        <v>0</v>
      </c>
      <c r="N91" s="49">
        <f t="shared" si="1"/>
        <v>0</v>
      </c>
      <c r="O91" s="49">
        <f t="shared" si="1"/>
        <v>0</v>
      </c>
      <c r="P91" s="49">
        <f t="shared" si="1"/>
        <v>0</v>
      </c>
      <c r="Q91" s="49">
        <f t="shared" si="1"/>
        <v>0</v>
      </c>
      <c r="R91" s="49">
        <f t="shared" si="1"/>
        <v>0</v>
      </c>
      <c r="S91" s="49">
        <f t="shared" si="1"/>
        <v>0</v>
      </c>
      <c r="T91" s="49">
        <f t="shared" si="1"/>
        <v>0</v>
      </c>
      <c r="U91" s="49">
        <f t="shared" si="1"/>
        <v>0</v>
      </c>
      <c r="V91" s="49">
        <f t="shared" si="1"/>
        <v>0</v>
      </c>
      <c r="W91" s="49">
        <f t="shared" si="1"/>
        <v>0</v>
      </c>
      <c r="X91" s="49">
        <f t="shared" si="1"/>
        <v>0</v>
      </c>
      <c r="Y91" s="49">
        <f t="shared" si="1"/>
        <v>0</v>
      </c>
      <c r="Z91" s="49">
        <f t="shared" si="1"/>
        <v>0</v>
      </c>
      <c r="AA91" s="49">
        <f t="shared" si="1"/>
        <v>0</v>
      </c>
      <c r="AB91" s="49">
        <f t="shared" si="1"/>
        <v>0</v>
      </c>
      <c r="AC91" s="49">
        <f t="shared" si="1"/>
        <v>0</v>
      </c>
      <c r="AD91" s="49">
        <f t="shared" si="1"/>
        <v>0</v>
      </c>
      <c r="AE91" s="49">
        <f t="shared" si="1"/>
        <v>0</v>
      </c>
      <c r="AF91" s="49">
        <f t="shared" si="1"/>
        <v>0</v>
      </c>
      <c r="AG91" s="49">
        <f t="shared" si="1"/>
        <v>0</v>
      </c>
      <c r="AH91" s="49">
        <f t="shared" si="1"/>
        <v>0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 t="s">
        <v>123</v>
      </c>
      <c r="C93" s="91" t="s">
        <v>123</v>
      </c>
      <c r="D93" s="91" t="s">
        <v>123</v>
      </c>
      <c r="E93" s="91" t="s">
        <v>123</v>
      </c>
      <c r="F93" s="91" t="s">
        <v>123</v>
      </c>
      <c r="G93" s="91" t="s">
        <v>123</v>
      </c>
      <c r="H93" s="91" t="s">
        <v>123</v>
      </c>
      <c r="I93" s="91" t="s">
        <v>123</v>
      </c>
      <c r="J93" s="91" t="s">
        <v>123</v>
      </c>
      <c r="K93" s="91" t="s">
        <v>123</v>
      </c>
      <c r="L93" s="91" t="s">
        <v>123</v>
      </c>
      <c r="M93" s="91" t="s">
        <v>123</v>
      </c>
      <c r="N93" s="91" t="s">
        <v>123</v>
      </c>
      <c r="O93" s="91" t="s">
        <v>123</v>
      </c>
      <c r="P93" s="91" t="s">
        <v>123</v>
      </c>
      <c r="Q93" s="91" t="s">
        <v>123</v>
      </c>
      <c r="R93" s="91" t="s">
        <v>123</v>
      </c>
      <c r="S93" s="91" t="s">
        <v>123</v>
      </c>
      <c r="T93" s="91" t="s">
        <v>123</v>
      </c>
      <c r="U93" s="91" t="s">
        <v>123</v>
      </c>
      <c r="V93" s="91" t="s">
        <v>123</v>
      </c>
      <c r="W93" s="91" t="s">
        <v>123</v>
      </c>
      <c r="X93" s="91" t="s">
        <v>123</v>
      </c>
      <c r="Y93" s="91" t="s">
        <v>123</v>
      </c>
      <c r="Z93" s="91" t="s">
        <v>123</v>
      </c>
      <c r="AA93" s="91" t="s">
        <v>123</v>
      </c>
      <c r="AB93" s="91" t="s">
        <v>123</v>
      </c>
      <c r="AC93" s="91" t="s">
        <v>123</v>
      </c>
      <c r="AD93" s="91" t="s">
        <v>123</v>
      </c>
      <c r="AE93" s="91" t="s">
        <v>123</v>
      </c>
      <c r="AF93" s="91" t="s">
        <v>123</v>
      </c>
      <c r="AG93" s="91" t="s">
        <v>123</v>
      </c>
      <c r="AH93" s="91" t="s">
        <v>123</v>
      </c>
    </row>
    <row r="94" spans="1:34" x14ac:dyDescent="0.2">
      <c r="A94" s="42" t="s">
        <v>98</v>
      </c>
      <c r="B94" s="91" t="s">
        <v>123</v>
      </c>
      <c r="C94" s="91" t="s">
        <v>123</v>
      </c>
      <c r="D94" s="91" t="s">
        <v>123</v>
      </c>
      <c r="E94" s="91" t="s">
        <v>123</v>
      </c>
      <c r="F94" s="91" t="s">
        <v>123</v>
      </c>
      <c r="G94" s="91" t="s">
        <v>123</v>
      </c>
      <c r="H94" s="91" t="s">
        <v>123</v>
      </c>
      <c r="I94" s="91" t="s">
        <v>123</v>
      </c>
      <c r="J94" s="91" t="s">
        <v>123</v>
      </c>
      <c r="K94" s="91" t="s">
        <v>123</v>
      </c>
      <c r="L94" s="91" t="s">
        <v>123</v>
      </c>
      <c r="M94" s="91" t="s">
        <v>123</v>
      </c>
      <c r="N94" s="91" t="s">
        <v>123</v>
      </c>
      <c r="O94" s="91" t="s">
        <v>123</v>
      </c>
      <c r="P94" s="91" t="s">
        <v>123</v>
      </c>
      <c r="Q94" s="91" t="s">
        <v>123</v>
      </c>
      <c r="R94" s="91" t="s">
        <v>123</v>
      </c>
      <c r="S94" s="91" t="s">
        <v>123</v>
      </c>
      <c r="T94" s="91" t="s">
        <v>123</v>
      </c>
      <c r="U94" s="91" t="s">
        <v>123</v>
      </c>
      <c r="V94" s="91" t="s">
        <v>123</v>
      </c>
      <c r="W94" s="91" t="s">
        <v>123</v>
      </c>
      <c r="X94" s="91" t="s">
        <v>123</v>
      </c>
      <c r="Y94" s="91" t="s">
        <v>123</v>
      </c>
      <c r="Z94" s="91" t="s">
        <v>123</v>
      </c>
      <c r="AA94" s="91" t="s">
        <v>123</v>
      </c>
      <c r="AB94" s="91" t="s">
        <v>123</v>
      </c>
      <c r="AC94" s="91" t="s">
        <v>123</v>
      </c>
      <c r="AD94" s="91" t="s">
        <v>123</v>
      </c>
      <c r="AE94" s="91" t="s">
        <v>123</v>
      </c>
      <c r="AF94" s="91" t="s">
        <v>123</v>
      </c>
      <c r="AG94" s="91" t="s">
        <v>123</v>
      </c>
      <c r="AH94" s="91" t="s">
        <v>123</v>
      </c>
    </row>
    <row r="95" spans="1:34" x14ac:dyDescent="0.2">
      <c r="A95" s="42" t="s">
        <v>11</v>
      </c>
      <c r="B95" s="91" t="s">
        <v>123</v>
      </c>
      <c r="C95" s="91" t="s">
        <v>123</v>
      </c>
      <c r="D95" s="91" t="s">
        <v>123</v>
      </c>
      <c r="E95" s="91" t="s">
        <v>123</v>
      </c>
      <c r="F95" s="91" t="s">
        <v>123</v>
      </c>
      <c r="G95" s="91" t="s">
        <v>123</v>
      </c>
      <c r="H95" s="91" t="s">
        <v>123</v>
      </c>
      <c r="I95" s="91" t="s">
        <v>123</v>
      </c>
      <c r="J95" s="91" t="s">
        <v>123</v>
      </c>
      <c r="K95" s="91" t="s">
        <v>123</v>
      </c>
      <c r="L95" s="91" t="s">
        <v>123</v>
      </c>
      <c r="M95" s="91" t="s">
        <v>123</v>
      </c>
      <c r="N95" s="91" t="s">
        <v>123</v>
      </c>
      <c r="O95" s="91" t="s">
        <v>123</v>
      </c>
      <c r="P95" s="91" t="s">
        <v>123</v>
      </c>
      <c r="Q95" s="91" t="s">
        <v>123</v>
      </c>
      <c r="R95" s="91" t="s">
        <v>123</v>
      </c>
      <c r="S95" s="91" t="s">
        <v>123</v>
      </c>
      <c r="T95" s="91" t="s">
        <v>123</v>
      </c>
      <c r="U95" s="91" t="s">
        <v>123</v>
      </c>
      <c r="V95" s="91" t="s">
        <v>123</v>
      </c>
      <c r="W95" s="91" t="s">
        <v>123</v>
      </c>
      <c r="X95" s="91" t="s">
        <v>123</v>
      </c>
      <c r="Y95" s="91" t="s">
        <v>123</v>
      </c>
      <c r="Z95" s="91" t="s">
        <v>123</v>
      </c>
      <c r="AA95" s="91" t="s">
        <v>123</v>
      </c>
      <c r="AB95" s="91" t="s">
        <v>123</v>
      </c>
      <c r="AC95" s="91" t="s">
        <v>123</v>
      </c>
      <c r="AD95" s="91" t="s">
        <v>123</v>
      </c>
      <c r="AE95" s="91" t="s">
        <v>123</v>
      </c>
      <c r="AF95" s="91" t="s">
        <v>123</v>
      </c>
      <c r="AG95" s="91" t="s">
        <v>123</v>
      </c>
      <c r="AH95" s="91" t="s">
        <v>123</v>
      </c>
    </row>
    <row r="96" spans="1:34" x14ac:dyDescent="0.2">
      <c r="A96" s="42" t="s">
        <v>12</v>
      </c>
      <c r="B96" s="91" t="s">
        <v>123</v>
      </c>
      <c r="C96" s="91" t="s">
        <v>123</v>
      </c>
      <c r="D96" s="91" t="s">
        <v>123</v>
      </c>
      <c r="E96" s="91" t="s">
        <v>123</v>
      </c>
      <c r="F96" s="91" t="s">
        <v>123</v>
      </c>
      <c r="G96" s="91" t="s">
        <v>123</v>
      </c>
      <c r="H96" s="91" t="s">
        <v>123</v>
      </c>
      <c r="I96" s="91" t="s">
        <v>123</v>
      </c>
      <c r="J96" s="91" t="s">
        <v>123</v>
      </c>
      <c r="K96" s="91" t="s">
        <v>123</v>
      </c>
      <c r="L96" s="91" t="s">
        <v>123</v>
      </c>
      <c r="M96" s="91" t="s">
        <v>123</v>
      </c>
      <c r="N96" s="91" t="s">
        <v>123</v>
      </c>
      <c r="O96" s="91" t="s">
        <v>123</v>
      </c>
      <c r="P96" s="91" t="s">
        <v>123</v>
      </c>
      <c r="Q96" s="91" t="s">
        <v>123</v>
      </c>
      <c r="R96" s="91" t="s">
        <v>123</v>
      </c>
      <c r="S96" s="91" t="s">
        <v>123</v>
      </c>
      <c r="T96" s="91" t="s">
        <v>123</v>
      </c>
      <c r="U96" s="91" t="s">
        <v>123</v>
      </c>
      <c r="V96" s="91" t="s">
        <v>123</v>
      </c>
      <c r="W96" s="91" t="s">
        <v>123</v>
      </c>
      <c r="X96" s="91" t="s">
        <v>123</v>
      </c>
      <c r="Y96" s="91" t="s">
        <v>123</v>
      </c>
      <c r="Z96" s="91" t="s">
        <v>123</v>
      </c>
      <c r="AA96" s="91" t="s">
        <v>123</v>
      </c>
      <c r="AB96" s="91" t="s">
        <v>123</v>
      </c>
      <c r="AC96" s="91" t="s">
        <v>123</v>
      </c>
      <c r="AD96" s="91" t="s">
        <v>123</v>
      </c>
      <c r="AE96" s="91" t="s">
        <v>123</v>
      </c>
      <c r="AF96" s="91" t="s">
        <v>123</v>
      </c>
      <c r="AG96" s="91" t="s">
        <v>123</v>
      </c>
      <c r="AH96" s="91" t="s">
        <v>123</v>
      </c>
    </row>
    <row r="97" spans="1:34" x14ac:dyDescent="0.2">
      <c r="A97" s="42" t="s">
        <v>13</v>
      </c>
      <c r="B97" s="91" t="s">
        <v>123</v>
      </c>
      <c r="C97" s="91" t="s">
        <v>123</v>
      </c>
      <c r="D97" s="91" t="s">
        <v>123</v>
      </c>
      <c r="E97" s="91" t="s">
        <v>123</v>
      </c>
      <c r="F97" s="91" t="s">
        <v>123</v>
      </c>
      <c r="G97" s="91" t="s">
        <v>123</v>
      </c>
      <c r="H97" s="91" t="s">
        <v>123</v>
      </c>
      <c r="I97" s="91" t="s">
        <v>123</v>
      </c>
      <c r="J97" s="91" t="s">
        <v>123</v>
      </c>
      <c r="K97" s="91" t="s">
        <v>123</v>
      </c>
      <c r="L97" s="91" t="s">
        <v>123</v>
      </c>
      <c r="M97" s="91" t="s">
        <v>123</v>
      </c>
      <c r="N97" s="91" t="s">
        <v>123</v>
      </c>
      <c r="O97" s="91" t="s">
        <v>123</v>
      </c>
      <c r="P97" s="91" t="s">
        <v>123</v>
      </c>
      <c r="Q97" s="91" t="s">
        <v>123</v>
      </c>
      <c r="R97" s="91" t="s">
        <v>123</v>
      </c>
      <c r="S97" s="91" t="s">
        <v>123</v>
      </c>
      <c r="T97" s="91" t="s">
        <v>123</v>
      </c>
      <c r="U97" s="91" t="s">
        <v>123</v>
      </c>
      <c r="V97" s="91" t="s">
        <v>123</v>
      </c>
      <c r="W97" s="91" t="s">
        <v>123</v>
      </c>
      <c r="X97" s="91" t="s">
        <v>123</v>
      </c>
      <c r="Y97" s="91" t="s">
        <v>123</v>
      </c>
      <c r="Z97" s="91" t="s">
        <v>123</v>
      </c>
      <c r="AA97" s="91" t="s">
        <v>123</v>
      </c>
      <c r="AB97" s="91" t="s">
        <v>123</v>
      </c>
      <c r="AC97" s="91" t="s">
        <v>123</v>
      </c>
      <c r="AD97" s="91" t="s">
        <v>123</v>
      </c>
      <c r="AE97" s="91" t="s">
        <v>123</v>
      </c>
      <c r="AF97" s="91" t="s">
        <v>123</v>
      </c>
      <c r="AG97" s="91" t="s">
        <v>123</v>
      </c>
      <c r="AH97" s="91" t="s">
        <v>123</v>
      </c>
    </row>
    <row r="98" spans="1:34" x14ac:dyDescent="0.2">
      <c r="A98" s="42" t="s">
        <v>14</v>
      </c>
      <c r="B98" s="91" t="s">
        <v>123</v>
      </c>
      <c r="C98" s="91" t="s">
        <v>123</v>
      </c>
      <c r="D98" s="91" t="s">
        <v>123</v>
      </c>
      <c r="E98" s="91" t="s">
        <v>123</v>
      </c>
      <c r="F98" s="91" t="s">
        <v>123</v>
      </c>
      <c r="G98" s="91" t="s">
        <v>123</v>
      </c>
      <c r="H98" s="91" t="s">
        <v>123</v>
      </c>
      <c r="I98" s="91" t="s">
        <v>123</v>
      </c>
      <c r="J98" s="91" t="s">
        <v>123</v>
      </c>
      <c r="K98" s="91" t="s">
        <v>123</v>
      </c>
      <c r="L98" s="91" t="s">
        <v>123</v>
      </c>
      <c r="M98" s="91" t="s">
        <v>123</v>
      </c>
      <c r="N98" s="91" t="s">
        <v>123</v>
      </c>
      <c r="O98" s="91" t="s">
        <v>123</v>
      </c>
      <c r="P98" s="91" t="s">
        <v>123</v>
      </c>
      <c r="Q98" s="91" t="s">
        <v>123</v>
      </c>
      <c r="R98" s="91" t="s">
        <v>123</v>
      </c>
      <c r="S98" s="91" t="s">
        <v>123</v>
      </c>
      <c r="T98" s="91" t="s">
        <v>123</v>
      </c>
      <c r="U98" s="91" t="s">
        <v>123</v>
      </c>
      <c r="V98" s="91" t="s">
        <v>123</v>
      </c>
      <c r="W98" s="91" t="s">
        <v>123</v>
      </c>
      <c r="X98" s="91" t="s">
        <v>123</v>
      </c>
      <c r="Y98" s="91" t="s">
        <v>123</v>
      </c>
      <c r="Z98" s="91" t="s">
        <v>123</v>
      </c>
      <c r="AA98" s="91" t="s">
        <v>123</v>
      </c>
      <c r="AB98" s="91" t="s">
        <v>123</v>
      </c>
      <c r="AC98" s="91" t="s">
        <v>123</v>
      </c>
      <c r="AD98" s="91" t="s">
        <v>123</v>
      </c>
      <c r="AE98" s="91" t="s">
        <v>123</v>
      </c>
      <c r="AF98" s="91" t="s">
        <v>123</v>
      </c>
      <c r="AG98" s="91" t="s">
        <v>123</v>
      </c>
      <c r="AH98" s="91" t="s">
        <v>123</v>
      </c>
    </row>
    <row r="99" spans="1:34" x14ac:dyDescent="0.2">
      <c r="A99" s="42" t="s">
        <v>99</v>
      </c>
      <c r="B99" s="91" t="str">
        <f>B93</f>
        <v/>
      </c>
      <c r="C99" s="91" t="e">
        <f>B99+C93</f>
        <v>#VALUE!</v>
      </c>
      <c r="D99" s="91" t="e">
        <f t="shared" ref="D99:AH99" si="2">C99+D93</f>
        <v>#VALUE!</v>
      </c>
      <c r="E99" s="91" t="e">
        <f t="shared" si="2"/>
        <v>#VALUE!</v>
      </c>
      <c r="F99" s="91" t="e">
        <f t="shared" si="2"/>
        <v>#VALUE!</v>
      </c>
      <c r="G99" s="91" t="e">
        <f t="shared" si="2"/>
        <v>#VALUE!</v>
      </c>
      <c r="H99" s="91" t="e">
        <f t="shared" si="2"/>
        <v>#VALUE!</v>
      </c>
      <c r="I99" s="91" t="e">
        <f t="shared" si="2"/>
        <v>#VALUE!</v>
      </c>
      <c r="J99" s="91" t="e">
        <f t="shared" si="2"/>
        <v>#VALUE!</v>
      </c>
      <c r="K99" s="91" t="e">
        <f t="shared" si="2"/>
        <v>#VALUE!</v>
      </c>
      <c r="L99" s="91" t="e">
        <f t="shared" si="2"/>
        <v>#VALUE!</v>
      </c>
      <c r="M99" s="91" t="e">
        <f t="shared" si="2"/>
        <v>#VALUE!</v>
      </c>
      <c r="N99" s="91" t="e">
        <f t="shared" si="2"/>
        <v>#VALUE!</v>
      </c>
      <c r="O99" s="91" t="e">
        <f t="shared" si="2"/>
        <v>#VALUE!</v>
      </c>
      <c r="P99" s="91" t="e">
        <f t="shared" si="2"/>
        <v>#VALUE!</v>
      </c>
      <c r="Q99" s="91" t="e">
        <f t="shared" si="2"/>
        <v>#VALUE!</v>
      </c>
      <c r="R99" s="91" t="e">
        <f t="shared" si="2"/>
        <v>#VALUE!</v>
      </c>
      <c r="S99" s="91" t="e">
        <f t="shared" si="2"/>
        <v>#VALUE!</v>
      </c>
      <c r="T99" s="91" t="e">
        <f t="shared" si="2"/>
        <v>#VALUE!</v>
      </c>
      <c r="U99" s="91" t="e">
        <f t="shared" si="2"/>
        <v>#VALUE!</v>
      </c>
      <c r="V99" s="91" t="e">
        <f t="shared" si="2"/>
        <v>#VALUE!</v>
      </c>
      <c r="W99" s="91" t="e">
        <f t="shared" si="2"/>
        <v>#VALUE!</v>
      </c>
      <c r="X99" s="91" t="e">
        <f t="shared" si="2"/>
        <v>#VALUE!</v>
      </c>
      <c r="Y99" s="91" t="e">
        <f t="shared" si="2"/>
        <v>#VALUE!</v>
      </c>
      <c r="Z99" s="91" t="e">
        <f t="shared" si="2"/>
        <v>#VALUE!</v>
      </c>
      <c r="AA99" s="91" t="e">
        <f t="shared" si="2"/>
        <v>#VALUE!</v>
      </c>
      <c r="AB99" s="91" t="e">
        <f t="shared" si="2"/>
        <v>#VALUE!</v>
      </c>
      <c r="AC99" s="91" t="e">
        <f t="shared" si="2"/>
        <v>#VALUE!</v>
      </c>
      <c r="AD99" s="91" t="e">
        <f t="shared" si="2"/>
        <v>#VALUE!</v>
      </c>
      <c r="AE99" s="91" t="e">
        <f t="shared" si="2"/>
        <v>#VALUE!</v>
      </c>
      <c r="AF99" s="91" t="e">
        <f t="shared" si="2"/>
        <v>#VALUE!</v>
      </c>
      <c r="AG99" s="91" t="e">
        <f t="shared" si="2"/>
        <v>#VALUE!</v>
      </c>
      <c r="AH99" s="91" t="e">
        <f t="shared" si="2"/>
        <v>#VALUE!</v>
      </c>
    </row>
    <row r="100" spans="1:34" x14ac:dyDescent="0.2">
      <c r="A100" s="42" t="s">
        <v>100</v>
      </c>
      <c r="B100" s="91" t="str">
        <f>B94</f>
        <v/>
      </c>
      <c r="C100" s="91" t="e">
        <f>B100+C94</f>
        <v>#VALUE!</v>
      </c>
      <c r="D100" s="91" t="e">
        <f t="shared" ref="D100:AH100" si="3">C100+D94</f>
        <v>#VALUE!</v>
      </c>
      <c r="E100" s="91" t="e">
        <f t="shared" si="3"/>
        <v>#VALUE!</v>
      </c>
      <c r="F100" s="91" t="e">
        <f t="shared" si="3"/>
        <v>#VALUE!</v>
      </c>
      <c r="G100" s="91" t="e">
        <f t="shared" si="3"/>
        <v>#VALUE!</v>
      </c>
      <c r="H100" s="91" t="e">
        <f t="shared" si="3"/>
        <v>#VALUE!</v>
      </c>
      <c r="I100" s="91" t="e">
        <f t="shared" si="3"/>
        <v>#VALUE!</v>
      </c>
      <c r="J100" s="91" t="e">
        <f t="shared" si="3"/>
        <v>#VALUE!</v>
      </c>
      <c r="K100" s="91" t="e">
        <f t="shared" si="3"/>
        <v>#VALUE!</v>
      </c>
      <c r="L100" s="91" t="e">
        <f t="shared" si="3"/>
        <v>#VALUE!</v>
      </c>
      <c r="M100" s="91" t="e">
        <f t="shared" si="3"/>
        <v>#VALUE!</v>
      </c>
      <c r="N100" s="91" t="e">
        <f t="shared" si="3"/>
        <v>#VALUE!</v>
      </c>
      <c r="O100" s="91" t="e">
        <f t="shared" si="3"/>
        <v>#VALUE!</v>
      </c>
      <c r="P100" s="91" t="e">
        <f t="shared" si="3"/>
        <v>#VALUE!</v>
      </c>
      <c r="Q100" s="91" t="e">
        <f t="shared" si="3"/>
        <v>#VALUE!</v>
      </c>
      <c r="R100" s="91" t="e">
        <f t="shared" si="3"/>
        <v>#VALUE!</v>
      </c>
      <c r="S100" s="91" t="e">
        <f t="shared" si="3"/>
        <v>#VALUE!</v>
      </c>
      <c r="T100" s="91" t="e">
        <f t="shared" si="3"/>
        <v>#VALUE!</v>
      </c>
      <c r="U100" s="91" t="e">
        <f t="shared" si="3"/>
        <v>#VALUE!</v>
      </c>
      <c r="V100" s="91" t="e">
        <f t="shared" si="3"/>
        <v>#VALUE!</v>
      </c>
      <c r="W100" s="91" t="e">
        <f t="shared" si="3"/>
        <v>#VALUE!</v>
      </c>
      <c r="X100" s="91" t="e">
        <f t="shared" si="3"/>
        <v>#VALUE!</v>
      </c>
      <c r="Y100" s="91" t="e">
        <f t="shared" si="3"/>
        <v>#VALUE!</v>
      </c>
      <c r="Z100" s="91" t="e">
        <f t="shared" si="3"/>
        <v>#VALUE!</v>
      </c>
      <c r="AA100" s="91" t="e">
        <f t="shared" si="3"/>
        <v>#VALUE!</v>
      </c>
      <c r="AB100" s="91" t="e">
        <f t="shared" si="3"/>
        <v>#VALUE!</v>
      </c>
      <c r="AC100" s="91" t="e">
        <f t="shared" si="3"/>
        <v>#VALUE!</v>
      </c>
      <c r="AD100" s="91" t="e">
        <f t="shared" si="3"/>
        <v>#VALUE!</v>
      </c>
      <c r="AE100" s="91" t="e">
        <f t="shared" si="3"/>
        <v>#VALUE!</v>
      </c>
      <c r="AF100" s="91" t="e">
        <f t="shared" si="3"/>
        <v>#VALUE!</v>
      </c>
      <c r="AG100" s="91" t="e">
        <f t="shared" si="3"/>
        <v>#VALUE!</v>
      </c>
      <c r="AH100" s="91" t="e">
        <f t="shared" si="3"/>
        <v>#VALUE!</v>
      </c>
    </row>
    <row r="102" spans="1:34" x14ac:dyDescent="0.2">
      <c r="B102" t="str">
        <f>CONCATENATE("Response Time Frequency Values",CHAR(13),"  (",B82," @ ",TEXT(B26,"#,##0")," IOPS)")</f>
        <v>Response Time Frequency Values_x000D_  (RAMP_0 @ 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(RAMP_0 @ 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(RAMP_0 @ 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(RAMP_0 @ 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0C641-0DA6-4ECC-914B-D10785EFC0A1}">
  <sheetPr codeName="Sheet32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118</v>
      </c>
      <c r="L6" t="str">
        <f>CONCATENATE("Throughput Graph (",B6," @ ",TEXT(B26,"#,##0")," IOPS)")</f>
        <v>Throughput Graph (REPEAT_1_10 @ 160,100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0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101767.21666666667</v>
      </c>
      <c r="D10" s="21">
        <v>60648.816666666666</v>
      </c>
      <c r="E10" s="21">
        <v>12508.3</v>
      </c>
      <c r="F10" s="21">
        <v>28610.1</v>
      </c>
      <c r="G10" s="21">
        <v>40131.816666666666</v>
      </c>
      <c r="H10" s="21">
        <v>61635.4</v>
      </c>
      <c r="L10" s="78">
        <f>L9</f>
        <v>3.15</v>
      </c>
      <c r="M10" s="49">
        <f>M14+M16</f>
        <v>170000</v>
      </c>
    </row>
    <row r="11" spans="1:13" x14ac:dyDescent="0.2">
      <c r="A11" s="72">
        <v>2</v>
      </c>
      <c r="B11" s="20" t="s">
        <v>103</v>
      </c>
      <c r="C11" s="21">
        <v>156966.53333333333</v>
      </c>
      <c r="D11" s="21">
        <v>93529.416666666672</v>
      </c>
      <c r="E11" s="21">
        <v>19318.666666666668</v>
      </c>
      <c r="F11" s="21">
        <v>44118.45</v>
      </c>
      <c r="G11" s="21">
        <v>61892.416666666664</v>
      </c>
      <c r="H11" s="21">
        <v>95074.116666666669</v>
      </c>
      <c r="L11" s="78">
        <f>(L12-L9)/2+L9</f>
        <v>8.15</v>
      </c>
      <c r="M11" s="49">
        <f>M10</f>
        <v>170000</v>
      </c>
    </row>
    <row r="12" spans="1:13" x14ac:dyDescent="0.2">
      <c r="A12" s="72">
        <v>3</v>
      </c>
      <c r="B12" s="20" t="s">
        <v>103</v>
      </c>
      <c r="C12" s="21">
        <v>160290.06666666665</v>
      </c>
      <c r="D12" s="21">
        <v>95457.96666666666</v>
      </c>
      <c r="E12" s="21">
        <v>19744.916666666668</v>
      </c>
      <c r="F12" s="21">
        <v>45087.183333333334</v>
      </c>
      <c r="G12" s="21">
        <v>63185.066666666666</v>
      </c>
      <c r="H12" s="21">
        <v>97105</v>
      </c>
      <c r="L12" s="78">
        <f>$A$22 + 0.15</f>
        <v>13.15</v>
      </c>
      <c r="M12" s="49">
        <f>M10</f>
        <v>170000</v>
      </c>
    </row>
    <row r="13" spans="1:13" x14ac:dyDescent="0.2">
      <c r="A13" s="72">
        <v>4</v>
      </c>
      <c r="B13" s="20" t="s">
        <v>43</v>
      </c>
      <c r="C13" s="21">
        <v>160079.61666666667</v>
      </c>
      <c r="D13" s="21">
        <v>95385.666666666672</v>
      </c>
      <c r="E13" s="21">
        <v>19682.599999999999</v>
      </c>
      <c r="F13" s="21">
        <v>45011.35</v>
      </c>
      <c r="G13" s="21">
        <v>63137.23333333333</v>
      </c>
      <c r="H13" s="21">
        <v>96942.383333333331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160179.11666666667</v>
      </c>
      <c r="D14" s="21">
        <v>95500.433333333334</v>
      </c>
      <c r="E14" s="21">
        <v>19667.083333333332</v>
      </c>
      <c r="F14" s="21">
        <v>45011.6</v>
      </c>
      <c r="G14" s="21">
        <v>63178.400000000001</v>
      </c>
      <c r="H14" s="21">
        <v>97000.71666666666</v>
      </c>
      <c r="L14" s="49" t="s">
        <v>31</v>
      </c>
      <c r="M14" s="49">
        <f>IF(M15&lt;10000,ROUNDUP(M15,-2),IF(M15&lt;100000,ROUNDUP(M15,-3),ROUNDUP(M15,-4)))</f>
        <v>170000</v>
      </c>
    </row>
    <row r="15" spans="1:13" x14ac:dyDescent="0.2">
      <c r="A15" s="72">
        <v>6</v>
      </c>
      <c r="B15" s="20" t="s">
        <v>43</v>
      </c>
      <c r="C15" s="21">
        <v>160028.46666666667</v>
      </c>
      <c r="D15" s="21">
        <v>95380.95</v>
      </c>
      <c r="E15" s="21">
        <v>19671.95</v>
      </c>
      <c r="F15" s="21">
        <v>44975.566666666666</v>
      </c>
      <c r="G15" s="21">
        <v>63108.783333333333</v>
      </c>
      <c r="H15" s="21">
        <v>96919.683333333334</v>
      </c>
      <c r="L15" s="49" t="s">
        <v>35</v>
      </c>
      <c r="M15" s="21">
        <f>MAX(C$9:F$23)</f>
        <v>160290.06666666665</v>
      </c>
    </row>
    <row r="16" spans="1:13" x14ac:dyDescent="0.2">
      <c r="A16" s="72">
        <v>7</v>
      </c>
      <c r="B16" s="20" t="s">
        <v>43</v>
      </c>
      <c r="C16" s="21">
        <v>160047.08333333331</v>
      </c>
      <c r="D16" s="21">
        <v>95378.883333333331</v>
      </c>
      <c r="E16" s="21">
        <v>19697.533333333333</v>
      </c>
      <c r="F16" s="21">
        <v>44970.666666666664</v>
      </c>
      <c r="G16" s="21">
        <v>63124.76666666667</v>
      </c>
      <c r="H16" s="21">
        <v>96922.316666666666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160108.63333333333</v>
      </c>
      <c r="D17" s="21">
        <v>95418.183333333334</v>
      </c>
      <c r="E17" s="21">
        <v>19696.166666666668</v>
      </c>
      <c r="F17" s="21">
        <v>44994.283333333333</v>
      </c>
      <c r="G17" s="21">
        <v>63131.833333333336</v>
      </c>
      <c r="H17" s="21">
        <v>96976.8</v>
      </c>
    </row>
    <row r="18" spans="1:12" x14ac:dyDescent="0.2">
      <c r="A18" s="72">
        <v>9</v>
      </c>
      <c r="B18" s="20" t="s">
        <v>43</v>
      </c>
      <c r="C18" s="21">
        <v>160077.18333333335</v>
      </c>
      <c r="D18" s="21">
        <v>95421.316666666666</v>
      </c>
      <c r="E18" s="21">
        <v>19691.433333333334</v>
      </c>
      <c r="F18" s="21">
        <v>44964.433333333334</v>
      </c>
      <c r="G18" s="21">
        <v>63112.75</v>
      </c>
      <c r="H18" s="21">
        <v>96964.433333333334</v>
      </c>
    </row>
    <row r="19" spans="1:12" x14ac:dyDescent="0.2">
      <c r="A19" s="72">
        <v>10</v>
      </c>
      <c r="B19" s="20" t="s">
        <v>43</v>
      </c>
      <c r="C19" s="21">
        <v>160224.65</v>
      </c>
      <c r="D19" s="21">
        <v>95502.066666666666</v>
      </c>
      <c r="E19" s="21">
        <v>19704.066666666666</v>
      </c>
      <c r="F19" s="21">
        <v>45018.51666666667</v>
      </c>
      <c r="G19" s="21">
        <v>63178.433333333334</v>
      </c>
      <c r="H19" s="21">
        <v>97046.21666666666</v>
      </c>
    </row>
    <row r="20" spans="1:12" x14ac:dyDescent="0.2">
      <c r="A20" s="72">
        <v>11</v>
      </c>
      <c r="B20" s="20" t="s">
        <v>43</v>
      </c>
      <c r="C20" s="21">
        <v>160122.81666666665</v>
      </c>
      <c r="D20" s="21">
        <v>95395.6</v>
      </c>
      <c r="E20" s="21">
        <v>19689.900000000001</v>
      </c>
      <c r="F20" s="21">
        <v>45037.316666666666</v>
      </c>
      <c r="G20" s="21">
        <v>63097.9</v>
      </c>
      <c r="H20" s="21">
        <v>97024.916666666672</v>
      </c>
    </row>
    <row r="21" spans="1:12" x14ac:dyDescent="0.2">
      <c r="A21" s="72">
        <v>12</v>
      </c>
      <c r="B21" s="20" t="s">
        <v>43</v>
      </c>
      <c r="C21" s="21">
        <v>160177.79999999999</v>
      </c>
      <c r="D21" s="21">
        <v>95436.46666666666</v>
      </c>
      <c r="E21" s="21">
        <v>19712.666666666668</v>
      </c>
      <c r="F21" s="21">
        <v>45028.666666666664</v>
      </c>
      <c r="G21" s="21">
        <v>63140.916666666664</v>
      </c>
      <c r="H21" s="21">
        <v>97036.883333333331</v>
      </c>
    </row>
    <row r="22" spans="1:12" x14ac:dyDescent="0.2">
      <c r="A22" s="72">
        <v>13</v>
      </c>
      <c r="B22" s="20" t="s">
        <v>43</v>
      </c>
      <c r="C22" s="21">
        <v>160105.38333333333</v>
      </c>
      <c r="D22" s="21">
        <v>95405.05</v>
      </c>
      <c r="E22" s="21">
        <v>19688.666666666668</v>
      </c>
      <c r="F22" s="21">
        <v>45011.666666666664</v>
      </c>
      <c r="G22" s="21">
        <v>63116.48333333333</v>
      </c>
      <c r="H22" s="21">
        <v>96988.9</v>
      </c>
    </row>
    <row r="23" spans="1:12" x14ac:dyDescent="0.2">
      <c r="A23" s="72">
        <v>14</v>
      </c>
      <c r="B23" s="20" t="s">
        <v>104</v>
      </c>
      <c r="C23" s="21">
        <v>160109.6</v>
      </c>
      <c r="D23" s="21">
        <v>95384.95</v>
      </c>
      <c r="E23" s="21">
        <v>19710.400000000001</v>
      </c>
      <c r="F23" s="21">
        <v>45014.25</v>
      </c>
      <c r="G23" s="21">
        <v>63153.25</v>
      </c>
      <c r="H23" s="21">
        <v>96956.35</v>
      </c>
    </row>
    <row r="24" spans="1:12" x14ac:dyDescent="0.2">
      <c r="A24" s="73"/>
      <c r="B24" s="48" t="s">
        <v>44</v>
      </c>
      <c r="C24" s="21">
        <v>160115.07500000001</v>
      </c>
      <c r="D24" s="21">
        <v>95422.46166666667</v>
      </c>
      <c r="E24" s="21">
        <v>19690.206666666661</v>
      </c>
      <c r="F24" s="21">
        <v>45002.406666666662</v>
      </c>
      <c r="G24" s="21">
        <v>63132.75</v>
      </c>
      <c r="H24" s="21">
        <v>96982.324999999983</v>
      </c>
    </row>
    <row r="25" spans="1:12" x14ac:dyDescent="0.2">
      <c r="B25" s="7"/>
    </row>
    <row r="26" spans="1:12" x14ac:dyDescent="0.2">
      <c r="A26" s="74" t="s">
        <v>45</v>
      </c>
      <c r="B26" s="62">
        <v>160100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3.4992416131543726E-2</v>
      </c>
      <c r="D28" s="76">
        <v>0.2810464910939835</v>
      </c>
      <c r="E28" s="76">
        <v>6.9942435672177228E-2</v>
      </c>
      <c r="F28" s="76">
        <v>0.20998041564793321</v>
      </c>
      <c r="G28" s="76">
        <v>1.7995796668947839E-2</v>
      </c>
      <c r="H28" s="76">
        <v>6.9976536146476739E-2</v>
      </c>
      <c r="I28" s="76">
        <v>3.5003012676976232E-2</v>
      </c>
      <c r="J28" s="76">
        <v>0.28106289596196155</v>
      </c>
    </row>
    <row r="29" spans="1:12" x14ac:dyDescent="0.2">
      <c r="A29" s="47"/>
      <c r="B29" s="46" t="s">
        <v>56</v>
      </c>
      <c r="C29" s="76">
        <v>1.5252123568713005E-3</v>
      </c>
      <c r="D29" s="76">
        <v>2.7777553692537901E-4</v>
      </c>
      <c r="E29" s="76">
        <v>1.3133915728744782E-3</v>
      </c>
      <c r="F29" s="76">
        <v>5.1788555441380744E-4</v>
      </c>
      <c r="G29" s="76">
        <v>1.5315807079650315E-3</v>
      </c>
      <c r="H29" s="76">
        <v>7.1930314446637443E-4</v>
      </c>
      <c r="I29" s="76">
        <v>1.7207209054522926E-3</v>
      </c>
      <c r="J29" s="76">
        <v>3.9838359198564565E-4</v>
      </c>
    </row>
    <row r="30" spans="1:12" x14ac:dyDescent="0.2">
      <c r="A30" s="47"/>
      <c r="B30" s="46" t="s">
        <v>57</v>
      </c>
      <c r="C30" s="77">
        <f>ABS((C27/C28)-1)</f>
        <v>2.1672891713930831E-4</v>
      </c>
      <c r="D30" s="77">
        <f>ABS((D27/D28)-1)</f>
        <v>1.6542136428210341E-4</v>
      </c>
      <c r="E30" s="77">
        <f>ABS((E27/E28)-1)</f>
        <v>8.2302435237724403E-4</v>
      </c>
      <c r="F30" s="77">
        <f>ABS((F27/F28)-1)</f>
        <v>9.3267517384143517E-5</v>
      </c>
      <c r="G30" s="77">
        <f>ABS((G27/G28)-1)</f>
        <v>2.3357293536307999E-4</v>
      </c>
      <c r="H30" s="77">
        <f>ABS((H27/H28)-1)</f>
        <v>3.3531030278699525E-4</v>
      </c>
      <c r="I30" s="77">
        <f>ABS((I27/I28)-1)</f>
        <v>8.6069076511541276E-5</v>
      </c>
      <c r="J30" s="77">
        <f>ABS((J27/J28)-1)</f>
        <v>2.23778957895715E-4</v>
      </c>
    </row>
    <row r="32" spans="1:12" ht="13.5" thickBot="1" x14ac:dyDescent="0.25">
      <c r="A32" s="4" t="s">
        <v>41</v>
      </c>
      <c r="B32" s="47" t="s">
        <v>118</v>
      </c>
      <c r="L32" t="str">
        <f>CONCATENATE("Response Time Graph (",B32," @ ",TEXT(B26,"#,##0")," IOPS)")</f>
        <v>Response Time Graph (REPEAT_1_10 @ 160,100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</v>
      </c>
      <c r="D35" s="78">
        <v>0</v>
      </c>
      <c r="E35" s="78">
        <v>0</v>
      </c>
      <c r="F35" s="78">
        <v>0</v>
      </c>
      <c r="G35" s="78">
        <v>0</v>
      </c>
      <c r="H35" s="78">
        <v>0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0.15646216864533816</v>
      </c>
      <c r="D36" s="78">
        <v>0.16757705605138215</v>
      </c>
      <c r="E36" s="78">
        <v>0.1575583679103742</v>
      </c>
      <c r="F36" s="78">
        <v>0.13242113565955146</v>
      </c>
      <c r="G36" s="78">
        <v>0.20819627818160902</v>
      </c>
      <c r="H36" s="78">
        <v>0.12277724408375706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0.14804116312691706</v>
      </c>
      <c r="D37" s="78">
        <v>0.15894841658551276</v>
      </c>
      <c r="E37" s="78">
        <v>0.15292999516874872</v>
      </c>
      <c r="F37" s="78">
        <v>0.12277747480551408</v>
      </c>
      <c r="G37" s="78">
        <v>0.20064570969249063</v>
      </c>
      <c r="H37" s="78">
        <v>0.11379606436872847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0.15090580846972843</v>
      </c>
      <c r="D38" s="78">
        <v>0.16285039890157588</v>
      </c>
      <c r="E38" s="78">
        <v>0.15680751417031388</v>
      </c>
      <c r="F38" s="78">
        <v>0.12303236618240734</v>
      </c>
      <c r="G38" s="78">
        <v>0.20741175604784251</v>
      </c>
      <c r="H38" s="78">
        <v>0.11413806154849561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0.15100934233038413</v>
      </c>
      <c r="D39" s="78">
        <v>0.16293219875802445</v>
      </c>
      <c r="E39" s="78">
        <v>0.15710588540131895</v>
      </c>
      <c r="F39" s="78">
        <v>0.12307715572479683</v>
      </c>
      <c r="G39" s="78">
        <v>0.2075661973362786</v>
      </c>
      <c r="H39" s="78">
        <v>0.11417464497382725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0.15110085813308788</v>
      </c>
      <c r="D40" s="78">
        <v>0.16310784314067683</v>
      </c>
      <c r="E40" s="78">
        <v>0.15713149551916275</v>
      </c>
      <c r="F40" s="78">
        <v>0.12299083051183843</v>
      </c>
      <c r="G40" s="78">
        <v>0.2078924619279163</v>
      </c>
      <c r="H40" s="78">
        <v>0.11411141326619063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0.1511159364563055</v>
      </c>
      <c r="D41" s="78">
        <v>0.16304895719043827</v>
      </c>
      <c r="E41" s="78">
        <v>0.156999003657492</v>
      </c>
      <c r="F41" s="78">
        <v>0.12323603741883557</v>
      </c>
      <c r="G41" s="78">
        <v>0.20775787179122188</v>
      </c>
      <c r="H41" s="78">
        <v>0.11423381404637276</v>
      </c>
      <c r="L41" s="49" t="s">
        <v>35</v>
      </c>
      <c r="M41" s="78">
        <f>MAX(C$35:F$49)</f>
        <v>0.16757705605138215</v>
      </c>
    </row>
    <row r="42" spans="1:13" x14ac:dyDescent="0.2">
      <c r="A42" s="72">
        <v>7</v>
      </c>
      <c r="B42" s="20" t="s">
        <v>43</v>
      </c>
      <c r="C42" s="78">
        <v>0.15101433192836483</v>
      </c>
      <c r="D42" s="78">
        <v>0.16296239192008435</v>
      </c>
      <c r="E42" s="78">
        <v>0.1568866355516596</v>
      </c>
      <c r="F42" s="78">
        <v>0.12310141425521821</v>
      </c>
      <c r="G42" s="78">
        <v>0.20750665005758437</v>
      </c>
      <c r="H42" s="78">
        <v>0.11422131538677281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0.15100305709102924</v>
      </c>
      <c r="D43" s="78">
        <v>0.1629120241058177</v>
      </c>
      <c r="E43" s="78">
        <v>0.15702290970324173</v>
      </c>
      <c r="F43" s="78">
        <v>0.12311284692833201</v>
      </c>
      <c r="G43" s="78">
        <v>0.20749311572872639</v>
      </c>
      <c r="H43" s="78">
        <v>0.11422806588792371</v>
      </c>
    </row>
    <row r="44" spans="1:13" x14ac:dyDescent="0.2">
      <c r="A44" s="72">
        <v>9</v>
      </c>
      <c r="B44" s="20" t="s">
        <v>43</v>
      </c>
      <c r="C44" s="78">
        <v>0.15112252901751247</v>
      </c>
      <c r="D44" s="78">
        <v>0.16311919541388289</v>
      </c>
      <c r="E44" s="78">
        <v>0.15678541430029638</v>
      </c>
      <c r="F44" s="78">
        <v>0.1231838241780726</v>
      </c>
      <c r="G44" s="78">
        <v>0.20778338212167907</v>
      </c>
      <c r="H44" s="78">
        <v>0.11424279761685814</v>
      </c>
    </row>
    <row r="45" spans="1:13" x14ac:dyDescent="0.2">
      <c r="A45" s="72">
        <v>10</v>
      </c>
      <c r="B45" s="20" t="s">
        <v>43</v>
      </c>
      <c r="C45" s="78">
        <v>0.15086967694005468</v>
      </c>
      <c r="D45" s="78">
        <v>0.16268848108697126</v>
      </c>
      <c r="E45" s="78">
        <v>0.15684644963307068</v>
      </c>
      <c r="F45" s="78">
        <v>0.12318136018845578</v>
      </c>
      <c r="G45" s="78">
        <v>0.20717870048481735</v>
      </c>
      <c r="H45" s="78">
        <v>0.11421172145986114</v>
      </c>
    </row>
    <row r="46" spans="1:13" x14ac:dyDescent="0.2">
      <c r="A46" s="72">
        <v>11</v>
      </c>
      <c r="B46" s="20" t="s">
        <v>43</v>
      </c>
      <c r="C46" s="78">
        <v>0.15094939728035844</v>
      </c>
      <c r="D46" s="78">
        <v>0.16279817447904657</v>
      </c>
      <c r="E46" s="78">
        <v>0.15694921423335484</v>
      </c>
      <c r="F46" s="78">
        <v>0.12322889574164239</v>
      </c>
      <c r="G46" s="78">
        <v>0.20732207146883389</v>
      </c>
      <c r="H46" s="78">
        <v>0.11428873854568285</v>
      </c>
    </row>
    <row r="47" spans="1:13" x14ac:dyDescent="0.2">
      <c r="A47" s="72">
        <v>12</v>
      </c>
      <c r="B47" s="20" t="s">
        <v>43</v>
      </c>
      <c r="C47" s="78">
        <v>0.15113886766247675</v>
      </c>
      <c r="D47" s="78">
        <v>0.16308091805578162</v>
      </c>
      <c r="E47" s="78">
        <v>0.15718948814636952</v>
      </c>
      <c r="F47" s="78">
        <v>0.12317932428230906</v>
      </c>
      <c r="G47" s="78">
        <v>0.20779849041363829</v>
      </c>
      <c r="H47" s="78">
        <v>0.114271025295708</v>
      </c>
    </row>
    <row r="48" spans="1:13" x14ac:dyDescent="0.2">
      <c r="A48" s="72">
        <v>13</v>
      </c>
      <c r="B48" s="20" t="s">
        <v>43</v>
      </c>
      <c r="C48" s="78">
        <v>0.15095109065143864</v>
      </c>
      <c r="D48" s="78">
        <v>0.16285475419452813</v>
      </c>
      <c r="E48" s="78">
        <v>0.15699375105813834</v>
      </c>
      <c r="F48" s="78">
        <v>0.12307739400896064</v>
      </c>
      <c r="G48" s="78">
        <v>0.20736389992154716</v>
      </c>
      <c r="H48" s="78">
        <v>0.11423989858633307</v>
      </c>
    </row>
    <row r="49" spans="1:13" x14ac:dyDescent="0.2">
      <c r="A49" s="72">
        <v>14</v>
      </c>
      <c r="B49" s="20" t="s">
        <v>104</v>
      </c>
      <c r="C49" s="78">
        <v>0.1507794468081031</v>
      </c>
      <c r="D49" s="78">
        <v>0.16268240045555754</v>
      </c>
      <c r="E49" s="78">
        <v>0.156811525894959</v>
      </c>
      <c r="F49" s="78">
        <v>0.12291588515488613</v>
      </c>
      <c r="G49" s="78">
        <v>0.20719956798211758</v>
      </c>
      <c r="H49" s="78">
        <v>0.11402977525453464</v>
      </c>
    </row>
    <row r="50" spans="1:13" x14ac:dyDescent="0.2">
      <c r="A50" s="47"/>
      <c r="B50" s="48" t="s">
        <v>44</v>
      </c>
      <c r="C50" s="78">
        <v>0.15102750874910126</v>
      </c>
      <c r="D50" s="78">
        <v>0.16295049383452523</v>
      </c>
      <c r="E50" s="78">
        <v>0.15699102472041046</v>
      </c>
      <c r="F50" s="78">
        <v>0.12313690832384616</v>
      </c>
      <c r="G50" s="78">
        <v>0.20756628412522432</v>
      </c>
      <c r="H50" s="78">
        <v>0.11422234350655305</v>
      </c>
    </row>
    <row r="57" spans="1:13" ht="13.5" thickBot="1" x14ac:dyDescent="0.25">
      <c r="A57" s="4" t="s">
        <v>41</v>
      </c>
      <c r="B57" s="47" t="s">
        <v>118</v>
      </c>
      <c r="L57" t="str">
        <f>CONCATENATE("Data Rate Graph (",B57," @ ",TEXT(B26,"#,##0")," IOPS)")</f>
        <v>Data Rate Graph (REPEAT_1_10 @ 160,100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0</v>
      </c>
      <c r="D60" s="78">
        <v>0</v>
      </c>
      <c r="E60" s="78">
        <v>0</v>
      </c>
      <c r="F60" s="78">
        <v>0</v>
      </c>
      <c r="G60" s="78">
        <v>0</v>
      </c>
      <c r="H60" s="78">
        <v>0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1091.7188949333333</v>
      </c>
      <c r="D61" s="78">
        <v>543.6422826666668</v>
      </c>
      <c r="E61" s="78">
        <v>125.86284373333334</v>
      </c>
      <c r="F61" s="78">
        <v>422.21376853333334</v>
      </c>
      <c r="G61" s="78">
        <v>398.96186879999999</v>
      </c>
      <c r="H61" s="78">
        <v>692.75702613333328</v>
      </c>
      <c r="L61" s="78">
        <f>L60</f>
        <v>3.15</v>
      </c>
      <c r="M61" s="49">
        <f>M65+M67</f>
        <v>1800</v>
      </c>
    </row>
    <row r="62" spans="1:13" x14ac:dyDescent="0.2">
      <c r="A62" s="72">
        <v>2</v>
      </c>
      <c r="B62" s="20" t="s">
        <v>103</v>
      </c>
      <c r="C62" s="78">
        <v>1683.4655573333332</v>
      </c>
      <c r="D62" s="78">
        <v>838.51421013333345</v>
      </c>
      <c r="E62" s="78">
        <v>194.34031786666668</v>
      </c>
      <c r="F62" s="78">
        <v>650.61102933333336</v>
      </c>
      <c r="G62" s="78">
        <v>615.42570666666666</v>
      </c>
      <c r="H62" s="78">
        <v>1068.0398506666668</v>
      </c>
      <c r="L62" s="78">
        <f>(L63-L60)/2+L60</f>
        <v>8.15</v>
      </c>
      <c r="M62" s="49">
        <f>M61</f>
        <v>1800</v>
      </c>
    </row>
    <row r="63" spans="1:13" x14ac:dyDescent="0.2">
      <c r="A63" s="72">
        <v>3</v>
      </c>
      <c r="B63" s="20" t="s">
        <v>103</v>
      </c>
      <c r="C63" s="78">
        <v>1718.4912042666667</v>
      </c>
      <c r="D63" s="78">
        <v>855.64170239999999</v>
      </c>
      <c r="E63" s="78">
        <v>198.56943786666665</v>
      </c>
      <c r="F63" s="78">
        <v>664.28006400000004</v>
      </c>
      <c r="G63" s="78">
        <v>628.08118613333329</v>
      </c>
      <c r="H63" s="78">
        <v>1090.4100181333333</v>
      </c>
      <c r="L63" s="78">
        <f>$A$73 + 0.15</f>
        <v>13.15</v>
      </c>
      <c r="M63" s="49">
        <f>M61</f>
        <v>1800</v>
      </c>
    </row>
    <row r="64" spans="1:13" x14ac:dyDescent="0.2">
      <c r="A64" s="72">
        <v>4</v>
      </c>
      <c r="B64" s="20" t="s">
        <v>43</v>
      </c>
      <c r="C64" s="78">
        <v>1716.3221674666668</v>
      </c>
      <c r="D64" s="78">
        <v>854.92374186666666</v>
      </c>
      <c r="E64" s="78">
        <v>197.98623573333333</v>
      </c>
      <c r="F64" s="78">
        <v>663.41218986666672</v>
      </c>
      <c r="G64" s="78">
        <v>627.49095253333326</v>
      </c>
      <c r="H64" s="78">
        <v>1088.8312149333333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1716.7786666666666</v>
      </c>
      <c r="D65" s="78">
        <v>855.61733119999997</v>
      </c>
      <c r="E65" s="78">
        <v>197.58018559999999</v>
      </c>
      <c r="F65" s="78">
        <v>663.58114986666669</v>
      </c>
      <c r="G65" s="78">
        <v>627.30267306666656</v>
      </c>
      <c r="H65" s="78">
        <v>1089.4759936</v>
      </c>
      <c r="L65" s="49" t="s">
        <v>31</v>
      </c>
      <c r="M65" s="49">
        <f>IF(M66&lt;10,ROUNDUP(M66,0),IF(M66&lt;100,ROUNDUP(M66,-1),ROUNDUP(M66,-2)))</f>
        <v>1800</v>
      </c>
    </row>
    <row r="66" spans="1:13" x14ac:dyDescent="0.2">
      <c r="A66" s="72">
        <v>6</v>
      </c>
      <c r="B66" s="20" t="s">
        <v>43</v>
      </c>
      <c r="C66" s="78">
        <v>1716.1127936</v>
      </c>
      <c r="D66" s="78">
        <v>854.77089279999996</v>
      </c>
      <c r="E66" s="78">
        <v>197.80853759999999</v>
      </c>
      <c r="F66" s="78">
        <v>663.53336320000005</v>
      </c>
      <c r="G66" s="78">
        <v>627.05322666666666</v>
      </c>
      <c r="H66" s="78">
        <v>1089.0595669333334</v>
      </c>
      <c r="L66" s="49" t="s">
        <v>35</v>
      </c>
      <c r="M66" s="78">
        <f>MAX(C$60:F$74)</f>
        <v>1718.4912042666667</v>
      </c>
    </row>
    <row r="67" spans="1:13" x14ac:dyDescent="0.2">
      <c r="A67" s="72">
        <v>7</v>
      </c>
      <c r="B67" s="20" t="s">
        <v>43</v>
      </c>
      <c r="C67" s="78">
        <v>1716.3508394666667</v>
      </c>
      <c r="D67" s="78">
        <v>854.99166719999994</v>
      </c>
      <c r="E67" s="78">
        <v>198.20687359999999</v>
      </c>
      <c r="F67" s="78">
        <v>663.15229866666664</v>
      </c>
      <c r="G67" s="78">
        <v>627.61062400000003</v>
      </c>
      <c r="H67" s="78">
        <v>1088.7402154666668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1716.0617983999998</v>
      </c>
      <c r="D68" s="78">
        <v>854.9029888</v>
      </c>
      <c r="E68" s="78">
        <v>198.26660693333332</v>
      </c>
      <c r="F68" s="78">
        <v>662.89220266666666</v>
      </c>
      <c r="G68" s="78">
        <v>627.32881919999988</v>
      </c>
      <c r="H68" s="78">
        <v>1088.7329792</v>
      </c>
    </row>
    <row r="69" spans="1:13" x14ac:dyDescent="0.2">
      <c r="A69" s="72">
        <v>9</v>
      </c>
      <c r="B69" s="20" t="s">
        <v>43</v>
      </c>
      <c r="C69" s="78">
        <v>1716.1650176000001</v>
      </c>
      <c r="D69" s="78">
        <v>855.1619242666668</v>
      </c>
      <c r="E69" s="78">
        <v>197.97169493333331</v>
      </c>
      <c r="F69" s="78">
        <v>663.03139840000006</v>
      </c>
      <c r="G69" s="78">
        <v>627.14961919999996</v>
      </c>
      <c r="H69" s="78">
        <v>1089.0153984000001</v>
      </c>
    </row>
    <row r="70" spans="1:13" x14ac:dyDescent="0.2">
      <c r="A70" s="72">
        <v>10</v>
      </c>
      <c r="B70" s="20" t="s">
        <v>43</v>
      </c>
      <c r="C70" s="78">
        <v>1717.0995882666664</v>
      </c>
      <c r="D70" s="78">
        <v>855.55712000000005</v>
      </c>
      <c r="E70" s="78">
        <v>197.87939839999999</v>
      </c>
      <c r="F70" s="78">
        <v>663.66306986666666</v>
      </c>
      <c r="G70" s="78">
        <v>627.22559999999999</v>
      </c>
      <c r="H70" s="78">
        <v>1089.8739882666666</v>
      </c>
    </row>
    <row r="71" spans="1:13" x14ac:dyDescent="0.2">
      <c r="A71" s="72">
        <v>11</v>
      </c>
      <c r="B71" s="20" t="s">
        <v>43</v>
      </c>
      <c r="C71" s="78">
        <v>1716.7967573333333</v>
      </c>
      <c r="D71" s="78">
        <v>854.5684821333333</v>
      </c>
      <c r="E71" s="78">
        <v>197.96029440000001</v>
      </c>
      <c r="F71" s="78">
        <v>664.26798079999992</v>
      </c>
      <c r="G71" s="78">
        <v>626.64635733333341</v>
      </c>
      <c r="H71" s="78">
        <v>1090.1504</v>
      </c>
    </row>
    <row r="72" spans="1:13" x14ac:dyDescent="0.2">
      <c r="A72" s="72">
        <v>12</v>
      </c>
      <c r="B72" s="20" t="s">
        <v>43</v>
      </c>
      <c r="C72" s="78">
        <v>1717.6087210666665</v>
      </c>
      <c r="D72" s="78">
        <v>855.01221546666659</v>
      </c>
      <c r="E72" s="78">
        <v>198.42143573333337</v>
      </c>
      <c r="F72" s="78">
        <v>664.17506986666672</v>
      </c>
      <c r="G72" s="78">
        <v>627.38234026666657</v>
      </c>
      <c r="H72" s="78">
        <v>1090.2263808</v>
      </c>
    </row>
    <row r="73" spans="1:13" x14ac:dyDescent="0.2">
      <c r="A73" s="72">
        <v>13</v>
      </c>
      <c r="B73" s="20" t="s">
        <v>43</v>
      </c>
      <c r="C73" s="78">
        <v>1716.0475989333331</v>
      </c>
      <c r="D73" s="78">
        <v>854.89274879999982</v>
      </c>
      <c r="E73" s="78">
        <v>197.9949738666667</v>
      </c>
      <c r="F73" s="78">
        <v>663.15987626666674</v>
      </c>
      <c r="G73" s="78">
        <v>627.09022719999996</v>
      </c>
      <c r="H73" s="78">
        <v>1088.9573717333333</v>
      </c>
    </row>
    <row r="74" spans="1:13" x14ac:dyDescent="0.2">
      <c r="A74" s="72">
        <v>14</v>
      </c>
      <c r="B74" s="20" t="s">
        <v>104</v>
      </c>
      <c r="C74" s="78">
        <v>1717.7022464000001</v>
      </c>
      <c r="D74" s="78">
        <v>854.83226453333339</v>
      </c>
      <c r="E74" s="78">
        <v>198.04194133333334</v>
      </c>
      <c r="F74" s="78">
        <v>664.82804053333336</v>
      </c>
      <c r="G74" s="78">
        <v>627.36452266666674</v>
      </c>
      <c r="H74" s="78">
        <v>1090.3377237333334</v>
      </c>
    </row>
    <row r="75" spans="1:13" x14ac:dyDescent="0.2">
      <c r="A75" s="47"/>
      <c r="B75" s="48" t="s">
        <v>44</v>
      </c>
      <c r="C75" s="78">
        <v>1716.53439488</v>
      </c>
      <c r="D75" s="78">
        <v>855.03991125333323</v>
      </c>
      <c r="E75" s="78">
        <v>198.00762367999999</v>
      </c>
      <c r="F75" s="78">
        <v>663.48685994666664</v>
      </c>
      <c r="G75" s="78">
        <v>627.22804394666662</v>
      </c>
      <c r="H75" s="78">
        <v>1089.3063509333335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96065796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96065796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118</v>
      </c>
      <c r="E82" s="1" t="str">
        <f>CONCATENATE("Response Time Frequency:  ",B82)</f>
        <v>Response Time Frequency:  REPEAT_1_10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4565283</v>
      </c>
      <c r="C84" s="49">
        <v>18148671</v>
      </c>
      <c r="D84" s="49">
        <v>13212189</v>
      </c>
      <c r="E84" s="49">
        <v>1045693</v>
      </c>
      <c r="F84" s="49">
        <v>290405</v>
      </c>
      <c r="G84" s="49">
        <v>144530</v>
      </c>
      <c r="H84" s="49">
        <v>117414</v>
      </c>
      <c r="I84" s="49">
        <v>146143</v>
      </c>
      <c r="J84" s="49">
        <v>68303</v>
      </c>
      <c r="K84" s="49">
        <v>55367</v>
      </c>
      <c r="L84" s="49">
        <v>47516</v>
      </c>
      <c r="M84" s="49">
        <v>26401</v>
      </c>
      <c r="N84" s="49">
        <v>5680</v>
      </c>
      <c r="O84" s="49">
        <v>2634</v>
      </c>
      <c r="P84" s="49">
        <v>670</v>
      </c>
      <c r="Q84" s="49">
        <v>443</v>
      </c>
      <c r="R84" s="49">
        <v>296</v>
      </c>
      <c r="S84" s="49">
        <v>80</v>
      </c>
      <c r="T84" s="49">
        <v>11</v>
      </c>
      <c r="U84" s="49">
        <v>2</v>
      </c>
      <c r="V84" s="49">
        <v>0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36391735</v>
      </c>
      <c r="C85" s="49">
        <v>19243950</v>
      </c>
      <c r="D85" s="49">
        <v>1928508</v>
      </c>
      <c r="E85" s="49">
        <v>78114</v>
      </c>
      <c r="F85" s="49">
        <v>72078</v>
      </c>
      <c r="G85" s="49">
        <v>141952</v>
      </c>
      <c r="H85" s="49">
        <v>137508</v>
      </c>
      <c r="I85" s="49">
        <v>104570</v>
      </c>
      <c r="J85" s="49">
        <v>25752</v>
      </c>
      <c r="K85" s="49">
        <v>18171</v>
      </c>
      <c r="L85" s="49">
        <v>11438</v>
      </c>
      <c r="M85" s="49">
        <v>15657</v>
      </c>
      <c r="N85" s="49">
        <v>10354</v>
      </c>
      <c r="O85" s="49">
        <v>5242</v>
      </c>
      <c r="P85" s="49">
        <v>1383</v>
      </c>
      <c r="Q85" s="49">
        <v>909</v>
      </c>
      <c r="R85" s="49">
        <v>595</v>
      </c>
      <c r="S85" s="49">
        <v>118</v>
      </c>
      <c r="T85" s="49">
        <v>26</v>
      </c>
      <c r="U85" s="49">
        <v>4</v>
      </c>
      <c r="V85" s="49">
        <v>1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40957018</v>
      </c>
      <c r="C86" s="49">
        <v>37392621</v>
      </c>
      <c r="D86" s="49">
        <v>15140697</v>
      </c>
      <c r="E86" s="49">
        <v>1123807</v>
      </c>
      <c r="F86" s="49">
        <v>362483</v>
      </c>
      <c r="G86" s="49">
        <v>286482</v>
      </c>
      <c r="H86" s="49">
        <v>254922</v>
      </c>
      <c r="I86" s="49">
        <v>250713</v>
      </c>
      <c r="J86" s="49">
        <v>94055</v>
      </c>
      <c r="K86" s="49">
        <v>73538</v>
      </c>
      <c r="L86" s="49">
        <v>58954</v>
      </c>
      <c r="M86" s="49">
        <v>42058</v>
      </c>
      <c r="N86" s="49">
        <v>16034</v>
      </c>
      <c r="O86" s="49">
        <v>7876</v>
      </c>
      <c r="P86" s="49">
        <v>2053</v>
      </c>
      <c r="Q86" s="49">
        <v>1352</v>
      </c>
      <c r="R86" s="49">
        <v>891</v>
      </c>
      <c r="S86" s="49">
        <v>198</v>
      </c>
      <c r="T86" s="49">
        <v>37</v>
      </c>
      <c r="U86" s="49">
        <v>6</v>
      </c>
      <c r="V86" s="49">
        <v>1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22152418</v>
      </c>
      <c r="C87" s="49">
        <v>22136433</v>
      </c>
      <c r="D87" s="49">
        <v>11200919</v>
      </c>
      <c r="E87" s="49">
        <v>784414</v>
      </c>
      <c r="F87" s="49">
        <v>250997</v>
      </c>
      <c r="G87" s="49">
        <v>182533</v>
      </c>
      <c r="H87" s="49">
        <v>159546</v>
      </c>
      <c r="I87" s="49">
        <v>166522</v>
      </c>
      <c r="J87" s="49">
        <v>69430</v>
      </c>
      <c r="K87" s="49">
        <v>55597</v>
      </c>
      <c r="L87" s="49">
        <v>45782</v>
      </c>
      <c r="M87" s="49">
        <v>29478</v>
      </c>
      <c r="N87" s="49">
        <v>9855</v>
      </c>
      <c r="O87" s="49">
        <v>4714</v>
      </c>
      <c r="P87" s="49">
        <v>1210</v>
      </c>
      <c r="Q87" s="49">
        <v>825</v>
      </c>
      <c r="R87" s="49">
        <v>530</v>
      </c>
      <c r="S87" s="49">
        <v>123</v>
      </c>
      <c r="T87" s="49">
        <v>23</v>
      </c>
      <c r="U87" s="49">
        <v>3</v>
      </c>
      <c r="V87" s="49">
        <v>1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4977998</v>
      </c>
      <c r="C88" s="49">
        <v>4276159</v>
      </c>
      <c r="D88" s="49">
        <v>2055795</v>
      </c>
      <c r="E88" s="49">
        <v>300142</v>
      </c>
      <c r="F88" s="49">
        <v>76920</v>
      </c>
      <c r="G88" s="49">
        <v>35890</v>
      </c>
      <c r="H88" s="49">
        <v>29817</v>
      </c>
      <c r="I88" s="49">
        <v>30858</v>
      </c>
      <c r="J88" s="49">
        <v>10495</v>
      </c>
      <c r="K88" s="49">
        <v>8109</v>
      </c>
      <c r="L88" s="49">
        <v>6956</v>
      </c>
      <c r="M88" s="49">
        <v>3999</v>
      </c>
      <c r="N88" s="49">
        <v>542</v>
      </c>
      <c r="O88" s="49">
        <v>201</v>
      </c>
      <c r="P88" s="49">
        <v>53</v>
      </c>
      <c r="Q88" s="49">
        <v>27</v>
      </c>
      <c r="R88" s="49">
        <v>19</v>
      </c>
      <c r="S88" s="49">
        <v>6</v>
      </c>
      <c r="T88" s="49">
        <v>0</v>
      </c>
      <c r="U88" s="49">
        <v>0</v>
      </c>
      <c r="V88" s="49">
        <v>0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13826602</v>
      </c>
      <c r="C89" s="49">
        <v>10980029</v>
      </c>
      <c r="D89" s="49">
        <v>1883983</v>
      </c>
      <c r="E89" s="49">
        <v>39251</v>
      </c>
      <c r="F89" s="49">
        <v>34566</v>
      </c>
      <c r="G89" s="49">
        <v>68059</v>
      </c>
      <c r="H89" s="49">
        <v>65559</v>
      </c>
      <c r="I89" s="49">
        <v>53333</v>
      </c>
      <c r="J89" s="49">
        <v>14130</v>
      </c>
      <c r="K89" s="49">
        <v>9832</v>
      </c>
      <c r="L89" s="49">
        <v>6216</v>
      </c>
      <c r="M89" s="49">
        <v>8581</v>
      </c>
      <c r="N89" s="49">
        <v>5637</v>
      </c>
      <c r="O89" s="49">
        <v>2961</v>
      </c>
      <c r="P89" s="49">
        <v>790</v>
      </c>
      <c r="Q89" s="49">
        <v>500</v>
      </c>
      <c r="R89" s="49">
        <v>342</v>
      </c>
      <c r="S89" s="49">
        <v>69</v>
      </c>
      <c r="T89" s="49">
        <v>14</v>
      </c>
      <c r="U89" s="49">
        <v>3</v>
      </c>
      <c r="V89" s="49">
        <v>0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4565283</v>
      </c>
      <c r="C90" s="49">
        <f>B90+C84</f>
        <v>22713954</v>
      </c>
      <c r="D90" s="49">
        <f t="shared" ref="D90:AH90" si="0">C90+D84</f>
        <v>35926143</v>
      </c>
      <c r="E90" s="49">
        <f t="shared" si="0"/>
        <v>36971836</v>
      </c>
      <c r="F90" s="49">
        <f t="shared" si="0"/>
        <v>37262241</v>
      </c>
      <c r="G90" s="49">
        <f t="shared" si="0"/>
        <v>37406771</v>
      </c>
      <c r="H90" s="49">
        <f t="shared" si="0"/>
        <v>37524185</v>
      </c>
      <c r="I90" s="49">
        <f t="shared" si="0"/>
        <v>37670328</v>
      </c>
      <c r="J90" s="49">
        <f t="shared" si="0"/>
        <v>37738631</v>
      </c>
      <c r="K90" s="49">
        <f t="shared" si="0"/>
        <v>37793998</v>
      </c>
      <c r="L90" s="49">
        <f t="shared" si="0"/>
        <v>37841514</v>
      </c>
      <c r="M90" s="49">
        <f t="shared" si="0"/>
        <v>37867915</v>
      </c>
      <c r="N90" s="49">
        <f t="shared" si="0"/>
        <v>37873595</v>
      </c>
      <c r="O90" s="49">
        <f t="shared" si="0"/>
        <v>37876229</v>
      </c>
      <c r="P90" s="49">
        <f t="shared" si="0"/>
        <v>37876899</v>
      </c>
      <c r="Q90" s="49">
        <f t="shared" si="0"/>
        <v>37877342</v>
      </c>
      <c r="R90" s="49">
        <f t="shared" si="0"/>
        <v>37877638</v>
      </c>
      <c r="S90" s="49">
        <f t="shared" si="0"/>
        <v>37877718</v>
      </c>
      <c r="T90" s="49">
        <f t="shared" si="0"/>
        <v>37877729</v>
      </c>
      <c r="U90" s="49">
        <f t="shared" si="0"/>
        <v>37877731</v>
      </c>
      <c r="V90" s="49">
        <f t="shared" si="0"/>
        <v>37877731</v>
      </c>
      <c r="W90" s="49">
        <f t="shared" si="0"/>
        <v>37877731</v>
      </c>
      <c r="X90" s="49">
        <f t="shared" si="0"/>
        <v>37877731</v>
      </c>
      <c r="Y90" s="49">
        <f t="shared" si="0"/>
        <v>37877731</v>
      </c>
      <c r="Z90" s="49">
        <f t="shared" si="0"/>
        <v>37877731</v>
      </c>
      <c r="AA90" s="49">
        <f t="shared" si="0"/>
        <v>37877731</v>
      </c>
      <c r="AB90" s="49">
        <f t="shared" si="0"/>
        <v>37877731</v>
      </c>
      <c r="AC90" s="49">
        <f t="shared" si="0"/>
        <v>37877731</v>
      </c>
      <c r="AD90" s="49">
        <f t="shared" si="0"/>
        <v>37877731</v>
      </c>
      <c r="AE90" s="49">
        <f t="shared" si="0"/>
        <v>37877731</v>
      </c>
      <c r="AF90" s="49">
        <f t="shared" si="0"/>
        <v>37877731</v>
      </c>
      <c r="AG90" s="49">
        <f t="shared" si="0"/>
        <v>37877731</v>
      </c>
      <c r="AH90" s="49">
        <f t="shared" si="0"/>
        <v>37877731</v>
      </c>
    </row>
    <row r="91" spans="1:34" x14ac:dyDescent="0.2">
      <c r="A91" s="42" t="s">
        <v>100</v>
      </c>
      <c r="B91" s="49">
        <f>B85</f>
        <v>36391735</v>
      </c>
      <c r="C91" s="49">
        <f>B91+C85</f>
        <v>55635685</v>
      </c>
      <c r="D91" s="49">
        <f t="shared" ref="D91:AH91" si="1">C91+D85</f>
        <v>57564193</v>
      </c>
      <c r="E91" s="49">
        <f t="shared" si="1"/>
        <v>57642307</v>
      </c>
      <c r="F91" s="49">
        <f t="shared" si="1"/>
        <v>57714385</v>
      </c>
      <c r="G91" s="49">
        <f t="shared" si="1"/>
        <v>57856337</v>
      </c>
      <c r="H91" s="49">
        <f t="shared" si="1"/>
        <v>57993845</v>
      </c>
      <c r="I91" s="49">
        <f t="shared" si="1"/>
        <v>58098415</v>
      </c>
      <c r="J91" s="49">
        <f t="shared" si="1"/>
        <v>58124167</v>
      </c>
      <c r="K91" s="49">
        <f t="shared" si="1"/>
        <v>58142338</v>
      </c>
      <c r="L91" s="49">
        <f t="shared" si="1"/>
        <v>58153776</v>
      </c>
      <c r="M91" s="49">
        <f t="shared" si="1"/>
        <v>58169433</v>
      </c>
      <c r="N91" s="49">
        <f t="shared" si="1"/>
        <v>58179787</v>
      </c>
      <c r="O91" s="49">
        <f t="shared" si="1"/>
        <v>58185029</v>
      </c>
      <c r="P91" s="49">
        <f t="shared" si="1"/>
        <v>58186412</v>
      </c>
      <c r="Q91" s="49">
        <f t="shared" si="1"/>
        <v>58187321</v>
      </c>
      <c r="R91" s="49">
        <f t="shared" si="1"/>
        <v>58187916</v>
      </c>
      <c r="S91" s="49">
        <f t="shared" si="1"/>
        <v>58188034</v>
      </c>
      <c r="T91" s="49">
        <f t="shared" si="1"/>
        <v>58188060</v>
      </c>
      <c r="U91" s="49">
        <f t="shared" si="1"/>
        <v>58188064</v>
      </c>
      <c r="V91" s="49">
        <f t="shared" si="1"/>
        <v>58188065</v>
      </c>
      <c r="W91" s="49">
        <f t="shared" si="1"/>
        <v>58188065</v>
      </c>
      <c r="X91" s="49">
        <f t="shared" si="1"/>
        <v>58188065</v>
      </c>
      <c r="Y91" s="49">
        <f t="shared" si="1"/>
        <v>58188065</v>
      </c>
      <c r="Z91" s="49">
        <f t="shared" si="1"/>
        <v>58188065</v>
      </c>
      <c r="AA91" s="49">
        <f t="shared" si="1"/>
        <v>58188065</v>
      </c>
      <c r="AB91" s="49">
        <f t="shared" si="1"/>
        <v>58188065</v>
      </c>
      <c r="AC91" s="49">
        <f t="shared" si="1"/>
        <v>58188065</v>
      </c>
      <c r="AD91" s="49">
        <f t="shared" si="1"/>
        <v>58188065</v>
      </c>
      <c r="AE91" s="49">
        <f t="shared" si="1"/>
        <v>58188065</v>
      </c>
      <c r="AF91" s="49">
        <f t="shared" si="1"/>
        <v>58188065</v>
      </c>
      <c r="AG91" s="49">
        <f t="shared" si="1"/>
        <v>58188065</v>
      </c>
      <c r="AH91" s="49">
        <f t="shared" si="1"/>
        <v>58188065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0.12052683409151409</v>
      </c>
      <c r="C93" s="91">
        <v>0.47913828312472045</v>
      </c>
      <c r="D93" s="91">
        <v>0.34881152199956222</v>
      </c>
      <c r="E93" s="91">
        <v>2.7607065481298234E-2</v>
      </c>
      <c r="F93" s="91">
        <v>7.6669059189421879E-3</v>
      </c>
      <c r="G93" s="91">
        <v>3.8156984640922657E-3</v>
      </c>
      <c r="H93" s="91">
        <v>3.099816089828612E-3</v>
      </c>
      <c r="I93" s="91">
        <v>3.858282852264831E-3</v>
      </c>
      <c r="J93" s="91">
        <v>1.8032495135466271E-3</v>
      </c>
      <c r="K93" s="91">
        <v>1.4617295845941775E-3</v>
      </c>
      <c r="L93" s="91">
        <v>1.25445740136863E-3</v>
      </c>
      <c r="M93" s="91">
        <v>6.9700584757835678E-4</v>
      </c>
      <c r="N93" s="91">
        <v>1.4995618401746397E-4</v>
      </c>
      <c r="O93" s="91">
        <v>6.9539540264436649E-5</v>
      </c>
      <c r="P93" s="91">
        <v>1.768849353727128E-5</v>
      </c>
      <c r="Q93" s="91">
        <v>1.1695526323897279E-5</v>
      </c>
      <c r="R93" s="91">
        <v>7.8146180403467142E-6</v>
      </c>
      <c r="S93" s="91">
        <v>2.1120589298234364E-6</v>
      </c>
      <c r="T93" s="91">
        <v>2.9040810285072248E-7</v>
      </c>
      <c r="U93" s="91">
        <v>5.2801473245585906E-8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0.62541579617744636</v>
      </c>
      <c r="C94" s="91">
        <v>0.33071988216140202</v>
      </c>
      <c r="D94" s="91">
        <v>3.3142672814433678E-2</v>
      </c>
      <c r="E94" s="91">
        <v>1.3424402409669405E-3</v>
      </c>
      <c r="F94" s="91">
        <v>1.238707628445799E-3</v>
      </c>
      <c r="G94" s="91">
        <v>2.4395380736582321E-3</v>
      </c>
      <c r="H94" s="91">
        <v>2.3631650236178156E-3</v>
      </c>
      <c r="I94" s="91">
        <v>1.7971039250059269E-3</v>
      </c>
      <c r="J94" s="91">
        <v>4.4256498304248476E-4</v>
      </c>
      <c r="K94" s="91">
        <v>3.1228053381737302E-4</v>
      </c>
      <c r="L94" s="91">
        <v>1.9656951988350187E-4</v>
      </c>
      <c r="M94" s="91">
        <v>2.6907579758838864E-4</v>
      </c>
      <c r="N94" s="91">
        <v>1.7794027005366134E-4</v>
      </c>
      <c r="O94" s="91">
        <v>9.0087202590428123E-5</v>
      </c>
      <c r="P94" s="91">
        <v>2.3767760622388802E-5</v>
      </c>
      <c r="Q94" s="91">
        <v>1.5621760235539711E-5</v>
      </c>
      <c r="R94" s="91">
        <v>1.0225464620622803E-5</v>
      </c>
      <c r="S94" s="91">
        <v>2.0279072692999844E-6</v>
      </c>
      <c r="T94" s="91">
        <v>4.4682702543897964E-7</v>
      </c>
      <c r="U94" s="91">
        <v>6.8742619298304559E-8</v>
      </c>
      <c r="V94" s="91">
        <v>1.718565482457614E-8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0.42634339905953622</v>
      </c>
      <c r="C95" s="91">
        <v>0.38923969359500232</v>
      </c>
      <c r="D95" s="91">
        <v>0.15760757345934032</v>
      </c>
      <c r="E95" s="91">
        <v>1.1698305190746558E-2</v>
      </c>
      <c r="F95" s="91">
        <v>3.7732784726001748E-3</v>
      </c>
      <c r="G95" s="91">
        <v>2.9821436133210203E-3</v>
      </c>
      <c r="H95" s="91">
        <v>2.6536187760313776E-3</v>
      </c>
      <c r="I95" s="91">
        <v>2.6098050548605252E-3</v>
      </c>
      <c r="J95" s="91">
        <v>9.7906855422298265E-4</v>
      </c>
      <c r="K95" s="91">
        <v>7.6549618138801448E-4</v>
      </c>
      <c r="L95" s="91">
        <v>6.1368356329447374E-4</v>
      </c>
      <c r="M95" s="91">
        <v>4.378041066770529E-4</v>
      </c>
      <c r="N95" s="91">
        <v>1.6690643983213339E-4</v>
      </c>
      <c r="O95" s="91">
        <v>8.1985475871141478E-5</v>
      </c>
      <c r="P95" s="91">
        <v>2.137076967540039E-5</v>
      </c>
      <c r="Q95" s="91">
        <v>1.407368757970839E-5</v>
      </c>
      <c r="R95" s="91">
        <v>9.2748932200593011E-6</v>
      </c>
      <c r="S95" s="91">
        <v>2.0610873822354004E-6</v>
      </c>
      <c r="T95" s="91">
        <v>3.8515269263994859E-7</v>
      </c>
      <c r="U95" s="91">
        <v>6.2457193401072734E-8</v>
      </c>
      <c r="V95" s="91">
        <v>1.0409532233512124E-8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0.38693265467455418</v>
      </c>
      <c r="C96" s="91">
        <v>0.38665344729931533</v>
      </c>
      <c r="D96" s="91">
        <v>0.19564461646871473</v>
      </c>
      <c r="E96" s="91">
        <v>1.3701230781393061E-2</v>
      </c>
      <c r="F96" s="91">
        <v>4.3841234634227769E-3</v>
      </c>
      <c r="G96" s="91">
        <v>3.1882739959001494E-3</v>
      </c>
      <c r="H96" s="91">
        <v>2.7867638342101713E-3</v>
      </c>
      <c r="I96" s="91">
        <v>2.908612482922456E-3</v>
      </c>
      <c r="J96" s="91">
        <v>1.2127224312061236E-3</v>
      </c>
      <c r="K96" s="91">
        <v>9.7110368727879666E-4</v>
      </c>
      <c r="L96" s="91">
        <v>7.996666908465901E-4</v>
      </c>
      <c r="M96" s="91">
        <v>5.1488739488829199E-4</v>
      </c>
      <c r="N96" s="91">
        <v>1.7213566987665777E-4</v>
      </c>
      <c r="O96" s="91">
        <v>8.2338665428570749E-5</v>
      </c>
      <c r="P96" s="91">
        <v>2.1134871694647983E-5</v>
      </c>
      <c r="Q96" s="91">
        <v>1.4410139791805445E-5</v>
      </c>
      <c r="R96" s="91">
        <v>9.2574231389780422E-6</v>
      </c>
      <c r="S96" s="91">
        <v>2.1484208416873572E-6</v>
      </c>
      <c r="T96" s="91">
        <v>4.017372305594245E-7</v>
      </c>
      <c r="U96" s="91">
        <v>5.2400508333837981E-8</v>
      </c>
      <c r="V96" s="91">
        <v>1.7466836111279325E-8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0.42136481285825123</v>
      </c>
      <c r="C97" s="91">
        <v>0.36195734445596939</v>
      </c>
      <c r="D97" s="91">
        <v>0.17401366482066255</v>
      </c>
      <c r="E97" s="91">
        <v>2.5405650556890789E-2</v>
      </c>
      <c r="F97" s="91">
        <v>6.5109269640238271E-3</v>
      </c>
      <c r="G97" s="91">
        <v>3.0379247105930211E-3</v>
      </c>
      <c r="H97" s="91">
        <v>2.5238729756409057E-3</v>
      </c>
      <c r="I97" s="91">
        <v>2.6119888748810096E-3</v>
      </c>
      <c r="J97" s="91">
        <v>8.883538544907705E-4</v>
      </c>
      <c r="K97" s="91">
        <v>6.8638984336023422E-4</v>
      </c>
      <c r="L97" s="91">
        <v>5.8879365524895665E-4</v>
      </c>
      <c r="M97" s="91">
        <v>3.3849709996270521E-4</v>
      </c>
      <c r="N97" s="91">
        <v>4.587782650157195E-5</v>
      </c>
      <c r="O97" s="91">
        <v>1.7013732706302513E-5</v>
      </c>
      <c r="P97" s="91">
        <v>4.4862081265374784E-6</v>
      </c>
      <c r="Q97" s="91">
        <v>2.285426781443621E-6</v>
      </c>
      <c r="R97" s="91">
        <v>1.6082632906455113E-6</v>
      </c>
      <c r="S97" s="91">
        <v>5.0787261809858249E-7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0.51208770281184501</v>
      </c>
      <c r="C98" s="91">
        <v>0.40666085762918752</v>
      </c>
      <c r="D98" s="91">
        <v>6.977596712529717E-2</v>
      </c>
      <c r="E98" s="91">
        <v>1.4537161352491182E-3</v>
      </c>
      <c r="F98" s="91">
        <v>1.280200553642481E-3</v>
      </c>
      <c r="G98" s="91">
        <v>2.5206610391816701E-3</v>
      </c>
      <c r="H98" s="91">
        <v>2.4280700137779151E-3</v>
      </c>
      <c r="I98" s="91">
        <v>1.9752628631433903E-3</v>
      </c>
      <c r="J98" s="91">
        <v>5.2332447558202442E-4</v>
      </c>
      <c r="K98" s="91">
        <v>3.6414198470788848E-4</v>
      </c>
      <c r="L98" s="91">
        <v>2.3021832556389694E-4</v>
      </c>
      <c r="M98" s="91">
        <v>3.1780943559584938E-4</v>
      </c>
      <c r="N98" s="91">
        <v>2.0877424408038723E-4</v>
      </c>
      <c r="O98" s="91">
        <v>1.0966481048820766E-4</v>
      </c>
      <c r="P98" s="91">
        <v>2.9258764027586643E-5</v>
      </c>
      <c r="Q98" s="91">
        <v>1.8518205080751041E-5</v>
      </c>
      <c r="R98" s="91">
        <v>1.2666452275233712E-5</v>
      </c>
      <c r="S98" s="91">
        <v>2.5555123011436436E-6</v>
      </c>
      <c r="T98" s="91">
        <v>5.1850974226102916E-7</v>
      </c>
      <c r="U98" s="91">
        <v>1.1110923048450624E-7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0.12052683409151409</v>
      </c>
      <c r="C99" s="91">
        <f>B99+C93</f>
        <v>0.5996651172162345</v>
      </c>
      <c r="D99" s="91">
        <f t="shared" ref="D99:AH99" si="2">C99+D93</f>
        <v>0.94847663921579672</v>
      </c>
      <c r="E99" s="91">
        <f t="shared" si="2"/>
        <v>0.97608370469709493</v>
      </c>
      <c r="F99" s="91">
        <f t="shared" si="2"/>
        <v>0.98375061061603708</v>
      </c>
      <c r="G99" s="91">
        <f t="shared" si="2"/>
        <v>0.98756630908012932</v>
      </c>
      <c r="H99" s="91">
        <f t="shared" si="2"/>
        <v>0.99066612516995789</v>
      </c>
      <c r="I99" s="91">
        <f t="shared" si="2"/>
        <v>0.99452440802222275</v>
      </c>
      <c r="J99" s="91">
        <f t="shared" si="2"/>
        <v>0.99632765753576935</v>
      </c>
      <c r="K99" s="91">
        <f t="shared" si="2"/>
        <v>0.99778938712036358</v>
      </c>
      <c r="L99" s="91">
        <f t="shared" si="2"/>
        <v>0.99904384452173223</v>
      </c>
      <c r="M99" s="91">
        <f t="shared" si="2"/>
        <v>0.9997408503693106</v>
      </c>
      <c r="N99" s="91">
        <f t="shared" si="2"/>
        <v>0.99989080655332807</v>
      </c>
      <c r="O99" s="91">
        <f t="shared" si="2"/>
        <v>0.99996034609359252</v>
      </c>
      <c r="P99" s="91">
        <f t="shared" si="2"/>
        <v>0.99997803458712975</v>
      </c>
      <c r="Q99" s="91">
        <f t="shared" si="2"/>
        <v>0.9999897301134536</v>
      </c>
      <c r="R99" s="91">
        <f t="shared" si="2"/>
        <v>0.99999754473149394</v>
      </c>
      <c r="S99" s="91">
        <f t="shared" si="2"/>
        <v>0.9999996567904238</v>
      </c>
      <c r="T99" s="91">
        <f t="shared" si="2"/>
        <v>0.9999999471985267</v>
      </c>
      <c r="U99" s="91">
        <f t="shared" si="2"/>
        <v>0.99999999999999989</v>
      </c>
      <c r="V99" s="91">
        <f t="shared" si="2"/>
        <v>0.99999999999999989</v>
      </c>
      <c r="W99" s="91">
        <f t="shared" si="2"/>
        <v>0.99999999999999989</v>
      </c>
      <c r="X99" s="91">
        <f t="shared" si="2"/>
        <v>0.99999999999999989</v>
      </c>
      <c r="Y99" s="91">
        <f t="shared" si="2"/>
        <v>0.99999999999999989</v>
      </c>
      <c r="Z99" s="91">
        <f t="shared" si="2"/>
        <v>0.99999999999999989</v>
      </c>
      <c r="AA99" s="91">
        <f t="shared" si="2"/>
        <v>0.99999999999999989</v>
      </c>
      <c r="AB99" s="91">
        <f t="shared" si="2"/>
        <v>0.99999999999999989</v>
      </c>
      <c r="AC99" s="91">
        <f t="shared" si="2"/>
        <v>0.99999999999999989</v>
      </c>
      <c r="AD99" s="91">
        <f t="shared" si="2"/>
        <v>0.99999999999999989</v>
      </c>
      <c r="AE99" s="91">
        <f t="shared" si="2"/>
        <v>0.99999999999999989</v>
      </c>
      <c r="AF99" s="91">
        <f t="shared" si="2"/>
        <v>0.99999999999999989</v>
      </c>
      <c r="AG99" s="91">
        <f t="shared" si="2"/>
        <v>0.99999999999999989</v>
      </c>
      <c r="AH99" s="91">
        <f t="shared" si="2"/>
        <v>0.99999999999999989</v>
      </c>
    </row>
    <row r="100" spans="1:34" x14ac:dyDescent="0.2">
      <c r="A100" s="42" t="s">
        <v>100</v>
      </c>
      <c r="B100" s="91">
        <f>B94</f>
        <v>0.62541579617744636</v>
      </c>
      <c r="C100" s="91">
        <f>B100+C94</f>
        <v>0.95613567833884838</v>
      </c>
      <c r="D100" s="91">
        <f t="shared" ref="D100:AH100" si="3">C100+D94</f>
        <v>0.98927835115328211</v>
      </c>
      <c r="E100" s="91">
        <f t="shared" si="3"/>
        <v>0.99062079139424908</v>
      </c>
      <c r="F100" s="91">
        <f t="shared" si="3"/>
        <v>0.99185949902269488</v>
      </c>
      <c r="G100" s="91">
        <f t="shared" si="3"/>
        <v>0.99429903709635314</v>
      </c>
      <c r="H100" s="91">
        <f t="shared" si="3"/>
        <v>0.99666220211997092</v>
      </c>
      <c r="I100" s="91">
        <f t="shared" si="3"/>
        <v>0.99845930604497679</v>
      </c>
      <c r="J100" s="91">
        <f t="shared" si="3"/>
        <v>0.99890187102801931</v>
      </c>
      <c r="K100" s="91">
        <f t="shared" si="3"/>
        <v>0.99921415156183668</v>
      </c>
      <c r="L100" s="91">
        <f t="shared" si="3"/>
        <v>0.99941072108172013</v>
      </c>
      <c r="M100" s="91">
        <f t="shared" si="3"/>
        <v>0.99967979687930852</v>
      </c>
      <c r="N100" s="91">
        <f t="shared" si="3"/>
        <v>0.99985773714936221</v>
      </c>
      <c r="O100" s="91">
        <f t="shared" si="3"/>
        <v>0.99994782435195262</v>
      </c>
      <c r="P100" s="91">
        <f t="shared" si="3"/>
        <v>0.99997159211257503</v>
      </c>
      <c r="Q100" s="91">
        <f t="shared" si="3"/>
        <v>0.99998721387281053</v>
      </c>
      <c r="R100" s="91">
        <f t="shared" si="3"/>
        <v>0.99999743933743113</v>
      </c>
      <c r="S100" s="91">
        <f t="shared" si="3"/>
        <v>0.99999946724470046</v>
      </c>
      <c r="T100" s="91">
        <f t="shared" si="3"/>
        <v>0.99999991407172595</v>
      </c>
      <c r="U100" s="91">
        <f t="shared" si="3"/>
        <v>0.99999998281434521</v>
      </c>
      <c r="V100" s="91">
        <f t="shared" si="3"/>
        <v>1</v>
      </c>
      <c r="W100" s="91">
        <f t="shared" si="3"/>
        <v>1</v>
      </c>
      <c r="X100" s="91">
        <f t="shared" si="3"/>
        <v>1</v>
      </c>
      <c r="Y100" s="91">
        <f t="shared" si="3"/>
        <v>1</v>
      </c>
      <c r="Z100" s="91">
        <f t="shared" si="3"/>
        <v>1</v>
      </c>
      <c r="AA100" s="91">
        <f t="shared" si="3"/>
        <v>1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(REPEAT_1_10 @ 160,100 IOPS)</v>
      </c>
    </row>
    <row r="103" spans="1:34" x14ac:dyDescent="0.2">
      <c r="B103" t="str">
        <f>CONCATENATE("Response Time Frequency Graph",CHAR(13),"  (",B82," @ ",TEXT(B26,"#,##0")," IOPS)")</f>
        <v>Response Time Frequency Graph_x000D_  (REPEAT_1_10 @ 160,100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(REPEAT_1_10 @ 160,100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(REPEAT_1_10 @ 160,100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3B7DD-82C4-4207-8396-CBD3F288D5C7}">
  <sheetPr codeName="Sheet33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119</v>
      </c>
      <c r="L6" t="str">
        <f>CONCATENATE("Throughput Graph (",B6," @ ",TEXT(B26,"#,##0")," IOPS)")</f>
        <v>Throughput Graph (REPEAT_1_100 @ 1,601,000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160109.6</v>
      </c>
      <c r="D9" s="21">
        <v>95384.95</v>
      </c>
      <c r="E9" s="21">
        <v>19710.400000000001</v>
      </c>
      <c r="F9" s="21">
        <v>45014.25</v>
      </c>
      <c r="G9" s="21">
        <v>63153.25</v>
      </c>
      <c r="H9" s="21">
        <v>96956.35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1049837.3999999999</v>
      </c>
      <c r="D10" s="21">
        <v>625931.1333333333</v>
      </c>
      <c r="E10" s="21">
        <v>128773.55</v>
      </c>
      <c r="F10" s="21">
        <v>295132.71666666667</v>
      </c>
      <c r="G10" s="21">
        <v>413952.11666666664</v>
      </c>
      <c r="H10" s="21">
        <v>635885.28333333333</v>
      </c>
      <c r="L10" s="78">
        <f>L9</f>
        <v>3.15</v>
      </c>
      <c r="M10" s="49">
        <f>M14+M16</f>
        <v>1610000</v>
      </c>
    </row>
    <row r="11" spans="1:13" x14ac:dyDescent="0.2">
      <c r="A11" s="72">
        <v>2</v>
      </c>
      <c r="B11" s="20" t="s">
        <v>103</v>
      </c>
      <c r="C11" s="21">
        <v>1559467.25</v>
      </c>
      <c r="D11" s="21">
        <v>929432.51666666672</v>
      </c>
      <c r="E11" s="21">
        <v>191777.83333333334</v>
      </c>
      <c r="F11" s="21">
        <v>438256.9</v>
      </c>
      <c r="G11" s="21">
        <v>615136.4</v>
      </c>
      <c r="H11" s="21">
        <v>944330.85</v>
      </c>
      <c r="L11" s="78">
        <f>(L12-L9)/2+L9</f>
        <v>8.15</v>
      </c>
      <c r="M11" s="49">
        <f>M10</f>
        <v>1610000</v>
      </c>
    </row>
    <row r="12" spans="1:13" x14ac:dyDescent="0.2">
      <c r="A12" s="72">
        <v>3</v>
      </c>
      <c r="B12" s="20" t="s">
        <v>103</v>
      </c>
      <c r="C12" s="21">
        <v>1601004.25</v>
      </c>
      <c r="D12" s="21">
        <v>954079.33333333337</v>
      </c>
      <c r="E12" s="21">
        <v>196912.78333333333</v>
      </c>
      <c r="F12" s="21">
        <v>450012.13333333336</v>
      </c>
      <c r="G12" s="21">
        <v>631426.6333333333</v>
      </c>
      <c r="H12" s="21">
        <v>969577.6166666667</v>
      </c>
      <c r="L12" s="78">
        <f>$A$22 + 0.15</f>
        <v>13.15</v>
      </c>
      <c r="M12" s="49">
        <f>M10</f>
        <v>1610000</v>
      </c>
    </row>
    <row r="13" spans="1:13" x14ac:dyDescent="0.2">
      <c r="A13" s="72">
        <v>4</v>
      </c>
      <c r="B13" s="20" t="s">
        <v>43</v>
      </c>
      <c r="C13" s="21">
        <v>1601250.8833333333</v>
      </c>
      <c r="D13" s="21">
        <v>954196.18333333335</v>
      </c>
      <c r="E13" s="21">
        <v>197065.33333333334</v>
      </c>
      <c r="F13" s="21">
        <v>449989.36666666664</v>
      </c>
      <c r="G13" s="21">
        <v>631620.9</v>
      </c>
      <c r="H13" s="21">
        <v>969629.98333333328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1601145.8</v>
      </c>
      <c r="D14" s="21">
        <v>954292.01666666672</v>
      </c>
      <c r="E14" s="21">
        <v>197040.16666666666</v>
      </c>
      <c r="F14" s="21">
        <v>449813.61666666664</v>
      </c>
      <c r="G14" s="21">
        <v>631593.6333333333</v>
      </c>
      <c r="H14" s="21">
        <v>969552.16666666663</v>
      </c>
      <c r="L14" s="49" t="s">
        <v>31</v>
      </c>
      <c r="M14" s="49">
        <f>IF(M15&lt;10000,ROUNDUP(M15,-2),IF(M15&lt;100000,ROUNDUP(M15,-3),ROUNDUP(M15,-4)))</f>
        <v>1610000</v>
      </c>
    </row>
    <row r="15" spans="1:13" x14ac:dyDescent="0.2">
      <c r="A15" s="72">
        <v>6</v>
      </c>
      <c r="B15" s="20" t="s">
        <v>43</v>
      </c>
      <c r="C15" s="21">
        <v>1600958.4166666667</v>
      </c>
      <c r="D15" s="21">
        <v>954176.46666666667</v>
      </c>
      <c r="E15" s="21">
        <v>196850.33333333334</v>
      </c>
      <c r="F15" s="21">
        <v>449931.61666666664</v>
      </c>
      <c r="G15" s="21">
        <v>631328.85</v>
      </c>
      <c r="H15" s="21">
        <v>969629.56666666665</v>
      </c>
      <c r="L15" s="49" t="s">
        <v>35</v>
      </c>
      <c r="M15" s="21">
        <f>MAX(C$9:F$23)</f>
        <v>1601470.7333333332</v>
      </c>
    </row>
    <row r="16" spans="1:13" x14ac:dyDescent="0.2">
      <c r="A16" s="72">
        <v>7</v>
      </c>
      <c r="B16" s="20" t="s">
        <v>43</v>
      </c>
      <c r="C16" s="21">
        <v>1601318.0833333335</v>
      </c>
      <c r="D16" s="21">
        <v>954353.8666666667</v>
      </c>
      <c r="E16" s="21">
        <v>196994.81666666668</v>
      </c>
      <c r="F16" s="21">
        <v>449969.4</v>
      </c>
      <c r="G16" s="21">
        <v>631469.6166666667</v>
      </c>
      <c r="H16" s="21">
        <v>969848.46666666667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1601470.7333333332</v>
      </c>
      <c r="D17" s="21">
        <v>954608.91666666663</v>
      </c>
      <c r="E17" s="21">
        <v>196943.5</v>
      </c>
      <c r="F17" s="21">
        <v>449918.31666666665</v>
      </c>
      <c r="G17" s="21">
        <v>631580.75</v>
      </c>
      <c r="H17" s="21">
        <v>969889.98333333328</v>
      </c>
    </row>
    <row r="18" spans="1:12" x14ac:dyDescent="0.2">
      <c r="A18" s="72">
        <v>9</v>
      </c>
      <c r="B18" s="20" t="s">
        <v>43</v>
      </c>
      <c r="C18" s="21">
        <v>1600745.35</v>
      </c>
      <c r="D18" s="21">
        <v>954000.43333333335</v>
      </c>
      <c r="E18" s="21">
        <v>196963.98333333334</v>
      </c>
      <c r="F18" s="21">
        <v>449780.93333333335</v>
      </c>
      <c r="G18" s="21">
        <v>631315.6166666667</v>
      </c>
      <c r="H18" s="21">
        <v>969429.73333333328</v>
      </c>
    </row>
    <row r="19" spans="1:12" x14ac:dyDescent="0.2">
      <c r="A19" s="72">
        <v>10</v>
      </c>
      <c r="B19" s="20" t="s">
        <v>43</v>
      </c>
      <c r="C19" s="21">
        <v>1600888.1</v>
      </c>
      <c r="D19" s="21">
        <v>954213.08333333337</v>
      </c>
      <c r="E19" s="21">
        <v>196854</v>
      </c>
      <c r="F19" s="21">
        <v>449821.01666666666</v>
      </c>
      <c r="G19" s="21">
        <v>631241.6166666667</v>
      </c>
      <c r="H19" s="21">
        <v>969646.48333333328</v>
      </c>
    </row>
    <row r="20" spans="1:12" x14ac:dyDescent="0.2">
      <c r="A20" s="72">
        <v>11</v>
      </c>
      <c r="B20" s="20" t="s">
        <v>43</v>
      </c>
      <c r="C20" s="21">
        <v>1601202.7666666666</v>
      </c>
      <c r="D20" s="21">
        <v>954424.06666666665</v>
      </c>
      <c r="E20" s="21">
        <v>196985.08333333334</v>
      </c>
      <c r="F20" s="21">
        <v>449793.61666666664</v>
      </c>
      <c r="G20" s="21">
        <v>631504.28333333333</v>
      </c>
      <c r="H20" s="21">
        <v>969698.48333333328</v>
      </c>
    </row>
    <row r="21" spans="1:12" x14ac:dyDescent="0.2">
      <c r="A21" s="72">
        <v>12</v>
      </c>
      <c r="B21" s="20" t="s">
        <v>43</v>
      </c>
      <c r="C21" s="21">
        <v>1601239.9</v>
      </c>
      <c r="D21" s="21">
        <v>954305.6</v>
      </c>
      <c r="E21" s="21">
        <v>196962.08333333334</v>
      </c>
      <c r="F21" s="21">
        <v>449972.21666666667</v>
      </c>
      <c r="G21" s="21">
        <v>631529.6166666667</v>
      </c>
      <c r="H21" s="21">
        <v>969710.28333333333</v>
      </c>
    </row>
    <row r="22" spans="1:12" x14ac:dyDescent="0.2">
      <c r="A22" s="72">
        <v>13</v>
      </c>
      <c r="B22" s="20" t="s">
        <v>43</v>
      </c>
      <c r="C22" s="21">
        <v>1600970.7000000002</v>
      </c>
      <c r="D22" s="21">
        <v>954202.03333333333</v>
      </c>
      <c r="E22" s="21">
        <v>196879.76666666666</v>
      </c>
      <c r="F22" s="21">
        <v>449888.9</v>
      </c>
      <c r="G22" s="21">
        <v>631388.71666666667</v>
      </c>
      <c r="H22" s="21">
        <v>969581.98333333328</v>
      </c>
    </row>
    <row r="23" spans="1:12" x14ac:dyDescent="0.2">
      <c r="A23" s="72">
        <v>14</v>
      </c>
      <c r="B23" s="20" t="s">
        <v>104</v>
      </c>
      <c r="C23" s="21">
        <v>1601332.8166666667</v>
      </c>
      <c r="D23" s="21">
        <v>954386.76666666672</v>
      </c>
      <c r="E23" s="21">
        <v>196965.25</v>
      </c>
      <c r="F23" s="21">
        <v>449980.8</v>
      </c>
      <c r="G23" s="21">
        <v>631536.33333333337</v>
      </c>
      <c r="H23" s="21">
        <v>969796.48333333328</v>
      </c>
    </row>
    <row r="24" spans="1:12" x14ac:dyDescent="0.2">
      <c r="A24" s="73"/>
      <c r="B24" s="48" t="s">
        <v>44</v>
      </c>
      <c r="C24" s="21">
        <v>1601119.0733333335</v>
      </c>
      <c r="D24" s="21">
        <v>954277.2666666666</v>
      </c>
      <c r="E24" s="21">
        <v>196953.90666666665</v>
      </c>
      <c r="F24" s="21">
        <v>449887.9</v>
      </c>
      <c r="G24" s="21">
        <v>631457.36</v>
      </c>
      <c r="H24" s="21">
        <v>969661.71333333326</v>
      </c>
    </row>
    <row r="25" spans="1:12" x14ac:dyDescent="0.2">
      <c r="B25" s="7"/>
    </row>
    <row r="26" spans="1:12" x14ac:dyDescent="0.2">
      <c r="A26" s="74" t="s">
        <v>45</v>
      </c>
      <c r="B26" s="62">
        <v>1601000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3.4998725329031428E-2</v>
      </c>
      <c r="D28" s="76">
        <v>0.28100389439701096</v>
      </c>
      <c r="E28" s="76">
        <v>6.9998334414944893E-2</v>
      </c>
      <c r="F28" s="76">
        <v>0.21000547821009241</v>
      </c>
      <c r="G28" s="76">
        <v>1.799742576713876E-2</v>
      </c>
      <c r="H28" s="76">
        <v>7.0019855820758634E-2</v>
      </c>
      <c r="I28" s="76">
        <v>3.4992874213090483E-2</v>
      </c>
      <c r="J28" s="76">
        <v>0.28098341184793246</v>
      </c>
    </row>
    <row r="29" spans="1:12" x14ac:dyDescent="0.2">
      <c r="A29" s="47"/>
      <c r="B29" s="46" t="s">
        <v>56</v>
      </c>
      <c r="C29" s="76">
        <v>4.6732844318628968E-4</v>
      </c>
      <c r="D29" s="76">
        <v>1.4473948746347083E-4</v>
      </c>
      <c r="E29" s="76">
        <v>4.9198743333711515E-4</v>
      </c>
      <c r="F29" s="76">
        <v>1.3512862566189158E-4</v>
      </c>
      <c r="G29" s="76">
        <v>1.1197945538146937E-3</v>
      </c>
      <c r="H29" s="76">
        <v>3.7962327891862338E-4</v>
      </c>
      <c r="I29" s="76">
        <v>8.1450448596287223E-4</v>
      </c>
      <c r="J29" s="76">
        <v>1.5240405469432771E-4</v>
      </c>
    </row>
    <row r="30" spans="1:12" x14ac:dyDescent="0.2">
      <c r="A30" s="47"/>
      <c r="B30" s="46" t="s">
        <v>57</v>
      </c>
      <c r="C30" s="77">
        <f>ABS((C27/C28)-1)</f>
        <v>3.6420496934974622E-5</v>
      </c>
      <c r="D30" s="77">
        <f>ABS((D27/D28)-1)</f>
        <v>1.3858872024874458E-5</v>
      </c>
      <c r="E30" s="77">
        <f>ABS((E27/E28)-1)</f>
        <v>2.3794638387197864E-5</v>
      </c>
      <c r="F30" s="77">
        <f>ABS((F27/F28)-1)</f>
        <v>2.6086034226824317E-5</v>
      </c>
      <c r="G30" s="77">
        <f>ABS((G27/G28)-1)</f>
        <v>1.4303339236110268E-4</v>
      </c>
      <c r="H30" s="77">
        <f>ABS((H27/H28)-1)</f>
        <v>2.8357414516044788E-4</v>
      </c>
      <c r="I30" s="77">
        <f>ABS((I27/I28)-1)</f>
        <v>2.0363537062229042E-4</v>
      </c>
      <c r="J30" s="77">
        <f>ABS((J27/J28)-1)</f>
        <v>5.9036054685490669E-5</v>
      </c>
    </row>
    <row r="32" spans="1:12" ht="13.5" thickBot="1" x14ac:dyDescent="0.25">
      <c r="A32" s="4" t="s">
        <v>41</v>
      </c>
      <c r="B32" s="47" t="s">
        <v>119</v>
      </c>
      <c r="L32" t="str">
        <f>CONCATENATE("Response Time Graph (",B32," @ ",TEXT(B26,"#,##0")," IOPS)")</f>
        <v>Response Time Graph (REPEAT_1_100 @ 1,601,000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0.1507794468081031</v>
      </c>
      <c r="D35" s="78">
        <v>0.16268240045555754</v>
      </c>
      <c r="E35" s="78">
        <v>0.156811525894959</v>
      </c>
      <c r="F35" s="78">
        <v>0.12291588515488613</v>
      </c>
      <c r="G35" s="78">
        <v>0.20719956798211758</v>
      </c>
      <c r="H35" s="78">
        <v>0.11402977525453464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0.24699741979091239</v>
      </c>
      <c r="D36" s="78">
        <v>0.26426449451254858</v>
      </c>
      <c r="E36" s="78">
        <v>0.260633159526937</v>
      </c>
      <c r="F36" s="78">
        <v>0.20442700467580602</v>
      </c>
      <c r="G36" s="78">
        <v>0.32526142089622523</v>
      </c>
      <c r="H36" s="78">
        <v>0.19604868773893364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0.36239496139894356</v>
      </c>
      <c r="D37" s="78">
        <v>0.37605655307483232</v>
      </c>
      <c r="E37" s="78">
        <v>0.37463493026218708</v>
      </c>
      <c r="F37" s="78">
        <v>0.32806605011048695</v>
      </c>
      <c r="G37" s="78">
        <v>0.42776299836372333</v>
      </c>
      <c r="H37" s="78">
        <v>0.31981427166125093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0.39215649108988937</v>
      </c>
      <c r="D38" s="78">
        <v>0.40459170549409235</v>
      </c>
      <c r="E38" s="78">
        <v>0.40366783500681819</v>
      </c>
      <c r="F38" s="78">
        <v>0.36075531144938022</v>
      </c>
      <c r="G38" s="78">
        <v>0.45268262536069775</v>
      </c>
      <c r="H38" s="78">
        <v>0.35273951968466272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0.39270051478399914</v>
      </c>
      <c r="D39" s="78">
        <v>0.40513841246937149</v>
      </c>
      <c r="E39" s="78">
        <v>0.40372514546783134</v>
      </c>
      <c r="F39" s="78">
        <v>0.36149807299150255</v>
      </c>
      <c r="G39" s="78">
        <v>0.45311445657777738</v>
      </c>
      <c r="H39" s="78">
        <v>0.35334662830747515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0.39120102126239847</v>
      </c>
      <c r="D40" s="78">
        <v>0.40357384625506226</v>
      </c>
      <c r="E40" s="78">
        <v>0.4026664837372414</v>
      </c>
      <c r="F40" s="78">
        <v>0.35992930286644281</v>
      </c>
      <c r="G40" s="78">
        <v>0.45176081548531549</v>
      </c>
      <c r="H40" s="78">
        <v>0.351750662857577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0.44219326083891103</v>
      </c>
      <c r="D41" s="78">
        <v>0.45882889181854342</v>
      </c>
      <c r="E41" s="78">
        <v>0.44680559248904839</v>
      </c>
      <c r="F41" s="78">
        <v>0.40489588943830984</v>
      </c>
      <c r="G41" s="78">
        <v>0.50075688486277792</v>
      </c>
      <c r="H41" s="78">
        <v>0.40406230167898827</v>
      </c>
      <c r="L41" s="49" t="s">
        <v>35</v>
      </c>
      <c r="M41" s="78">
        <f>MAX(C$35:F$49)</f>
        <v>0.45882889181854342</v>
      </c>
    </row>
    <row r="42" spans="1:13" x14ac:dyDescent="0.2">
      <c r="A42" s="72">
        <v>7</v>
      </c>
      <c r="B42" s="20" t="s">
        <v>43</v>
      </c>
      <c r="C42" s="78">
        <v>0.39171442316504157</v>
      </c>
      <c r="D42" s="78">
        <v>0.4042858841388533</v>
      </c>
      <c r="E42" s="78">
        <v>0.40267271084712974</v>
      </c>
      <c r="F42" s="78">
        <v>0.36025373214267459</v>
      </c>
      <c r="G42" s="78">
        <v>0.45261054486733421</v>
      </c>
      <c r="H42" s="78">
        <v>0.35206487795309882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0.39115126515372678</v>
      </c>
      <c r="D43" s="78">
        <v>0.40383974919223026</v>
      </c>
      <c r="E43" s="78">
        <v>0.40238099099487923</v>
      </c>
      <c r="F43" s="78">
        <v>0.35931401607380653</v>
      </c>
      <c r="G43" s="78">
        <v>0.45240227970321556</v>
      </c>
      <c r="H43" s="78">
        <v>0.35126533749987693</v>
      </c>
    </row>
    <row r="44" spans="1:13" x14ac:dyDescent="0.2">
      <c r="A44" s="72">
        <v>9</v>
      </c>
      <c r="B44" s="20" t="s">
        <v>43</v>
      </c>
      <c r="C44" s="78">
        <v>0.39086956801092693</v>
      </c>
      <c r="D44" s="78">
        <v>0.40322113915531765</v>
      </c>
      <c r="E44" s="78">
        <v>0.40224709703694561</v>
      </c>
      <c r="F44" s="78">
        <v>0.35968912744041021</v>
      </c>
      <c r="G44" s="78">
        <v>0.45119783345556924</v>
      </c>
      <c r="H44" s="78">
        <v>0.35158237184596364</v>
      </c>
    </row>
    <row r="45" spans="1:13" x14ac:dyDescent="0.2">
      <c r="A45" s="72">
        <v>10</v>
      </c>
      <c r="B45" s="20" t="s">
        <v>43</v>
      </c>
      <c r="C45" s="78">
        <v>0.39095256851493865</v>
      </c>
      <c r="D45" s="78">
        <v>0.40346280723287081</v>
      </c>
      <c r="E45" s="78">
        <v>0.40214684554712288</v>
      </c>
      <c r="F45" s="78">
        <v>0.35951546098279608</v>
      </c>
      <c r="G45" s="78">
        <v>0.45177291046267892</v>
      </c>
      <c r="H45" s="78">
        <v>0.35135841576214311</v>
      </c>
    </row>
    <row r="46" spans="1:13" x14ac:dyDescent="0.2">
      <c r="A46" s="72">
        <v>11</v>
      </c>
      <c r="B46" s="20" t="s">
        <v>43</v>
      </c>
      <c r="C46" s="78">
        <v>0.38433478556109585</v>
      </c>
      <c r="D46" s="78">
        <v>0.39696934996260574</v>
      </c>
      <c r="E46" s="78">
        <v>0.39654371172774927</v>
      </c>
      <c r="F46" s="78">
        <v>0.35217846288540411</v>
      </c>
      <c r="G46" s="78">
        <v>0.44654501295676091</v>
      </c>
      <c r="H46" s="78">
        <v>0.34382113544950887</v>
      </c>
    </row>
    <row r="47" spans="1:13" x14ac:dyDescent="0.2">
      <c r="A47" s="72">
        <v>12</v>
      </c>
      <c r="B47" s="20" t="s">
        <v>43</v>
      </c>
      <c r="C47" s="78">
        <v>0.37119995991856064</v>
      </c>
      <c r="D47" s="78">
        <v>0.38399443775313347</v>
      </c>
      <c r="E47" s="78">
        <v>0.38630412486328802</v>
      </c>
      <c r="F47" s="78">
        <v>0.33745389943149451</v>
      </c>
      <c r="G47" s="78">
        <v>0.43680989313327795</v>
      </c>
      <c r="H47" s="78">
        <v>0.32847109885071002</v>
      </c>
    </row>
    <row r="48" spans="1:13" x14ac:dyDescent="0.2">
      <c r="A48" s="72">
        <v>13</v>
      </c>
      <c r="B48" s="20" t="s">
        <v>43</v>
      </c>
      <c r="C48" s="78">
        <v>0.37251489714958558</v>
      </c>
      <c r="D48" s="78">
        <v>0.38534189770293581</v>
      </c>
      <c r="E48" s="78">
        <v>0.38748555192653111</v>
      </c>
      <c r="F48" s="78">
        <v>0.33875774281902343</v>
      </c>
      <c r="G48" s="78">
        <v>0.43802178647316659</v>
      </c>
      <c r="H48" s="78">
        <v>0.32985701829683683</v>
      </c>
    </row>
    <row r="49" spans="1:13" x14ac:dyDescent="0.2">
      <c r="A49" s="72">
        <v>14</v>
      </c>
      <c r="B49" s="20" t="s">
        <v>104</v>
      </c>
      <c r="C49" s="78">
        <v>0.3701195898803839</v>
      </c>
      <c r="D49" s="78">
        <v>0.38309067097989591</v>
      </c>
      <c r="E49" s="78">
        <v>0.38473397414010846</v>
      </c>
      <c r="F49" s="78">
        <v>0.33621157869402429</v>
      </c>
      <c r="G49" s="78">
        <v>0.43585037957699979</v>
      </c>
      <c r="H49" s="78">
        <v>0.32731536999970906</v>
      </c>
    </row>
    <row r="50" spans="1:13" x14ac:dyDescent="0.2">
      <c r="A50" s="47"/>
      <c r="B50" s="48" t="s">
        <v>44</v>
      </c>
      <c r="C50" s="78">
        <v>0.39188322643591844</v>
      </c>
      <c r="D50" s="78">
        <v>0.40486564156809246</v>
      </c>
      <c r="E50" s="78">
        <v>0.40329782546377679</v>
      </c>
      <c r="F50" s="78">
        <v>0.35934857070718645</v>
      </c>
      <c r="G50" s="78">
        <v>0.45349924179778744</v>
      </c>
      <c r="H50" s="78">
        <v>0.35175798485021786</v>
      </c>
    </row>
    <row r="57" spans="1:13" ht="13.5" thickBot="1" x14ac:dyDescent="0.25">
      <c r="A57" s="4" t="s">
        <v>41</v>
      </c>
      <c r="B57" s="47" t="s">
        <v>119</v>
      </c>
      <c r="L57" t="str">
        <f>CONCATENATE("Data Rate Graph (",B57," @ ",TEXT(B26,"#,##0")," IOPS)")</f>
        <v>Data Rate Graph (REPEAT_1_100 @ 1,601,000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1717.7022464000001</v>
      </c>
      <c r="D60" s="78">
        <v>854.83226453333339</v>
      </c>
      <c r="E60" s="78">
        <v>198.04194133333334</v>
      </c>
      <c r="F60" s="78">
        <v>664.82804053333336</v>
      </c>
      <c r="G60" s="78">
        <v>627.36452266666674</v>
      </c>
      <c r="H60" s="78">
        <v>1090.3377237333334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11256.181145600001</v>
      </c>
      <c r="D61" s="78">
        <v>5609.2266496000002</v>
      </c>
      <c r="E61" s="78">
        <v>1294.8616533333334</v>
      </c>
      <c r="F61" s="78">
        <v>4352.0928426666669</v>
      </c>
      <c r="G61" s="78">
        <v>4112.6432768000004</v>
      </c>
      <c r="H61" s="78">
        <v>7143.537868800001</v>
      </c>
      <c r="L61" s="78">
        <f>L60</f>
        <v>3.15</v>
      </c>
      <c r="M61" s="49">
        <f>M65+M67</f>
        <v>17200</v>
      </c>
    </row>
    <row r="62" spans="1:13" x14ac:dyDescent="0.2">
      <c r="A62" s="72">
        <v>2</v>
      </c>
      <c r="B62" s="20" t="s">
        <v>103</v>
      </c>
      <c r="C62" s="78">
        <v>16723.014451200001</v>
      </c>
      <c r="D62" s="78">
        <v>8330.4990037333337</v>
      </c>
      <c r="E62" s="78">
        <v>1928.2475007999999</v>
      </c>
      <c r="F62" s="78">
        <v>6464.2679466666659</v>
      </c>
      <c r="G62" s="78">
        <v>6112.9887061333329</v>
      </c>
      <c r="H62" s="78">
        <v>10610.025745066667</v>
      </c>
      <c r="L62" s="78">
        <f>(L63-L60)/2+L60</f>
        <v>8.15</v>
      </c>
      <c r="M62" s="49">
        <f>M61</f>
        <v>17200</v>
      </c>
    </row>
    <row r="63" spans="1:13" x14ac:dyDescent="0.2">
      <c r="A63" s="72">
        <v>3</v>
      </c>
      <c r="B63" s="20" t="s">
        <v>103</v>
      </c>
      <c r="C63" s="78">
        <v>17165.397742933335</v>
      </c>
      <c r="D63" s="78">
        <v>8550.0201642666671</v>
      </c>
      <c r="E63" s="78">
        <v>1980.8266922666667</v>
      </c>
      <c r="F63" s="78">
        <v>6634.5508864000003</v>
      </c>
      <c r="G63" s="78">
        <v>6274.5664170666678</v>
      </c>
      <c r="H63" s="78">
        <v>10890.831325866666</v>
      </c>
      <c r="L63" s="78">
        <f>$A$73 + 0.15</f>
        <v>13.15</v>
      </c>
      <c r="M63" s="49">
        <f>M61</f>
        <v>17200</v>
      </c>
    </row>
    <row r="64" spans="1:13" x14ac:dyDescent="0.2">
      <c r="A64" s="72">
        <v>4</v>
      </c>
      <c r="B64" s="20" t="s">
        <v>43</v>
      </c>
      <c r="C64" s="78">
        <v>17169.999598933333</v>
      </c>
      <c r="D64" s="78">
        <v>8551.7464917333346</v>
      </c>
      <c r="E64" s="78">
        <v>1982.5818965333333</v>
      </c>
      <c r="F64" s="78">
        <v>6635.6712106666664</v>
      </c>
      <c r="G64" s="78">
        <v>6277.4324565333345</v>
      </c>
      <c r="H64" s="78">
        <v>10892.567142399999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17166.024157866668</v>
      </c>
      <c r="D65" s="78">
        <v>8549.7831423999996</v>
      </c>
      <c r="E65" s="78">
        <v>1982.4364885333334</v>
      </c>
      <c r="F65" s="78">
        <v>6633.8045269333334</v>
      </c>
      <c r="G65" s="78">
        <v>6274.5214293333329</v>
      </c>
      <c r="H65" s="78">
        <v>10891.502728533333</v>
      </c>
      <c r="L65" s="49" t="s">
        <v>31</v>
      </c>
      <c r="M65" s="49">
        <f>IF(M66&lt;10,ROUNDUP(M66,0),IF(M66&lt;100,ROUNDUP(M66,-1),ROUNDUP(M66,-2)))</f>
        <v>17200</v>
      </c>
    </row>
    <row r="66" spans="1:13" x14ac:dyDescent="0.2">
      <c r="A66" s="72">
        <v>6</v>
      </c>
      <c r="B66" s="20" t="s">
        <v>43</v>
      </c>
      <c r="C66" s="78">
        <v>17165.879569066667</v>
      </c>
      <c r="D66" s="78">
        <v>8552.2356906666664</v>
      </c>
      <c r="E66" s="78">
        <v>1979.136</v>
      </c>
      <c r="F66" s="78">
        <v>6634.5078784000007</v>
      </c>
      <c r="G66" s="78">
        <v>6274.0060842666662</v>
      </c>
      <c r="H66" s="78">
        <v>10891.873484799999</v>
      </c>
      <c r="L66" s="49" t="s">
        <v>35</v>
      </c>
      <c r="M66" s="78">
        <f>MAX(C$60:F$74)</f>
        <v>17171.606937600001</v>
      </c>
    </row>
    <row r="67" spans="1:13" x14ac:dyDescent="0.2">
      <c r="A67" s="72">
        <v>7</v>
      </c>
      <c r="B67" s="20" t="s">
        <v>43</v>
      </c>
      <c r="C67" s="78">
        <v>17167.840187733334</v>
      </c>
      <c r="D67" s="78">
        <v>8551.6098901333353</v>
      </c>
      <c r="E67" s="78">
        <v>1981.9399167999998</v>
      </c>
      <c r="F67" s="78">
        <v>6634.2903808000001</v>
      </c>
      <c r="G67" s="78">
        <v>6274.7004928000006</v>
      </c>
      <c r="H67" s="78">
        <v>10893.139694933334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17167.341567999996</v>
      </c>
      <c r="D68" s="78">
        <v>8554.5265834666661</v>
      </c>
      <c r="E68" s="78">
        <v>1980.2936661333331</v>
      </c>
      <c r="F68" s="78">
        <v>6632.5213184000004</v>
      </c>
      <c r="G68" s="78">
        <v>6275.2123562666657</v>
      </c>
      <c r="H68" s="78">
        <v>10892.129211733332</v>
      </c>
    </row>
    <row r="69" spans="1:13" x14ac:dyDescent="0.2">
      <c r="A69" s="72">
        <v>9</v>
      </c>
      <c r="B69" s="20" t="s">
        <v>43</v>
      </c>
      <c r="C69" s="78">
        <v>17162.703803733333</v>
      </c>
      <c r="D69" s="78">
        <v>8548.6804991999998</v>
      </c>
      <c r="E69" s="78">
        <v>1981.9078314666665</v>
      </c>
      <c r="F69" s="78">
        <v>6632.1154730666667</v>
      </c>
      <c r="G69" s="78">
        <v>6273.6253610666663</v>
      </c>
      <c r="H69" s="78">
        <v>10889.078442666669</v>
      </c>
    </row>
    <row r="70" spans="1:13" x14ac:dyDescent="0.2">
      <c r="A70" s="72">
        <v>10</v>
      </c>
      <c r="B70" s="20" t="s">
        <v>43</v>
      </c>
      <c r="C70" s="78">
        <v>17161.227127466667</v>
      </c>
      <c r="D70" s="78">
        <v>8550.5302528000011</v>
      </c>
      <c r="E70" s="78">
        <v>1980.0749397333334</v>
      </c>
      <c r="F70" s="78">
        <v>6630.6219349333342</v>
      </c>
      <c r="G70" s="78">
        <v>6272.1949696000001</v>
      </c>
      <c r="H70" s="78">
        <v>10889.032157866666</v>
      </c>
    </row>
    <row r="71" spans="1:13" x14ac:dyDescent="0.2">
      <c r="A71" s="72">
        <v>11</v>
      </c>
      <c r="B71" s="20" t="s">
        <v>43</v>
      </c>
      <c r="C71" s="78">
        <v>17169.677994666668</v>
      </c>
      <c r="D71" s="78">
        <v>8554.0519936000001</v>
      </c>
      <c r="E71" s="78">
        <v>1981.249536</v>
      </c>
      <c r="F71" s="78">
        <v>6634.3764650666672</v>
      </c>
      <c r="G71" s="78">
        <v>6276.2408618666677</v>
      </c>
      <c r="H71" s="78">
        <v>10893.4371328</v>
      </c>
    </row>
    <row r="72" spans="1:13" x14ac:dyDescent="0.2">
      <c r="A72" s="72">
        <v>12</v>
      </c>
      <c r="B72" s="20" t="s">
        <v>43</v>
      </c>
      <c r="C72" s="78">
        <v>17168.743697066668</v>
      </c>
      <c r="D72" s="78">
        <v>8552.8445610666677</v>
      </c>
      <c r="E72" s="78">
        <v>1980.2672469333334</v>
      </c>
      <c r="F72" s="78">
        <v>6635.6318890666671</v>
      </c>
      <c r="G72" s="78">
        <v>6275.4175658666672</v>
      </c>
      <c r="H72" s="78">
        <v>10893.326131200001</v>
      </c>
    </row>
    <row r="73" spans="1:13" x14ac:dyDescent="0.2">
      <c r="A73" s="72">
        <v>13</v>
      </c>
      <c r="B73" s="20" t="s">
        <v>43</v>
      </c>
      <c r="C73" s="78">
        <v>17164.662306133334</v>
      </c>
      <c r="D73" s="78">
        <v>8551.6556288000011</v>
      </c>
      <c r="E73" s="78">
        <v>1979.1495850666665</v>
      </c>
      <c r="F73" s="78">
        <v>6633.8570922666668</v>
      </c>
      <c r="G73" s="78">
        <v>6273.4794751999998</v>
      </c>
      <c r="H73" s="78">
        <v>10891.182830933334</v>
      </c>
    </row>
    <row r="74" spans="1:13" x14ac:dyDescent="0.2">
      <c r="A74" s="72">
        <v>14</v>
      </c>
      <c r="B74" s="20" t="s">
        <v>104</v>
      </c>
      <c r="C74" s="78">
        <v>17171.606937600001</v>
      </c>
      <c r="D74" s="78">
        <v>8553.7987242666677</v>
      </c>
      <c r="E74" s="78">
        <v>1981.1720533333332</v>
      </c>
      <c r="F74" s="78">
        <v>6636.63616</v>
      </c>
      <c r="G74" s="78">
        <v>6276.6406997333343</v>
      </c>
      <c r="H74" s="78">
        <v>10894.966237866667</v>
      </c>
    </row>
    <row r="75" spans="1:13" x14ac:dyDescent="0.2">
      <c r="A75" s="47"/>
      <c r="B75" s="48" t="s">
        <v>44</v>
      </c>
      <c r="C75" s="78">
        <v>17166.41000106667</v>
      </c>
      <c r="D75" s="78">
        <v>8551.7664733866659</v>
      </c>
      <c r="E75" s="78">
        <v>1980.9037107199995</v>
      </c>
      <c r="F75" s="78">
        <v>6633.7398169600001</v>
      </c>
      <c r="G75" s="78">
        <v>6274.6831052800007</v>
      </c>
      <c r="H75" s="78">
        <v>10891.726895786665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960668433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960590106</v>
      </c>
      <c r="H79" s="84"/>
      <c r="I79" s="85">
        <f>G79/G78</f>
        <v>0.99991846614574875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78327</v>
      </c>
      <c r="H80" s="88"/>
      <c r="I80" s="89">
        <f>G80/G78</f>
        <v>8.1533854251251327E-5</v>
      </c>
    </row>
    <row r="82" spans="1:34" x14ac:dyDescent="0.2">
      <c r="A82" s="4" t="s">
        <v>41</v>
      </c>
      <c r="B82" t="s">
        <v>119</v>
      </c>
      <c r="E82" s="1" t="str">
        <f>CONCATENATE("Response Time Frequency:  ",B82)</f>
        <v>Response Time Frequency:  REPEAT_1_100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15836157</v>
      </c>
      <c r="C84" s="49">
        <v>21886181</v>
      </c>
      <c r="D84" s="49">
        <v>118407542</v>
      </c>
      <c r="E84" s="49">
        <v>90376198</v>
      </c>
      <c r="F84" s="49">
        <v>46712544</v>
      </c>
      <c r="G84" s="49">
        <v>40302256</v>
      </c>
      <c r="H84" s="49">
        <v>15352339</v>
      </c>
      <c r="I84" s="49">
        <v>7692982</v>
      </c>
      <c r="J84" s="49">
        <v>8009460</v>
      </c>
      <c r="K84" s="49">
        <v>5262756</v>
      </c>
      <c r="L84" s="49">
        <v>4334836</v>
      </c>
      <c r="M84" s="49">
        <v>4365116</v>
      </c>
      <c r="N84" s="49">
        <v>239254</v>
      </c>
      <c r="O84" s="49">
        <v>17068</v>
      </c>
      <c r="P84" s="49">
        <v>6639</v>
      </c>
      <c r="Q84" s="49">
        <v>7930</v>
      </c>
      <c r="R84" s="49">
        <v>12426</v>
      </c>
      <c r="S84" s="49">
        <v>6918</v>
      </c>
      <c r="T84" s="49">
        <v>3706</v>
      </c>
      <c r="U84" s="49">
        <v>2378</v>
      </c>
      <c r="V84" s="49">
        <v>3728</v>
      </c>
      <c r="W84" s="49">
        <v>3180</v>
      </c>
      <c r="X84" s="49">
        <v>3022</v>
      </c>
      <c r="Y84" s="49">
        <v>6359</v>
      </c>
      <c r="Z84" s="49">
        <v>6040</v>
      </c>
      <c r="AA84" s="49">
        <v>6681</v>
      </c>
      <c r="AB84" s="49">
        <v>10666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77389</v>
      </c>
      <c r="C85" s="49">
        <v>122945529</v>
      </c>
      <c r="D85" s="49">
        <v>190499572</v>
      </c>
      <c r="E85" s="49">
        <v>115564812</v>
      </c>
      <c r="F85" s="49">
        <v>61481078</v>
      </c>
      <c r="G85" s="49">
        <v>54013759</v>
      </c>
      <c r="H85" s="49">
        <v>21158011</v>
      </c>
      <c r="I85" s="49">
        <v>9402524</v>
      </c>
      <c r="J85" s="49">
        <v>5579789</v>
      </c>
      <c r="K85" s="49">
        <v>761420</v>
      </c>
      <c r="L85" s="49">
        <v>114064</v>
      </c>
      <c r="M85" s="49">
        <v>39447</v>
      </c>
      <c r="N85" s="49">
        <v>15597</v>
      </c>
      <c r="O85" s="49">
        <v>16950</v>
      </c>
      <c r="P85" s="49">
        <v>9591</v>
      </c>
      <c r="Q85" s="49">
        <v>12167</v>
      </c>
      <c r="R85" s="49">
        <v>18970</v>
      </c>
      <c r="S85" s="49">
        <v>10190</v>
      </c>
      <c r="T85" s="49">
        <v>5497</v>
      </c>
      <c r="U85" s="49">
        <v>3617</v>
      </c>
      <c r="V85" s="49">
        <v>5767</v>
      </c>
      <c r="W85" s="49">
        <v>4951</v>
      </c>
      <c r="X85" s="49">
        <v>4799</v>
      </c>
      <c r="Y85" s="49">
        <v>10387</v>
      </c>
      <c r="Z85" s="49">
        <v>10464</v>
      </c>
      <c r="AA85" s="49">
        <v>11258</v>
      </c>
      <c r="AB85" s="49">
        <v>16472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15913546</v>
      </c>
      <c r="C86" s="49">
        <v>144831710</v>
      </c>
      <c r="D86" s="49">
        <v>308907114</v>
      </c>
      <c r="E86" s="49">
        <v>205941010</v>
      </c>
      <c r="F86" s="49">
        <v>108193622</v>
      </c>
      <c r="G86" s="49">
        <v>94316015</v>
      </c>
      <c r="H86" s="49">
        <v>36510350</v>
      </c>
      <c r="I86" s="49">
        <v>17095506</v>
      </c>
      <c r="J86" s="49">
        <v>13589249</v>
      </c>
      <c r="K86" s="49">
        <v>6024176</v>
      </c>
      <c r="L86" s="49">
        <v>4448900</v>
      </c>
      <c r="M86" s="49">
        <v>4404563</v>
      </c>
      <c r="N86" s="49">
        <v>254851</v>
      </c>
      <c r="O86" s="49">
        <v>34018</v>
      </c>
      <c r="P86" s="49">
        <v>16230</v>
      </c>
      <c r="Q86" s="49">
        <v>20097</v>
      </c>
      <c r="R86" s="49">
        <v>31396</v>
      </c>
      <c r="S86" s="49">
        <v>17108</v>
      </c>
      <c r="T86" s="49">
        <v>9203</v>
      </c>
      <c r="U86" s="49">
        <v>5995</v>
      </c>
      <c r="V86" s="49">
        <v>9495</v>
      </c>
      <c r="W86" s="49">
        <v>8131</v>
      </c>
      <c r="X86" s="49">
        <v>7821</v>
      </c>
      <c r="Y86" s="49">
        <v>16746</v>
      </c>
      <c r="Z86" s="49">
        <v>16504</v>
      </c>
      <c r="AA86" s="49">
        <v>17939</v>
      </c>
      <c r="AB86" s="49">
        <v>27138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13180836</v>
      </c>
      <c r="C87" s="49">
        <v>75890958</v>
      </c>
      <c r="D87" s="49">
        <v>185858393</v>
      </c>
      <c r="E87" s="49">
        <v>124452903</v>
      </c>
      <c r="F87" s="49">
        <v>64002691</v>
      </c>
      <c r="G87" s="49">
        <v>55774574</v>
      </c>
      <c r="H87" s="49">
        <v>21627758</v>
      </c>
      <c r="I87" s="49">
        <v>10362383</v>
      </c>
      <c r="J87" s="49">
        <v>8991194</v>
      </c>
      <c r="K87" s="49">
        <v>4725873</v>
      </c>
      <c r="L87" s="49">
        <v>3692946</v>
      </c>
      <c r="M87" s="49">
        <v>3655896</v>
      </c>
      <c r="N87" s="49">
        <v>201878</v>
      </c>
      <c r="O87" s="49">
        <v>21544</v>
      </c>
      <c r="P87" s="49">
        <v>9768</v>
      </c>
      <c r="Q87" s="49">
        <v>11776</v>
      </c>
      <c r="R87" s="49">
        <v>18651</v>
      </c>
      <c r="S87" s="49">
        <v>10294</v>
      </c>
      <c r="T87" s="49">
        <v>5500</v>
      </c>
      <c r="U87" s="49">
        <v>3637</v>
      </c>
      <c r="V87" s="49">
        <v>5833</v>
      </c>
      <c r="W87" s="49">
        <v>4937</v>
      </c>
      <c r="X87" s="49">
        <v>4834</v>
      </c>
      <c r="Y87" s="49">
        <v>10438</v>
      </c>
      <c r="Z87" s="49">
        <v>10413</v>
      </c>
      <c r="AA87" s="49">
        <v>11649</v>
      </c>
      <c r="AB87" s="49">
        <v>18384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2675218</v>
      </c>
      <c r="C88" s="49">
        <v>16525062</v>
      </c>
      <c r="D88" s="49">
        <v>37217735</v>
      </c>
      <c r="E88" s="49">
        <v>25189247</v>
      </c>
      <c r="F88" s="49">
        <v>13555809</v>
      </c>
      <c r="G88" s="49">
        <v>11941861</v>
      </c>
      <c r="H88" s="49">
        <v>4634920</v>
      </c>
      <c r="I88" s="49">
        <v>2190396</v>
      </c>
      <c r="J88" s="49">
        <v>1834638</v>
      </c>
      <c r="K88" s="49">
        <v>910114</v>
      </c>
      <c r="L88" s="49">
        <v>695823</v>
      </c>
      <c r="M88" s="49">
        <v>727875</v>
      </c>
      <c r="N88" s="49">
        <v>45353</v>
      </c>
      <c r="O88" s="49">
        <v>4499</v>
      </c>
      <c r="P88" s="49">
        <v>1916</v>
      </c>
      <c r="Q88" s="49">
        <v>2490</v>
      </c>
      <c r="R88" s="49">
        <v>3665</v>
      </c>
      <c r="S88" s="49">
        <v>2036</v>
      </c>
      <c r="T88" s="49">
        <v>1118</v>
      </c>
      <c r="U88" s="49">
        <v>688</v>
      </c>
      <c r="V88" s="49">
        <v>1049</v>
      </c>
      <c r="W88" s="49">
        <v>910</v>
      </c>
      <c r="X88" s="49">
        <v>835</v>
      </c>
      <c r="Y88" s="49">
        <v>1779</v>
      </c>
      <c r="Z88" s="49">
        <v>1654</v>
      </c>
      <c r="AA88" s="49">
        <v>1841</v>
      </c>
      <c r="AB88" s="49">
        <v>2978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57492</v>
      </c>
      <c r="C89" s="49">
        <v>52415690</v>
      </c>
      <c r="D89" s="49">
        <v>85830986</v>
      </c>
      <c r="E89" s="49">
        <v>56298860</v>
      </c>
      <c r="F89" s="49">
        <v>30635122</v>
      </c>
      <c r="G89" s="49">
        <v>26599580</v>
      </c>
      <c r="H89" s="49">
        <v>10247672</v>
      </c>
      <c r="I89" s="49">
        <v>4542727</v>
      </c>
      <c r="J89" s="49">
        <v>2763417</v>
      </c>
      <c r="K89" s="49">
        <v>388189</v>
      </c>
      <c r="L89" s="49">
        <v>60131</v>
      </c>
      <c r="M89" s="49">
        <v>20792</v>
      </c>
      <c r="N89" s="49">
        <v>7620</v>
      </c>
      <c r="O89" s="49">
        <v>7975</v>
      </c>
      <c r="P89" s="49">
        <v>4546</v>
      </c>
      <c r="Q89" s="49">
        <v>5831</v>
      </c>
      <c r="R89" s="49">
        <v>9080</v>
      </c>
      <c r="S89" s="49">
        <v>4778</v>
      </c>
      <c r="T89" s="49">
        <v>2585</v>
      </c>
      <c r="U89" s="49">
        <v>1670</v>
      </c>
      <c r="V89" s="49">
        <v>2613</v>
      </c>
      <c r="W89" s="49">
        <v>2284</v>
      </c>
      <c r="X89" s="49">
        <v>2152</v>
      </c>
      <c r="Y89" s="49">
        <v>4529</v>
      </c>
      <c r="Z89" s="49">
        <v>4437</v>
      </c>
      <c r="AA89" s="49">
        <v>4449</v>
      </c>
      <c r="AB89" s="49">
        <v>5776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15836157</v>
      </c>
      <c r="C90" s="49">
        <f>B90+C84</f>
        <v>37722338</v>
      </c>
      <c r="D90" s="49">
        <f t="shared" ref="D90:AH90" si="0">C90+D84</f>
        <v>156129880</v>
      </c>
      <c r="E90" s="49">
        <f t="shared" si="0"/>
        <v>246506078</v>
      </c>
      <c r="F90" s="49">
        <f t="shared" si="0"/>
        <v>293218622</v>
      </c>
      <c r="G90" s="49">
        <f t="shared" si="0"/>
        <v>333520878</v>
      </c>
      <c r="H90" s="49">
        <f t="shared" si="0"/>
        <v>348873217</v>
      </c>
      <c r="I90" s="49">
        <f t="shared" si="0"/>
        <v>356566199</v>
      </c>
      <c r="J90" s="49">
        <f t="shared" si="0"/>
        <v>364575659</v>
      </c>
      <c r="K90" s="49">
        <f t="shared" si="0"/>
        <v>369838415</v>
      </c>
      <c r="L90" s="49">
        <f t="shared" si="0"/>
        <v>374173251</v>
      </c>
      <c r="M90" s="49">
        <f t="shared" si="0"/>
        <v>378538367</v>
      </c>
      <c r="N90" s="49">
        <f t="shared" si="0"/>
        <v>378777621</v>
      </c>
      <c r="O90" s="49">
        <f t="shared" si="0"/>
        <v>378794689</v>
      </c>
      <c r="P90" s="49">
        <f t="shared" si="0"/>
        <v>378801328</v>
      </c>
      <c r="Q90" s="49">
        <f t="shared" si="0"/>
        <v>378809258</v>
      </c>
      <c r="R90" s="49">
        <f t="shared" si="0"/>
        <v>378821684</v>
      </c>
      <c r="S90" s="49">
        <f t="shared" si="0"/>
        <v>378828602</v>
      </c>
      <c r="T90" s="49">
        <f t="shared" si="0"/>
        <v>378832308</v>
      </c>
      <c r="U90" s="49">
        <f t="shared" si="0"/>
        <v>378834686</v>
      </c>
      <c r="V90" s="49">
        <f t="shared" si="0"/>
        <v>378838414</v>
      </c>
      <c r="W90" s="49">
        <f t="shared" si="0"/>
        <v>378841594</v>
      </c>
      <c r="X90" s="49">
        <f t="shared" si="0"/>
        <v>378844616</v>
      </c>
      <c r="Y90" s="49">
        <f t="shared" si="0"/>
        <v>378850975</v>
      </c>
      <c r="Z90" s="49">
        <f t="shared" si="0"/>
        <v>378857015</v>
      </c>
      <c r="AA90" s="49">
        <f t="shared" si="0"/>
        <v>378863696</v>
      </c>
      <c r="AB90" s="49">
        <f t="shared" si="0"/>
        <v>378874362</v>
      </c>
      <c r="AC90" s="49">
        <f t="shared" si="0"/>
        <v>378874362</v>
      </c>
      <c r="AD90" s="49">
        <f t="shared" si="0"/>
        <v>378874362</v>
      </c>
      <c r="AE90" s="49">
        <f t="shared" si="0"/>
        <v>378874362</v>
      </c>
      <c r="AF90" s="49">
        <f t="shared" si="0"/>
        <v>378874362</v>
      </c>
      <c r="AG90" s="49">
        <f t="shared" si="0"/>
        <v>378874362</v>
      </c>
      <c r="AH90" s="49">
        <f t="shared" si="0"/>
        <v>378874362</v>
      </c>
    </row>
    <row r="91" spans="1:34" x14ac:dyDescent="0.2">
      <c r="A91" s="42" t="s">
        <v>100</v>
      </c>
      <c r="B91" s="49">
        <f>B85</f>
        <v>77389</v>
      </c>
      <c r="C91" s="49">
        <f>B91+C85</f>
        <v>123022918</v>
      </c>
      <c r="D91" s="49">
        <f t="shared" ref="D91:AH91" si="1">C91+D85</f>
        <v>313522490</v>
      </c>
      <c r="E91" s="49">
        <f t="shared" si="1"/>
        <v>429087302</v>
      </c>
      <c r="F91" s="49">
        <f t="shared" si="1"/>
        <v>490568380</v>
      </c>
      <c r="G91" s="49">
        <f t="shared" si="1"/>
        <v>544582139</v>
      </c>
      <c r="H91" s="49">
        <f t="shared" si="1"/>
        <v>565740150</v>
      </c>
      <c r="I91" s="49">
        <f t="shared" si="1"/>
        <v>575142674</v>
      </c>
      <c r="J91" s="49">
        <f t="shared" si="1"/>
        <v>580722463</v>
      </c>
      <c r="K91" s="49">
        <f t="shared" si="1"/>
        <v>581483883</v>
      </c>
      <c r="L91" s="49">
        <f t="shared" si="1"/>
        <v>581597947</v>
      </c>
      <c r="M91" s="49">
        <f t="shared" si="1"/>
        <v>581637394</v>
      </c>
      <c r="N91" s="49">
        <f t="shared" si="1"/>
        <v>581652991</v>
      </c>
      <c r="O91" s="49">
        <f t="shared" si="1"/>
        <v>581669941</v>
      </c>
      <c r="P91" s="49">
        <f t="shared" si="1"/>
        <v>581679532</v>
      </c>
      <c r="Q91" s="49">
        <f t="shared" si="1"/>
        <v>581691699</v>
      </c>
      <c r="R91" s="49">
        <f t="shared" si="1"/>
        <v>581710669</v>
      </c>
      <c r="S91" s="49">
        <f t="shared" si="1"/>
        <v>581720859</v>
      </c>
      <c r="T91" s="49">
        <f t="shared" si="1"/>
        <v>581726356</v>
      </c>
      <c r="U91" s="49">
        <f t="shared" si="1"/>
        <v>581729973</v>
      </c>
      <c r="V91" s="49">
        <f t="shared" si="1"/>
        <v>581735740</v>
      </c>
      <c r="W91" s="49">
        <f t="shared" si="1"/>
        <v>581740691</v>
      </c>
      <c r="X91" s="49">
        <f t="shared" si="1"/>
        <v>581745490</v>
      </c>
      <c r="Y91" s="49">
        <f t="shared" si="1"/>
        <v>581755877</v>
      </c>
      <c r="Z91" s="49">
        <f t="shared" si="1"/>
        <v>581766341</v>
      </c>
      <c r="AA91" s="49">
        <f t="shared" si="1"/>
        <v>581777599</v>
      </c>
      <c r="AB91" s="49">
        <f t="shared" si="1"/>
        <v>581794071</v>
      </c>
      <c r="AC91" s="49">
        <f t="shared" si="1"/>
        <v>581794071</v>
      </c>
      <c r="AD91" s="49">
        <f t="shared" si="1"/>
        <v>581794071</v>
      </c>
      <c r="AE91" s="49">
        <f t="shared" si="1"/>
        <v>581794071</v>
      </c>
      <c r="AF91" s="49">
        <f t="shared" si="1"/>
        <v>581794071</v>
      </c>
      <c r="AG91" s="49">
        <f t="shared" si="1"/>
        <v>581794071</v>
      </c>
      <c r="AH91" s="49">
        <f t="shared" si="1"/>
        <v>581794071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4.179791136144493E-2</v>
      </c>
      <c r="C93" s="91">
        <v>5.7766328881340354E-2</v>
      </c>
      <c r="D93" s="91">
        <v>0.31252455662333783</v>
      </c>
      <c r="E93" s="91">
        <v>0.23853870059436749</v>
      </c>
      <c r="F93" s="91">
        <v>0.12329296644252746</v>
      </c>
      <c r="G93" s="91">
        <v>0.10637366906341369</v>
      </c>
      <c r="H93" s="91">
        <v>4.0520923397820201E-2</v>
      </c>
      <c r="I93" s="91">
        <v>2.0304836567431817E-2</v>
      </c>
      <c r="J93" s="91">
        <v>2.1140147772785955E-2</v>
      </c>
      <c r="K93" s="91">
        <v>1.3890504420037796E-2</v>
      </c>
      <c r="L93" s="91">
        <v>1.1441354799298876E-2</v>
      </c>
      <c r="M93" s="91">
        <v>1.1521275752092193E-2</v>
      </c>
      <c r="N93" s="91">
        <v>6.3148638175733831E-4</v>
      </c>
      <c r="O93" s="91">
        <v>4.5049234553379467E-5</v>
      </c>
      <c r="P93" s="91">
        <v>1.7522959233646957E-5</v>
      </c>
      <c r="Q93" s="91">
        <v>2.0930421256638104E-5</v>
      </c>
      <c r="R93" s="91">
        <v>3.2797151895962813E-5</v>
      </c>
      <c r="S93" s="91">
        <v>1.8259351103836369E-5</v>
      </c>
      <c r="T93" s="91">
        <v>9.781606705813469E-6</v>
      </c>
      <c r="U93" s="91">
        <v>6.2764869796072399E-6</v>
      </c>
      <c r="V93" s="91">
        <v>9.8396734482656814E-6</v>
      </c>
      <c r="W93" s="91">
        <v>8.3932836817287738E-6</v>
      </c>
      <c r="X93" s="91">
        <v>7.9762588950265255E-6</v>
      </c>
      <c r="Y93" s="91">
        <v>1.6783927966073356E-5</v>
      </c>
      <c r="Z93" s="91">
        <v>1.5941960200516285E-5</v>
      </c>
      <c r="AA93" s="91">
        <v>1.7633813923782998E-5</v>
      </c>
      <c r="AB93" s="91">
        <v>2.8151812499785878E-5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1.3301785607230775E-4</v>
      </c>
      <c r="C94" s="91">
        <v>0.21132138522601066</v>
      </c>
      <c r="D94" s="91">
        <v>0.32743470842280203</v>
      </c>
      <c r="E94" s="91">
        <v>0.19863525216295991</v>
      </c>
      <c r="F94" s="91">
        <v>0.10567498203329061</v>
      </c>
      <c r="G94" s="91">
        <v>9.2839995614187001E-2</v>
      </c>
      <c r="H94" s="91">
        <v>3.636683846508295E-2</v>
      </c>
      <c r="I94" s="91">
        <v>1.6161257855101106E-2</v>
      </c>
      <c r="J94" s="91">
        <v>9.5906597851871198E-3</v>
      </c>
      <c r="K94" s="91">
        <v>1.3087448600004727E-3</v>
      </c>
      <c r="L94" s="91">
        <v>1.9605562463698603E-4</v>
      </c>
      <c r="M94" s="91">
        <v>6.7802341010793834E-5</v>
      </c>
      <c r="N94" s="91">
        <v>2.6808454704929435E-5</v>
      </c>
      <c r="O94" s="91">
        <v>2.913401982743822E-5</v>
      </c>
      <c r="P94" s="91">
        <v>1.6485214405012389E-5</v>
      </c>
      <c r="Q94" s="91">
        <v>2.0912897890291495E-5</v>
      </c>
      <c r="R94" s="91">
        <v>3.2606038709528204E-5</v>
      </c>
      <c r="S94" s="91">
        <v>1.7514788321038082E-5</v>
      </c>
      <c r="T94" s="91">
        <v>9.4483602944795217E-6</v>
      </c>
      <c r="U94" s="91">
        <v>6.2169763844155779E-6</v>
      </c>
      <c r="V94" s="91">
        <v>9.912442026244025E-6</v>
      </c>
      <c r="W94" s="91">
        <v>8.5098839035779731E-6</v>
      </c>
      <c r="X94" s="91">
        <v>8.2486230768068442E-6</v>
      </c>
      <c r="Y94" s="91">
        <v>1.7853396103103293E-5</v>
      </c>
      <c r="Z94" s="91">
        <v>1.7985745337717612E-5</v>
      </c>
      <c r="AA94" s="91">
        <v>1.9350489393351002E-5</v>
      </c>
      <c r="AB94" s="91">
        <v>2.8312423280092176E-5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1.6565076412789759E-2</v>
      </c>
      <c r="C95" s="91">
        <v>0.15076139178188236</v>
      </c>
      <c r="D95" s="91">
        <v>0.32155435048004749</v>
      </c>
      <c r="E95" s="91">
        <v>0.21437262111015987</v>
      </c>
      <c r="F95" s="91">
        <v>0.11262327175894619</v>
      </c>
      <c r="G95" s="91">
        <v>9.8177489506413293E-2</v>
      </c>
      <c r="H95" s="91">
        <v>3.800515218969415E-2</v>
      </c>
      <c r="I95" s="91">
        <v>1.7795428071487387E-2</v>
      </c>
      <c r="J95" s="91">
        <v>1.4145618335311742E-2</v>
      </c>
      <c r="K95" s="91">
        <v>6.2708170613950008E-3</v>
      </c>
      <c r="L95" s="91">
        <v>4.6310463081490677E-3</v>
      </c>
      <c r="M95" s="91">
        <v>4.5848940682325931E-3</v>
      </c>
      <c r="N95" s="91">
        <v>2.6528507781206547E-4</v>
      </c>
      <c r="O95" s="91">
        <v>3.5410760707279322E-5</v>
      </c>
      <c r="P95" s="91">
        <v>1.6894486632933841E-5</v>
      </c>
      <c r="Q95" s="91">
        <v>2.0919808863960038E-5</v>
      </c>
      <c r="R95" s="91">
        <v>3.2681411110757295E-5</v>
      </c>
      <c r="S95" s="91">
        <v>1.7808433599274933E-5</v>
      </c>
      <c r="T95" s="91">
        <v>9.5797880765797997E-6</v>
      </c>
      <c r="U95" s="91">
        <v>6.2404465412469734E-6</v>
      </c>
      <c r="V95" s="91">
        <v>9.8837431041100944E-6</v>
      </c>
      <c r="W95" s="91">
        <v>8.4638983864685806E-6</v>
      </c>
      <c r="X95" s="91">
        <v>8.1412064051864187E-6</v>
      </c>
      <c r="Y95" s="91">
        <v>1.7431612640487375E-5</v>
      </c>
      <c r="Z95" s="91">
        <v>1.7179704706712268E-5</v>
      </c>
      <c r="AA95" s="91">
        <v>1.867345629748615E-5</v>
      </c>
      <c r="AB95" s="91">
        <v>2.8249080606565534E-5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2.3020642787413021E-2</v>
      </c>
      <c r="C96" s="91">
        <v>0.13254535864891762</v>
      </c>
      <c r="D96" s="91">
        <v>0.32460609283778546</v>
      </c>
      <c r="E96" s="91">
        <v>0.21735994771648492</v>
      </c>
      <c r="F96" s="91">
        <v>0.11178221828601573</v>
      </c>
      <c r="G96" s="91">
        <v>9.7411616734639134E-2</v>
      </c>
      <c r="H96" s="91">
        <v>3.7773392462406352E-2</v>
      </c>
      <c r="I96" s="91">
        <v>1.8098147755526379E-2</v>
      </c>
      <c r="J96" s="91">
        <v>1.5703333635767203E-2</v>
      </c>
      <c r="K96" s="91">
        <v>8.2538493151481391E-3</v>
      </c>
      <c r="L96" s="91">
        <v>6.4498178036056109E-3</v>
      </c>
      <c r="M96" s="91">
        <v>6.3851090995997615E-3</v>
      </c>
      <c r="N96" s="91">
        <v>3.525847165261267E-4</v>
      </c>
      <c r="O96" s="91">
        <v>3.7627107128260009E-5</v>
      </c>
      <c r="P96" s="91">
        <v>1.7060043744376335E-5</v>
      </c>
      <c r="Q96" s="91">
        <v>2.0567063383883674E-5</v>
      </c>
      <c r="R96" s="91">
        <v>3.2574413992256658E-5</v>
      </c>
      <c r="S96" s="91">
        <v>1.7978715223649674E-5</v>
      </c>
      <c r="T96" s="91">
        <v>9.6058804866983867E-6</v>
      </c>
      <c r="U96" s="91">
        <v>6.3521067872949156E-6</v>
      </c>
      <c r="V96" s="91">
        <v>1.0187472887074853E-5</v>
      </c>
      <c r="W96" s="91">
        <v>8.6225876296054432E-6</v>
      </c>
      <c r="X96" s="91">
        <v>8.4426956859454556E-6</v>
      </c>
      <c r="Y96" s="91">
        <v>1.8230214640028685E-5</v>
      </c>
      <c r="Z96" s="91">
        <v>1.818655154690733E-5</v>
      </c>
      <c r="AA96" s="91">
        <v>2.0345254870827184E-5</v>
      </c>
      <c r="AB96" s="91">
        <v>3.2108092157720574E-5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2.2638434785494699E-2</v>
      </c>
      <c r="C97" s="91">
        <v>0.13983964611977664</v>
      </c>
      <c r="D97" s="91">
        <v>0.31494676944507832</v>
      </c>
      <c r="E97" s="91">
        <v>0.21315837644080521</v>
      </c>
      <c r="F97" s="91">
        <v>0.1147130058227487</v>
      </c>
      <c r="G97" s="91">
        <v>0.10105533136587094</v>
      </c>
      <c r="H97" s="91">
        <v>3.9221975239395482E-2</v>
      </c>
      <c r="I97" s="91">
        <v>1.8535736900846381E-2</v>
      </c>
      <c r="J97" s="91">
        <v>1.5525214288327316E-2</v>
      </c>
      <c r="K97" s="91">
        <v>7.7016364409800333E-3</v>
      </c>
      <c r="L97" s="91">
        <v>5.8882467177431069E-3</v>
      </c>
      <c r="M97" s="91">
        <v>6.1594796085746861E-3</v>
      </c>
      <c r="N97" s="91">
        <v>3.8378963240623425E-4</v>
      </c>
      <c r="O97" s="91">
        <v>3.8071782598629593E-5</v>
      </c>
      <c r="P97" s="91">
        <v>1.6213722040225449E-5</v>
      </c>
      <c r="Q97" s="91">
        <v>2.1071068830981925E-5</v>
      </c>
      <c r="R97" s="91">
        <v>3.1014243881746488E-5</v>
      </c>
      <c r="S97" s="91">
        <v>1.7229195236899276E-5</v>
      </c>
      <c r="T97" s="91">
        <v>9.4608252823444952E-6</v>
      </c>
      <c r="U97" s="91">
        <v>5.8220463275966122E-6</v>
      </c>
      <c r="V97" s="91">
        <v>8.8769281942570432E-6</v>
      </c>
      <c r="W97" s="91">
        <v>7.7006717414431936E-6</v>
      </c>
      <c r="X97" s="91">
        <v>7.0660009935220513E-6</v>
      </c>
      <c r="Y97" s="91">
        <v>1.5054390140689496E-5</v>
      </c>
      <c r="Z97" s="91">
        <v>1.3996605560820925E-5</v>
      </c>
      <c r="AA97" s="91">
        <v>1.5579051292304308E-5</v>
      </c>
      <c r="AB97" s="91">
        <v>2.5200659830788822E-5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2.1298777695334071E-4</v>
      </c>
      <c r="C98" s="91">
        <v>0.19418182165475981</v>
      </c>
      <c r="D98" s="91">
        <v>0.3179738207377254</v>
      </c>
      <c r="E98" s="91">
        <v>0.20856761003978561</v>
      </c>
      <c r="F98" s="91">
        <v>0.11349242558050478</v>
      </c>
      <c r="G98" s="91">
        <v>9.8542152161910215E-2</v>
      </c>
      <c r="H98" s="91">
        <v>3.7964045053694336E-2</v>
      </c>
      <c r="I98" s="91">
        <v>1.6829216674248915E-2</v>
      </c>
      <c r="J98" s="91">
        <v>1.0237494670998919E-2</v>
      </c>
      <c r="K98" s="91">
        <v>1.4381046432154103E-3</v>
      </c>
      <c r="L98" s="91">
        <v>2.2276435010055886E-4</v>
      </c>
      <c r="M98" s="91">
        <v>7.7027096959818056E-5</v>
      </c>
      <c r="N98" s="91">
        <v>2.8229438189390806E-5</v>
      </c>
      <c r="O98" s="91">
        <v>2.9544589181153762E-5</v>
      </c>
      <c r="P98" s="91">
        <v>1.6841341995927898E-5</v>
      </c>
      <c r="Q98" s="91">
        <v>2.1601818121041702E-5</v>
      </c>
      <c r="R98" s="91">
        <v>3.3638228183683529E-5</v>
      </c>
      <c r="S98" s="91">
        <v>1.77008209539251E-5</v>
      </c>
      <c r="T98" s="91">
        <v>9.5765220104429429E-6</v>
      </c>
      <c r="U98" s="91">
        <v>6.1867666373074338E-6</v>
      </c>
      <c r="V98" s="91">
        <v>9.6802522295115712E-6</v>
      </c>
      <c r="W98" s="91">
        <v>8.4614221554551964E-6</v>
      </c>
      <c r="X98" s="91">
        <v>7.9724082655602385E-6</v>
      </c>
      <c r="Y98" s="91">
        <v>1.6778362934350519E-5</v>
      </c>
      <c r="Z98" s="91">
        <v>1.6437535071696455E-5</v>
      </c>
      <c r="AA98" s="91">
        <v>1.6481990879868727E-5</v>
      </c>
      <c r="AB98" s="91">
        <v>2.1398062333585472E-5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4.179791136144493E-2</v>
      </c>
      <c r="C99" s="91">
        <f>B99+C93</f>
        <v>9.956424024278529E-2</v>
      </c>
      <c r="D99" s="91">
        <f t="shared" ref="D99:AH99" si="2">C99+D93</f>
        <v>0.4120887968661231</v>
      </c>
      <c r="E99" s="91">
        <f t="shared" si="2"/>
        <v>0.65062749746049064</v>
      </c>
      <c r="F99" s="91">
        <f t="shared" si="2"/>
        <v>0.77392046390301816</v>
      </c>
      <c r="G99" s="91">
        <f t="shared" si="2"/>
        <v>0.88029413296643189</v>
      </c>
      <c r="H99" s="91">
        <f t="shared" si="2"/>
        <v>0.92081505636425209</v>
      </c>
      <c r="I99" s="91">
        <f t="shared" si="2"/>
        <v>0.94111989293168397</v>
      </c>
      <c r="J99" s="91">
        <f t="shared" si="2"/>
        <v>0.96226004070446991</v>
      </c>
      <c r="K99" s="91">
        <f t="shared" si="2"/>
        <v>0.97615054512450772</v>
      </c>
      <c r="L99" s="91">
        <f t="shared" si="2"/>
        <v>0.98759189992380658</v>
      </c>
      <c r="M99" s="91">
        <f t="shared" si="2"/>
        <v>0.99911317567589875</v>
      </c>
      <c r="N99" s="91">
        <f t="shared" si="2"/>
        <v>0.99974466205765611</v>
      </c>
      <c r="O99" s="91">
        <f t="shared" si="2"/>
        <v>0.9997897112922095</v>
      </c>
      <c r="P99" s="91">
        <f t="shared" si="2"/>
        <v>0.99980723425144313</v>
      </c>
      <c r="Q99" s="91">
        <f t="shared" si="2"/>
        <v>0.99982816467269975</v>
      </c>
      <c r="R99" s="91">
        <f t="shared" si="2"/>
        <v>0.99986096182459572</v>
      </c>
      <c r="S99" s="91">
        <f t="shared" si="2"/>
        <v>0.99987922117569961</v>
      </c>
      <c r="T99" s="91">
        <f t="shared" si="2"/>
        <v>0.99988900278240544</v>
      </c>
      <c r="U99" s="91">
        <f t="shared" si="2"/>
        <v>0.99989527926938504</v>
      </c>
      <c r="V99" s="91">
        <f t="shared" si="2"/>
        <v>0.99990511894283329</v>
      </c>
      <c r="W99" s="91">
        <f t="shared" si="2"/>
        <v>0.99991351222651503</v>
      </c>
      <c r="X99" s="91">
        <f t="shared" si="2"/>
        <v>0.99992148848541007</v>
      </c>
      <c r="Y99" s="91">
        <f t="shared" si="2"/>
        <v>0.99993827241337618</v>
      </c>
      <c r="Z99" s="91">
        <f t="shared" si="2"/>
        <v>0.99995421437357668</v>
      </c>
      <c r="AA99" s="91">
        <f t="shared" si="2"/>
        <v>0.99997184818750051</v>
      </c>
      <c r="AB99" s="91">
        <f t="shared" si="2"/>
        <v>1.0000000000000002</v>
      </c>
      <c r="AC99" s="91">
        <f t="shared" si="2"/>
        <v>1.0000000000000002</v>
      </c>
      <c r="AD99" s="91">
        <f t="shared" si="2"/>
        <v>1.0000000000000002</v>
      </c>
      <c r="AE99" s="91">
        <f t="shared" si="2"/>
        <v>1.0000000000000002</v>
      </c>
      <c r="AF99" s="91">
        <f t="shared" si="2"/>
        <v>1.0000000000000002</v>
      </c>
      <c r="AG99" s="91">
        <f t="shared" si="2"/>
        <v>1.0000000000000002</v>
      </c>
      <c r="AH99" s="91">
        <f t="shared" si="2"/>
        <v>1.0000000000000002</v>
      </c>
    </row>
    <row r="100" spans="1:34" x14ac:dyDescent="0.2">
      <c r="A100" s="42" t="s">
        <v>100</v>
      </c>
      <c r="B100" s="91">
        <f>B94</f>
        <v>1.3301785607230775E-4</v>
      </c>
      <c r="C100" s="91">
        <f>B100+C94</f>
        <v>0.21145440308208296</v>
      </c>
      <c r="D100" s="91">
        <f t="shared" ref="D100:AH100" si="3">C100+D94</f>
        <v>0.53888911150488505</v>
      </c>
      <c r="E100" s="91">
        <f t="shared" si="3"/>
        <v>0.73752436366784502</v>
      </c>
      <c r="F100" s="91">
        <f t="shared" si="3"/>
        <v>0.84319934570113564</v>
      </c>
      <c r="G100" s="91">
        <f t="shared" si="3"/>
        <v>0.93603934131532263</v>
      </c>
      <c r="H100" s="91">
        <f t="shared" si="3"/>
        <v>0.97240617978040556</v>
      </c>
      <c r="I100" s="91">
        <f t="shared" si="3"/>
        <v>0.9885674376355067</v>
      </c>
      <c r="J100" s="91">
        <f t="shared" si="3"/>
        <v>0.99815809742069384</v>
      </c>
      <c r="K100" s="91">
        <f t="shared" si="3"/>
        <v>0.99946684228069427</v>
      </c>
      <c r="L100" s="91">
        <f t="shared" si="3"/>
        <v>0.99966289790533125</v>
      </c>
      <c r="M100" s="91">
        <f t="shared" si="3"/>
        <v>0.99973070024634203</v>
      </c>
      <c r="N100" s="91">
        <f t="shared" si="3"/>
        <v>0.99975750870104696</v>
      </c>
      <c r="O100" s="91">
        <f t="shared" si="3"/>
        <v>0.99978664272087436</v>
      </c>
      <c r="P100" s="91">
        <f t="shared" si="3"/>
        <v>0.99980312793527937</v>
      </c>
      <c r="Q100" s="91">
        <f t="shared" si="3"/>
        <v>0.99982404083316967</v>
      </c>
      <c r="R100" s="91">
        <f t="shared" si="3"/>
        <v>0.99985664687187925</v>
      </c>
      <c r="S100" s="91">
        <f t="shared" si="3"/>
        <v>0.99987416166020027</v>
      </c>
      <c r="T100" s="91">
        <f t="shared" si="3"/>
        <v>0.99988361002049475</v>
      </c>
      <c r="U100" s="91">
        <f t="shared" si="3"/>
        <v>0.99988982699687912</v>
      </c>
      <c r="V100" s="91">
        <f t="shared" si="3"/>
        <v>0.99989973943890531</v>
      </c>
      <c r="W100" s="91">
        <f t="shared" si="3"/>
        <v>0.99990824932280886</v>
      </c>
      <c r="X100" s="91">
        <f t="shared" si="3"/>
        <v>0.99991649794588566</v>
      </c>
      <c r="Y100" s="91">
        <f t="shared" si="3"/>
        <v>0.99993435134198871</v>
      </c>
      <c r="Z100" s="91">
        <f t="shared" si="3"/>
        <v>0.99995233708732645</v>
      </c>
      <c r="AA100" s="91">
        <f t="shared" si="3"/>
        <v>0.99997168757671984</v>
      </c>
      <c r="AB100" s="91">
        <f t="shared" si="3"/>
        <v>0.99999999999999989</v>
      </c>
      <c r="AC100" s="91">
        <f t="shared" si="3"/>
        <v>0.99999999999999989</v>
      </c>
      <c r="AD100" s="91">
        <f t="shared" si="3"/>
        <v>0.99999999999999989</v>
      </c>
      <c r="AE100" s="91">
        <f t="shared" si="3"/>
        <v>0.99999999999999989</v>
      </c>
      <c r="AF100" s="91">
        <f t="shared" si="3"/>
        <v>0.99999999999999989</v>
      </c>
      <c r="AG100" s="91">
        <f t="shared" si="3"/>
        <v>0.99999999999999989</v>
      </c>
      <c r="AH100" s="91">
        <f t="shared" si="3"/>
        <v>0.99999999999999989</v>
      </c>
    </row>
    <row r="102" spans="1:34" x14ac:dyDescent="0.2">
      <c r="B102" t="str">
        <f>CONCATENATE("Response Time Frequency Values",CHAR(13),"  (",B82," @ ",TEXT(B26,"#,##0")," IOPS)")</f>
        <v>Response Time Frequency Values_x000D_  (REPEAT_1_100 @ 1,601,000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(REPEAT_1_100 @ 1,601,000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(REPEAT_1_100 @ 1,601,000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(REPEAT_1_100 @ 1,601,000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157AF-1C65-49E8-A259-5450327012F7}">
  <sheetPr codeName="Sheet34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120</v>
      </c>
      <c r="L6" t="str">
        <f>CONCATENATE("Throughput Graph (",B6," @ ",TEXT(B26,"#,##0")," IOPS)")</f>
        <v>Throughput Graph (REPEAT_2_10 @ 160,100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1601332.8166666667</v>
      </c>
      <c r="D9" s="21">
        <v>954386.76666666672</v>
      </c>
      <c r="E9" s="21">
        <v>196965.25</v>
      </c>
      <c r="F9" s="21">
        <v>449980.8</v>
      </c>
      <c r="G9" s="21">
        <v>631536.33333333337</v>
      </c>
      <c r="H9" s="21">
        <v>969796.48333333328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698098.45</v>
      </c>
      <c r="D10" s="21">
        <v>415937.78333333333</v>
      </c>
      <c r="E10" s="21">
        <v>86034.616666666669</v>
      </c>
      <c r="F10" s="21">
        <v>196126.05</v>
      </c>
      <c r="G10" s="21">
        <v>275373</v>
      </c>
      <c r="H10" s="21">
        <v>422725.45</v>
      </c>
      <c r="L10" s="78">
        <f>L9</f>
        <v>3.15</v>
      </c>
      <c r="M10" s="49">
        <f>M14+M16</f>
        <v>1610000</v>
      </c>
    </row>
    <row r="11" spans="1:13" x14ac:dyDescent="0.2">
      <c r="A11" s="72">
        <v>2</v>
      </c>
      <c r="B11" s="20" t="s">
        <v>103</v>
      </c>
      <c r="C11" s="21">
        <v>192869.88333333333</v>
      </c>
      <c r="D11" s="21">
        <v>114941.75</v>
      </c>
      <c r="E11" s="21">
        <v>23712.966666666667</v>
      </c>
      <c r="F11" s="21">
        <v>54215.166666666664</v>
      </c>
      <c r="G11" s="21">
        <v>76059.316666666666</v>
      </c>
      <c r="H11" s="21">
        <v>116810.56666666667</v>
      </c>
      <c r="L11" s="78">
        <f>(L12-L9)/2+L9</f>
        <v>8.15</v>
      </c>
      <c r="M11" s="49">
        <f>M10</f>
        <v>1610000</v>
      </c>
    </row>
    <row r="12" spans="1:13" x14ac:dyDescent="0.2">
      <c r="A12" s="72">
        <v>3</v>
      </c>
      <c r="B12" s="20" t="s">
        <v>103</v>
      </c>
      <c r="C12" s="21">
        <v>160036.16666666669</v>
      </c>
      <c r="D12" s="21">
        <v>95329.066666666666</v>
      </c>
      <c r="E12" s="21">
        <v>19698.55</v>
      </c>
      <c r="F12" s="21">
        <v>45008.55</v>
      </c>
      <c r="G12" s="21">
        <v>63073.333333333336</v>
      </c>
      <c r="H12" s="21">
        <v>96962.833333333328</v>
      </c>
      <c r="L12" s="78">
        <f>$A$22 + 0.15</f>
        <v>13.15</v>
      </c>
      <c r="M12" s="49">
        <f>M10</f>
        <v>1610000</v>
      </c>
    </row>
    <row r="13" spans="1:13" x14ac:dyDescent="0.2">
      <c r="A13" s="72">
        <v>4</v>
      </c>
      <c r="B13" s="20" t="s">
        <v>43</v>
      </c>
      <c r="C13" s="21">
        <v>160199.78333333333</v>
      </c>
      <c r="D13" s="21">
        <v>95507.05</v>
      </c>
      <c r="E13" s="21">
        <v>19686.583333333332</v>
      </c>
      <c r="F13" s="21">
        <v>45006.15</v>
      </c>
      <c r="G13" s="21">
        <v>63161.533333333333</v>
      </c>
      <c r="H13" s="21">
        <v>97038.25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160056.33333333334</v>
      </c>
      <c r="D14" s="21">
        <v>95348.683333333334</v>
      </c>
      <c r="E14" s="21">
        <v>19706.650000000001</v>
      </c>
      <c r="F14" s="21">
        <v>45001</v>
      </c>
      <c r="G14" s="21">
        <v>63128.416666666664</v>
      </c>
      <c r="H14" s="21">
        <v>96927.916666666672</v>
      </c>
      <c r="L14" s="49" t="s">
        <v>31</v>
      </c>
      <c r="M14" s="49">
        <f>IF(M15&lt;10000,ROUNDUP(M15,-2),IF(M15&lt;100000,ROUNDUP(M15,-3),ROUNDUP(M15,-4)))</f>
        <v>1610000</v>
      </c>
    </row>
    <row r="15" spans="1:13" x14ac:dyDescent="0.2">
      <c r="A15" s="72">
        <v>6</v>
      </c>
      <c r="B15" s="20" t="s">
        <v>43</v>
      </c>
      <c r="C15" s="21">
        <v>160111.25</v>
      </c>
      <c r="D15" s="21">
        <v>95403.05</v>
      </c>
      <c r="E15" s="21">
        <v>19676.783333333333</v>
      </c>
      <c r="F15" s="21">
        <v>45031.416666666664</v>
      </c>
      <c r="G15" s="21">
        <v>63147.316666666666</v>
      </c>
      <c r="H15" s="21">
        <v>96963.933333333334</v>
      </c>
      <c r="L15" s="49" t="s">
        <v>35</v>
      </c>
      <c r="M15" s="21">
        <f>MAX(C$9:F$23)</f>
        <v>1601332.8166666667</v>
      </c>
    </row>
    <row r="16" spans="1:13" x14ac:dyDescent="0.2">
      <c r="A16" s="72">
        <v>7</v>
      </c>
      <c r="B16" s="20" t="s">
        <v>43</v>
      </c>
      <c r="C16" s="21">
        <v>160067.21666666667</v>
      </c>
      <c r="D16" s="21">
        <v>95391.15</v>
      </c>
      <c r="E16" s="21">
        <v>19718.916666666668</v>
      </c>
      <c r="F16" s="21">
        <v>44957.15</v>
      </c>
      <c r="G16" s="21">
        <v>63114.616666666669</v>
      </c>
      <c r="H16" s="21">
        <v>96952.6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160126.46666666667</v>
      </c>
      <c r="D17" s="21">
        <v>95448.916666666672</v>
      </c>
      <c r="E17" s="21">
        <v>19698.016666666666</v>
      </c>
      <c r="F17" s="21">
        <v>44979.533333333333</v>
      </c>
      <c r="G17" s="21">
        <v>63177.65</v>
      </c>
      <c r="H17" s="21">
        <v>96948.816666666666</v>
      </c>
    </row>
    <row r="18" spans="1:12" x14ac:dyDescent="0.2">
      <c r="A18" s="72">
        <v>9</v>
      </c>
      <c r="B18" s="20" t="s">
        <v>43</v>
      </c>
      <c r="C18" s="21">
        <v>160080.96666666667</v>
      </c>
      <c r="D18" s="21">
        <v>95424.183333333334</v>
      </c>
      <c r="E18" s="21">
        <v>19682.016666666666</v>
      </c>
      <c r="F18" s="21">
        <v>44974.76666666667</v>
      </c>
      <c r="G18" s="21">
        <v>63120.666666666664</v>
      </c>
      <c r="H18" s="21">
        <v>96960.3</v>
      </c>
    </row>
    <row r="19" spans="1:12" x14ac:dyDescent="0.2">
      <c r="A19" s="72">
        <v>10</v>
      </c>
      <c r="B19" s="20" t="s">
        <v>43</v>
      </c>
      <c r="C19" s="21">
        <v>160126.79999999999</v>
      </c>
      <c r="D19" s="21">
        <v>95433.233333333337</v>
      </c>
      <c r="E19" s="21">
        <v>19697.7</v>
      </c>
      <c r="F19" s="21">
        <v>44995.866666666669</v>
      </c>
      <c r="G19" s="21">
        <v>63158.133333333331</v>
      </c>
      <c r="H19" s="21">
        <v>96968.666666666672</v>
      </c>
    </row>
    <row r="20" spans="1:12" x14ac:dyDescent="0.2">
      <c r="A20" s="72">
        <v>11</v>
      </c>
      <c r="B20" s="20" t="s">
        <v>43</v>
      </c>
      <c r="C20" s="21">
        <v>160098.76666666666</v>
      </c>
      <c r="D20" s="21">
        <v>95411.4</v>
      </c>
      <c r="E20" s="21">
        <v>19692.683333333334</v>
      </c>
      <c r="F20" s="21">
        <v>44994.683333333334</v>
      </c>
      <c r="G20" s="21">
        <v>63123.75</v>
      </c>
      <c r="H20" s="21">
        <v>96975.016666666663</v>
      </c>
    </row>
    <row r="21" spans="1:12" x14ac:dyDescent="0.2">
      <c r="A21" s="72">
        <v>12</v>
      </c>
      <c r="B21" s="20" t="s">
        <v>43</v>
      </c>
      <c r="C21" s="21">
        <v>159974.86666666667</v>
      </c>
      <c r="D21" s="21">
        <v>95306.383333333331</v>
      </c>
      <c r="E21" s="21">
        <v>19660.599999999999</v>
      </c>
      <c r="F21" s="21">
        <v>45007.883333333331</v>
      </c>
      <c r="G21" s="21">
        <v>63043.95</v>
      </c>
      <c r="H21" s="21">
        <v>96930.916666666672</v>
      </c>
    </row>
    <row r="22" spans="1:12" x14ac:dyDescent="0.2">
      <c r="A22" s="72">
        <v>13</v>
      </c>
      <c r="B22" s="20" t="s">
        <v>43</v>
      </c>
      <c r="C22" s="21">
        <v>160120.45000000001</v>
      </c>
      <c r="D22" s="21">
        <v>95386.75</v>
      </c>
      <c r="E22" s="21">
        <v>19684.133333333335</v>
      </c>
      <c r="F22" s="21">
        <v>45049.566666666666</v>
      </c>
      <c r="G22" s="21">
        <v>63108.4</v>
      </c>
      <c r="H22" s="21">
        <v>97012.05</v>
      </c>
    </row>
    <row r="23" spans="1:12" x14ac:dyDescent="0.2">
      <c r="A23" s="72">
        <v>14</v>
      </c>
      <c r="B23" s="20" t="s">
        <v>104</v>
      </c>
      <c r="C23" s="21">
        <v>160169.41666666666</v>
      </c>
      <c r="D23" s="21">
        <v>95491.983333333337</v>
      </c>
      <c r="E23" s="21">
        <v>19670.150000000001</v>
      </c>
      <c r="F23" s="21">
        <v>45007.283333333333</v>
      </c>
      <c r="G23" s="21">
        <v>63193.98333333333</v>
      </c>
      <c r="H23" s="21">
        <v>96975.433333333334</v>
      </c>
    </row>
    <row r="24" spans="1:12" x14ac:dyDescent="0.2">
      <c r="A24" s="73"/>
      <c r="B24" s="48" t="s">
        <v>44</v>
      </c>
      <c r="C24" s="21">
        <v>160096.28999999998</v>
      </c>
      <c r="D24" s="21">
        <v>95406.079999999987</v>
      </c>
      <c r="E24" s="21">
        <v>19690.408333333333</v>
      </c>
      <c r="F24" s="21">
        <v>44999.801666666659</v>
      </c>
      <c r="G24" s="21">
        <v>63128.443333333336</v>
      </c>
      <c r="H24" s="21">
        <v>96967.846666666665</v>
      </c>
    </row>
    <row r="25" spans="1:12" x14ac:dyDescent="0.2">
      <c r="B25" s="7"/>
    </row>
    <row r="26" spans="1:12" x14ac:dyDescent="0.2">
      <c r="A26" s="74" t="s">
        <v>45</v>
      </c>
      <c r="B26" s="62">
        <v>160100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3.5007473731381702E-2</v>
      </c>
      <c r="D28" s="76">
        <v>0.28093454466267354</v>
      </c>
      <c r="E28" s="76">
        <v>6.9990170707058028E-2</v>
      </c>
      <c r="F28" s="76">
        <v>0.20999717315956123</v>
      </c>
      <c r="G28" s="76">
        <v>1.8005018521457722E-2</v>
      </c>
      <c r="H28" s="76">
        <v>6.9986256396072644E-2</v>
      </c>
      <c r="I28" s="76">
        <v>3.499975962382805E-2</v>
      </c>
      <c r="J28" s="76">
        <v>0.2810796031979671</v>
      </c>
    </row>
    <row r="29" spans="1:12" x14ac:dyDescent="0.2">
      <c r="A29" s="47"/>
      <c r="B29" s="46" t="s">
        <v>56</v>
      </c>
      <c r="C29" s="76">
        <v>1.2409706256474641E-3</v>
      </c>
      <c r="D29" s="76">
        <v>2.8941656104189222E-4</v>
      </c>
      <c r="E29" s="76">
        <v>1.0416290433780979E-3</v>
      </c>
      <c r="F29" s="76">
        <v>3.8872985193923735E-4</v>
      </c>
      <c r="G29" s="76">
        <v>2.3306046625006919E-3</v>
      </c>
      <c r="H29" s="76">
        <v>1.0647414013033769E-3</v>
      </c>
      <c r="I29" s="76">
        <v>2.2674840585153672E-3</v>
      </c>
      <c r="J29" s="76">
        <v>6.4951518398925583E-4</v>
      </c>
    </row>
    <row r="30" spans="1:12" x14ac:dyDescent="0.2">
      <c r="A30" s="47"/>
      <c r="B30" s="46" t="s">
        <v>57</v>
      </c>
      <c r="C30" s="77">
        <f>ABS((C27/C28)-1)</f>
        <v>2.1348959479472462E-4</v>
      </c>
      <c r="D30" s="77">
        <f>ABS((D27/D28)-1)</f>
        <v>2.3299141586541339E-4</v>
      </c>
      <c r="E30" s="77">
        <f>ABS((E27/E28)-1)</f>
        <v>1.4043819071574148E-4</v>
      </c>
      <c r="F30" s="77">
        <f>ABS((F27/F28)-1)</f>
        <v>1.3461326151320563E-5</v>
      </c>
      <c r="G30" s="77">
        <f>ABS((G27/G28)-1)</f>
        <v>2.7872903611503297E-4</v>
      </c>
      <c r="H30" s="77">
        <f>ABS((H27/H28)-1)</f>
        <v>1.9637575482800429E-4</v>
      </c>
      <c r="I30" s="77">
        <f>ABS((I27/I28)-1)</f>
        <v>6.8679377955849219E-6</v>
      </c>
      <c r="J30" s="77">
        <f>ABS((J27/J28)-1)</f>
        <v>2.8320517412638857E-4</v>
      </c>
    </row>
    <row r="32" spans="1:12" ht="13.5" thickBot="1" x14ac:dyDescent="0.25">
      <c r="A32" s="4" t="s">
        <v>41</v>
      </c>
      <c r="B32" s="47" t="s">
        <v>120</v>
      </c>
      <c r="L32" t="str">
        <f>CONCATENATE("Response Time Graph (",B32," @ ",TEXT(B26,"#,##0")," IOPS)")</f>
        <v>Response Time Graph (REPEAT_2_10 @ 160,100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0.3701195898803839</v>
      </c>
      <c r="D35" s="78">
        <v>0.38309067097989591</v>
      </c>
      <c r="E35" s="78">
        <v>0.38473397414010846</v>
      </c>
      <c r="F35" s="78">
        <v>0.33621157869402429</v>
      </c>
      <c r="G35" s="78">
        <v>0.43585037957699979</v>
      </c>
      <c r="H35" s="78">
        <v>0.32731536999970906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0.23782116144697549</v>
      </c>
      <c r="D36" s="78">
        <v>0.2523630947689412</v>
      </c>
      <c r="E36" s="78">
        <v>0.24974286028666368</v>
      </c>
      <c r="F36" s="78">
        <v>0.201751407831851</v>
      </c>
      <c r="G36" s="78">
        <v>0.30626874221510464</v>
      </c>
      <c r="H36" s="78">
        <v>0.19323284612585623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0.15177690641696004</v>
      </c>
      <c r="D37" s="78">
        <v>0.1639557335200946</v>
      </c>
      <c r="E37" s="78">
        <v>0.15869185775995973</v>
      </c>
      <c r="F37" s="78">
        <v>0.12293203131964917</v>
      </c>
      <c r="G37" s="78">
        <v>0.20958249164741818</v>
      </c>
      <c r="H37" s="78">
        <v>0.11413773183190903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0.15085675487936581</v>
      </c>
      <c r="D38" s="78">
        <v>0.16277473869459891</v>
      </c>
      <c r="E38" s="78">
        <v>0.15663902842256577</v>
      </c>
      <c r="F38" s="78">
        <v>0.12308352783341536</v>
      </c>
      <c r="G38" s="78">
        <v>0.20738215701300075</v>
      </c>
      <c r="H38" s="78">
        <v>0.11408755777557381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0.15121361358478744</v>
      </c>
      <c r="D39" s="78">
        <v>0.16313606517354828</v>
      </c>
      <c r="E39" s="78">
        <v>0.15690813709844689</v>
      </c>
      <c r="F39" s="78">
        <v>0.12342221414925146</v>
      </c>
      <c r="G39" s="78">
        <v>0.20780251403016392</v>
      </c>
      <c r="H39" s="78">
        <v>0.11438028526551815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0.15114725450830852</v>
      </c>
      <c r="D40" s="78">
        <v>0.16311265808424905</v>
      </c>
      <c r="E40" s="78">
        <v>0.15731218903263619</v>
      </c>
      <c r="F40" s="78">
        <v>0.12309508492403873</v>
      </c>
      <c r="G40" s="78">
        <v>0.20789785820173429</v>
      </c>
      <c r="H40" s="78">
        <v>0.11418601692838751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0.15111917484457421</v>
      </c>
      <c r="D41" s="78">
        <v>0.16312140719470361</v>
      </c>
      <c r="E41" s="78">
        <v>0.15707144460434336</v>
      </c>
      <c r="F41" s="78">
        <v>0.12309049644970085</v>
      </c>
      <c r="G41" s="78">
        <v>0.20778754758383769</v>
      </c>
      <c r="H41" s="78">
        <v>0.11421415711958879</v>
      </c>
      <c r="L41" s="49" t="s">
        <v>35</v>
      </c>
      <c r="M41" s="78">
        <f>MAX(C$35:F$49)</f>
        <v>0.38473397414010846</v>
      </c>
    </row>
    <row r="42" spans="1:13" x14ac:dyDescent="0.2">
      <c r="A42" s="72">
        <v>7</v>
      </c>
      <c r="B42" s="20" t="s">
        <v>43</v>
      </c>
      <c r="C42" s="78">
        <v>0.15105270119334241</v>
      </c>
      <c r="D42" s="78">
        <v>0.16291617024570237</v>
      </c>
      <c r="E42" s="78">
        <v>0.15698621290047204</v>
      </c>
      <c r="F42" s="78">
        <v>0.12327797840091435</v>
      </c>
      <c r="G42" s="78">
        <v>0.20751553958578531</v>
      </c>
      <c r="H42" s="78">
        <v>0.11429628206635682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0.15108916067175238</v>
      </c>
      <c r="D43" s="78">
        <v>0.16305506715197571</v>
      </c>
      <c r="E43" s="78">
        <v>0.15724620499018091</v>
      </c>
      <c r="F43" s="78">
        <v>0.12300051060260001</v>
      </c>
      <c r="G43" s="78">
        <v>0.20762817889976387</v>
      </c>
      <c r="H43" s="78">
        <v>0.11424495330783649</v>
      </c>
    </row>
    <row r="44" spans="1:13" x14ac:dyDescent="0.2">
      <c r="A44" s="72">
        <v>9</v>
      </c>
      <c r="B44" s="20" t="s">
        <v>43</v>
      </c>
      <c r="C44" s="78">
        <v>0.15097660454740716</v>
      </c>
      <c r="D44" s="78">
        <v>0.16288766841249711</v>
      </c>
      <c r="E44" s="78">
        <v>0.15704600900483606</v>
      </c>
      <c r="F44" s="78">
        <v>0.12304846273058299</v>
      </c>
      <c r="G44" s="78">
        <v>0.20752662994687424</v>
      </c>
      <c r="H44" s="78">
        <v>0.11416282299731609</v>
      </c>
    </row>
    <row r="45" spans="1:13" x14ac:dyDescent="0.2">
      <c r="A45" s="72">
        <v>10</v>
      </c>
      <c r="B45" s="20" t="s">
        <v>43</v>
      </c>
      <c r="C45" s="78">
        <v>0.15082851631748506</v>
      </c>
      <c r="D45" s="78">
        <v>0.16258959667090117</v>
      </c>
      <c r="E45" s="78">
        <v>0.15691412279944697</v>
      </c>
      <c r="F45" s="78">
        <v>0.12321997205669261</v>
      </c>
      <c r="G45" s="78">
        <v>0.20696408195513485</v>
      </c>
      <c r="H45" s="78">
        <v>0.11426600946697558</v>
      </c>
    </row>
    <row r="46" spans="1:13" x14ac:dyDescent="0.2">
      <c r="A46" s="72">
        <v>11</v>
      </c>
      <c r="B46" s="20" t="s">
        <v>43</v>
      </c>
      <c r="C46" s="78">
        <v>0.15099499704661476</v>
      </c>
      <c r="D46" s="78">
        <v>0.16290791421849662</v>
      </c>
      <c r="E46" s="78">
        <v>0.15680222434559027</v>
      </c>
      <c r="F46" s="78">
        <v>0.12319197897825705</v>
      </c>
      <c r="G46" s="78">
        <v>0.2073571212631273</v>
      </c>
      <c r="H46" s="78">
        <v>0.11430731437530044</v>
      </c>
    </row>
    <row r="47" spans="1:13" x14ac:dyDescent="0.2">
      <c r="A47" s="72">
        <v>12</v>
      </c>
      <c r="B47" s="20" t="s">
        <v>43</v>
      </c>
      <c r="C47" s="78">
        <v>0.15095136152637309</v>
      </c>
      <c r="D47" s="78">
        <v>0.16284423848490037</v>
      </c>
      <c r="E47" s="78">
        <v>0.15684935522483207</v>
      </c>
      <c r="F47" s="78">
        <v>0.12319122057506222</v>
      </c>
      <c r="G47" s="78">
        <v>0.20741509428475424</v>
      </c>
      <c r="H47" s="78">
        <v>0.11422730209057824</v>
      </c>
    </row>
    <row r="48" spans="1:13" x14ac:dyDescent="0.2">
      <c r="A48" s="72">
        <v>13</v>
      </c>
      <c r="B48" s="20" t="s">
        <v>43</v>
      </c>
      <c r="C48" s="78">
        <v>0.15090300458186323</v>
      </c>
      <c r="D48" s="78">
        <v>0.16280342954690596</v>
      </c>
      <c r="E48" s="78">
        <v>0.15679671020991526</v>
      </c>
      <c r="F48" s="78">
        <v>0.12313014368617678</v>
      </c>
      <c r="G48" s="78">
        <v>0.20736662842558728</v>
      </c>
      <c r="H48" s="78">
        <v>0.11417221743759323</v>
      </c>
    </row>
    <row r="49" spans="1:13" x14ac:dyDescent="0.2">
      <c r="A49" s="72">
        <v>14</v>
      </c>
      <c r="B49" s="20" t="s">
        <v>104</v>
      </c>
      <c r="C49" s="78">
        <v>0.15088935111936164</v>
      </c>
      <c r="D49" s="78">
        <v>0.16281101013889648</v>
      </c>
      <c r="E49" s="78">
        <v>0.15706307272694919</v>
      </c>
      <c r="F49" s="78">
        <v>0.12289697297141167</v>
      </c>
      <c r="G49" s="78">
        <v>0.20744653117029338</v>
      </c>
      <c r="H49" s="78">
        <v>0.11403389844781996</v>
      </c>
    </row>
    <row r="50" spans="1:13" x14ac:dyDescent="0.2">
      <c r="A50" s="47"/>
      <c r="B50" s="48" t="s">
        <v>44</v>
      </c>
      <c r="C50" s="78">
        <v>0.15102763888225082</v>
      </c>
      <c r="D50" s="78">
        <v>0.162937421518388</v>
      </c>
      <c r="E50" s="78">
        <v>0.15699326102107</v>
      </c>
      <c r="F50" s="78">
        <v>0.12316680625532769</v>
      </c>
      <c r="G50" s="78">
        <v>0.20752611941767629</v>
      </c>
      <c r="H50" s="78">
        <v>0.11424573610554514</v>
      </c>
    </row>
    <row r="57" spans="1:13" ht="13.5" thickBot="1" x14ac:dyDescent="0.25">
      <c r="A57" s="4" t="s">
        <v>41</v>
      </c>
      <c r="B57" s="47" t="s">
        <v>120</v>
      </c>
      <c r="L57" t="str">
        <f>CONCATENATE("Data Rate Graph (",B57," @ ",TEXT(B26,"#,##0")," IOPS)")</f>
        <v>Data Rate Graph (REPEAT_2_10 @ 160,100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17171.606937600001</v>
      </c>
      <c r="D60" s="78">
        <v>8553.7987242666677</v>
      </c>
      <c r="E60" s="78">
        <v>1981.1720533333332</v>
      </c>
      <c r="F60" s="78">
        <v>6636.63616</v>
      </c>
      <c r="G60" s="78">
        <v>6276.6406997333343</v>
      </c>
      <c r="H60" s="78">
        <v>10894.966237866667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7485.2601173333342</v>
      </c>
      <c r="D61" s="78">
        <v>3728.5905066666669</v>
      </c>
      <c r="E61" s="78">
        <v>865.04570880000006</v>
      </c>
      <c r="F61" s="78">
        <v>2891.6239018666665</v>
      </c>
      <c r="G61" s="78">
        <v>2737.3339306666671</v>
      </c>
      <c r="H61" s="78">
        <v>4747.9261866666666</v>
      </c>
      <c r="L61" s="78">
        <f>L60</f>
        <v>3.15</v>
      </c>
      <c r="M61" s="49">
        <f>M65+M67</f>
        <v>17200</v>
      </c>
    </row>
    <row r="62" spans="1:13" x14ac:dyDescent="0.2">
      <c r="A62" s="72">
        <v>2</v>
      </c>
      <c r="B62" s="20" t="s">
        <v>103</v>
      </c>
      <c r="C62" s="78">
        <v>2068.4126207999998</v>
      </c>
      <c r="D62" s="78">
        <v>1029.8763946666666</v>
      </c>
      <c r="E62" s="78">
        <v>238.40023893333333</v>
      </c>
      <c r="F62" s="78">
        <v>800.13598719999993</v>
      </c>
      <c r="G62" s="78">
        <v>755.49511680000001</v>
      </c>
      <c r="H62" s="78">
        <v>1312.917504</v>
      </c>
      <c r="L62" s="78">
        <f>(L63-L60)/2+L60</f>
        <v>8.15</v>
      </c>
      <c r="M62" s="49">
        <f>M61</f>
        <v>17200</v>
      </c>
    </row>
    <row r="63" spans="1:13" x14ac:dyDescent="0.2">
      <c r="A63" s="72">
        <v>3</v>
      </c>
      <c r="B63" s="20" t="s">
        <v>103</v>
      </c>
      <c r="C63" s="78">
        <v>1716.9540437333335</v>
      </c>
      <c r="D63" s="78">
        <v>854.3361706666667</v>
      </c>
      <c r="E63" s="78">
        <v>198.02917546666669</v>
      </c>
      <c r="F63" s="78">
        <v>664.58869760000005</v>
      </c>
      <c r="G63" s="78">
        <v>626.75585706666664</v>
      </c>
      <c r="H63" s="78">
        <v>1090.1981866666667</v>
      </c>
      <c r="L63" s="78">
        <f>$A$73 + 0.15</f>
        <v>13.15</v>
      </c>
      <c r="M63" s="49">
        <f>M61</f>
        <v>17200</v>
      </c>
    </row>
    <row r="64" spans="1:13" x14ac:dyDescent="0.2">
      <c r="A64" s="72">
        <v>4</v>
      </c>
      <c r="B64" s="20" t="s">
        <v>43</v>
      </c>
      <c r="C64" s="78">
        <v>1718.5076565333334</v>
      </c>
      <c r="D64" s="78">
        <v>855.89640533333329</v>
      </c>
      <c r="E64" s="78">
        <v>197.82785706666667</v>
      </c>
      <c r="F64" s="78">
        <v>664.78339413333333</v>
      </c>
      <c r="G64" s="78">
        <v>627.47729920000006</v>
      </c>
      <c r="H64" s="78">
        <v>1091.0303573333333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1716.7875413333334</v>
      </c>
      <c r="D65" s="78">
        <v>854.55803733333335</v>
      </c>
      <c r="E65" s="78">
        <v>198.27370666666667</v>
      </c>
      <c r="F65" s="78">
        <v>663.95579733333341</v>
      </c>
      <c r="G65" s="78">
        <v>627.44644266666671</v>
      </c>
      <c r="H65" s="78">
        <v>1089.3410986666668</v>
      </c>
      <c r="L65" s="49" t="s">
        <v>31</v>
      </c>
      <c r="M65" s="49">
        <f>IF(M66&lt;10,ROUNDUP(M66,0),IF(M66&lt;100,ROUNDUP(M66,-1),ROUNDUP(M66,-2)))</f>
        <v>17200</v>
      </c>
    </row>
    <row r="66" spans="1:13" x14ac:dyDescent="0.2">
      <c r="A66" s="72">
        <v>6</v>
      </c>
      <c r="B66" s="20" t="s">
        <v>43</v>
      </c>
      <c r="C66" s="78">
        <v>1717.2736682666664</v>
      </c>
      <c r="D66" s="78">
        <v>855.4522624</v>
      </c>
      <c r="E66" s="78">
        <v>198.03286186666665</v>
      </c>
      <c r="F66" s="78">
        <v>663.78854399999989</v>
      </c>
      <c r="G66" s="78">
        <v>628.0539477333333</v>
      </c>
      <c r="H66" s="78">
        <v>1089.2197205333332</v>
      </c>
      <c r="L66" s="49" t="s">
        <v>35</v>
      </c>
      <c r="M66" s="78">
        <f>MAX(C$60:F$74)</f>
        <v>17171.606937600001</v>
      </c>
    </row>
    <row r="67" spans="1:13" x14ac:dyDescent="0.2">
      <c r="A67" s="72">
        <v>7</v>
      </c>
      <c r="B67" s="20" t="s">
        <v>43</v>
      </c>
      <c r="C67" s="78">
        <v>1715.944584533333</v>
      </c>
      <c r="D67" s="78">
        <v>855.05679360000011</v>
      </c>
      <c r="E67" s="78">
        <v>198.10440533333335</v>
      </c>
      <c r="F67" s="78">
        <v>662.78338559999997</v>
      </c>
      <c r="G67" s="78">
        <v>627.21447253333326</v>
      </c>
      <c r="H67" s="78">
        <v>1088.730112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1715.6711082666666</v>
      </c>
      <c r="D68" s="78">
        <v>855.19182506666664</v>
      </c>
      <c r="E68" s="78">
        <v>197.94684586666668</v>
      </c>
      <c r="F68" s="78">
        <v>662.53243733333329</v>
      </c>
      <c r="G68" s="78">
        <v>627.40630186666669</v>
      </c>
      <c r="H68" s="78">
        <v>1088.2648063999998</v>
      </c>
    </row>
    <row r="69" spans="1:13" x14ac:dyDescent="0.2">
      <c r="A69" s="72">
        <v>9</v>
      </c>
      <c r="B69" s="20" t="s">
        <v>43</v>
      </c>
      <c r="C69" s="78">
        <v>1715.2360448000002</v>
      </c>
      <c r="D69" s="78">
        <v>854.75082239999983</v>
      </c>
      <c r="E69" s="78">
        <v>197.97968213333334</v>
      </c>
      <c r="F69" s="78">
        <v>662.50554026666657</v>
      </c>
      <c r="G69" s="78">
        <v>626.8650154666667</v>
      </c>
      <c r="H69" s="78">
        <v>1088.3710293333334</v>
      </c>
    </row>
    <row r="70" spans="1:13" x14ac:dyDescent="0.2">
      <c r="A70" s="72">
        <v>10</v>
      </c>
      <c r="B70" s="20" t="s">
        <v>43</v>
      </c>
      <c r="C70" s="78">
        <v>1715.9132501333333</v>
      </c>
      <c r="D70" s="78">
        <v>854.89718613333343</v>
      </c>
      <c r="E70" s="78">
        <v>198.05334186666667</v>
      </c>
      <c r="F70" s="78">
        <v>662.96272213333339</v>
      </c>
      <c r="G70" s="78">
        <v>627.18935039999997</v>
      </c>
      <c r="H70" s="78">
        <v>1088.7238997333334</v>
      </c>
    </row>
    <row r="71" spans="1:13" x14ac:dyDescent="0.2">
      <c r="A71" s="72">
        <v>11</v>
      </c>
      <c r="B71" s="20" t="s">
        <v>43</v>
      </c>
      <c r="C71" s="78">
        <v>1716.7639210666669</v>
      </c>
      <c r="D71" s="78">
        <v>855.10178133333318</v>
      </c>
      <c r="E71" s="78">
        <v>198.06460586666668</v>
      </c>
      <c r="F71" s="78">
        <v>663.59753386666671</v>
      </c>
      <c r="G71" s="78">
        <v>627.34349653333334</v>
      </c>
      <c r="H71" s="78">
        <v>1089.4204245333335</v>
      </c>
    </row>
    <row r="72" spans="1:13" x14ac:dyDescent="0.2">
      <c r="A72" s="72">
        <v>12</v>
      </c>
      <c r="B72" s="20" t="s">
        <v>43</v>
      </c>
      <c r="C72" s="78">
        <v>1715.1399935999996</v>
      </c>
      <c r="D72" s="78">
        <v>853.7656661333333</v>
      </c>
      <c r="E72" s="78">
        <v>197.42248960000003</v>
      </c>
      <c r="F72" s="78">
        <v>663.95183786666666</v>
      </c>
      <c r="G72" s="78">
        <v>625.83466666666652</v>
      </c>
      <c r="H72" s="78">
        <v>1089.3053269333332</v>
      </c>
    </row>
    <row r="73" spans="1:13" x14ac:dyDescent="0.2">
      <c r="A73" s="72">
        <v>13</v>
      </c>
      <c r="B73" s="20" t="s">
        <v>43</v>
      </c>
      <c r="C73" s="78">
        <v>1716.9978026666665</v>
      </c>
      <c r="D73" s="78">
        <v>854.93616640000005</v>
      </c>
      <c r="E73" s="78">
        <v>198.04084906666668</v>
      </c>
      <c r="F73" s="78">
        <v>664.02078719999997</v>
      </c>
      <c r="G73" s="78">
        <v>627.30035199999998</v>
      </c>
      <c r="H73" s="78">
        <v>1089.6974506666668</v>
      </c>
    </row>
    <row r="74" spans="1:13" x14ac:dyDescent="0.2">
      <c r="A74" s="72">
        <v>14</v>
      </c>
      <c r="B74" s="20" t="s">
        <v>104</v>
      </c>
      <c r="C74" s="78">
        <v>1716.9883136000001</v>
      </c>
      <c r="D74" s="78">
        <v>855.73713920000012</v>
      </c>
      <c r="E74" s="78">
        <v>198.00992426666667</v>
      </c>
      <c r="F74" s="78">
        <v>663.24125013333332</v>
      </c>
      <c r="G74" s="78">
        <v>628.02397866666672</v>
      </c>
      <c r="H74" s="78">
        <v>1088.9643349333335</v>
      </c>
    </row>
    <row r="75" spans="1:13" x14ac:dyDescent="0.2">
      <c r="A75" s="47"/>
      <c r="B75" s="48" t="s">
        <v>44</v>
      </c>
      <c r="C75" s="78">
        <v>1716.4235571199999</v>
      </c>
      <c r="D75" s="78">
        <v>854.96069461333332</v>
      </c>
      <c r="E75" s="78">
        <v>197.97466453333334</v>
      </c>
      <c r="F75" s="78">
        <v>663.4881979733334</v>
      </c>
      <c r="G75" s="78">
        <v>627.21313450666662</v>
      </c>
      <c r="H75" s="78">
        <v>1089.2104226133331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96057020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96057020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120</v>
      </c>
      <c r="E82" s="1" t="str">
        <f>CONCATENATE("Response Time Frequency:  ",B82)</f>
        <v>Response Time Frequency:  REPEAT_2_10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4602867</v>
      </c>
      <c r="C84" s="49">
        <v>18082253</v>
      </c>
      <c r="D84" s="49">
        <v>13233835</v>
      </c>
      <c r="E84" s="49">
        <v>1049578</v>
      </c>
      <c r="F84" s="49">
        <v>292198</v>
      </c>
      <c r="G84" s="49">
        <v>144374</v>
      </c>
      <c r="H84" s="49">
        <v>118645</v>
      </c>
      <c r="I84" s="49">
        <v>144946</v>
      </c>
      <c r="J84" s="49">
        <v>69164</v>
      </c>
      <c r="K84" s="49">
        <v>55781</v>
      </c>
      <c r="L84" s="49">
        <v>46922</v>
      </c>
      <c r="M84" s="49">
        <v>26481</v>
      </c>
      <c r="N84" s="49">
        <v>5772</v>
      </c>
      <c r="O84" s="49">
        <v>2682</v>
      </c>
      <c r="P84" s="49">
        <v>668</v>
      </c>
      <c r="Q84" s="49">
        <v>433</v>
      </c>
      <c r="R84" s="49">
        <v>295</v>
      </c>
      <c r="S84" s="49">
        <v>70</v>
      </c>
      <c r="T84" s="49">
        <v>10</v>
      </c>
      <c r="U84" s="49">
        <v>1</v>
      </c>
      <c r="V84" s="49">
        <v>1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36356794</v>
      </c>
      <c r="C85" s="49">
        <v>19269626</v>
      </c>
      <c r="D85" s="49">
        <v>1930133</v>
      </c>
      <c r="E85" s="49">
        <v>77442</v>
      </c>
      <c r="F85" s="49">
        <v>72121</v>
      </c>
      <c r="G85" s="49">
        <v>141528</v>
      </c>
      <c r="H85" s="49">
        <v>138249</v>
      </c>
      <c r="I85" s="49">
        <v>104433</v>
      </c>
      <c r="J85" s="49">
        <v>26093</v>
      </c>
      <c r="K85" s="49">
        <v>18029</v>
      </c>
      <c r="L85" s="49">
        <v>11531</v>
      </c>
      <c r="M85" s="49">
        <v>15570</v>
      </c>
      <c r="N85" s="49">
        <v>10214</v>
      </c>
      <c r="O85" s="49">
        <v>5199</v>
      </c>
      <c r="P85" s="49">
        <v>1378</v>
      </c>
      <c r="Q85" s="49">
        <v>920</v>
      </c>
      <c r="R85" s="49">
        <v>601</v>
      </c>
      <c r="S85" s="49">
        <v>140</v>
      </c>
      <c r="T85" s="49">
        <v>38</v>
      </c>
      <c r="U85" s="49">
        <v>3</v>
      </c>
      <c r="V85" s="49">
        <v>2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40959661</v>
      </c>
      <c r="C86" s="49">
        <v>37351879</v>
      </c>
      <c r="D86" s="49">
        <v>15163968</v>
      </c>
      <c r="E86" s="49">
        <v>1127020</v>
      </c>
      <c r="F86" s="49">
        <v>364319</v>
      </c>
      <c r="G86" s="49">
        <v>285902</v>
      </c>
      <c r="H86" s="49">
        <v>256894</v>
      </c>
      <c r="I86" s="49">
        <v>249379</v>
      </c>
      <c r="J86" s="49">
        <v>95257</v>
      </c>
      <c r="K86" s="49">
        <v>73810</v>
      </c>
      <c r="L86" s="49">
        <v>58453</v>
      </c>
      <c r="M86" s="49">
        <v>42051</v>
      </c>
      <c r="N86" s="49">
        <v>15986</v>
      </c>
      <c r="O86" s="49">
        <v>7881</v>
      </c>
      <c r="P86" s="49">
        <v>2046</v>
      </c>
      <c r="Q86" s="49">
        <v>1353</v>
      </c>
      <c r="R86" s="49">
        <v>896</v>
      </c>
      <c r="S86" s="49">
        <v>210</v>
      </c>
      <c r="T86" s="49">
        <v>48</v>
      </c>
      <c r="U86" s="49">
        <v>4</v>
      </c>
      <c r="V86" s="49">
        <v>3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22168731</v>
      </c>
      <c r="C87" s="49">
        <v>22085960</v>
      </c>
      <c r="D87" s="49">
        <v>11222067</v>
      </c>
      <c r="E87" s="49">
        <v>787563</v>
      </c>
      <c r="F87" s="49">
        <v>251916</v>
      </c>
      <c r="G87" s="49">
        <v>181979</v>
      </c>
      <c r="H87" s="49">
        <v>160539</v>
      </c>
      <c r="I87" s="49">
        <v>165461</v>
      </c>
      <c r="J87" s="49">
        <v>70211</v>
      </c>
      <c r="K87" s="49">
        <v>55913</v>
      </c>
      <c r="L87" s="49">
        <v>45306</v>
      </c>
      <c r="M87" s="49">
        <v>29609</v>
      </c>
      <c r="N87" s="49">
        <v>9883</v>
      </c>
      <c r="O87" s="49">
        <v>4774</v>
      </c>
      <c r="P87" s="49">
        <v>1280</v>
      </c>
      <c r="Q87" s="49">
        <v>821</v>
      </c>
      <c r="R87" s="49">
        <v>535</v>
      </c>
      <c r="S87" s="49">
        <v>129</v>
      </c>
      <c r="T87" s="49">
        <v>24</v>
      </c>
      <c r="U87" s="49">
        <v>3</v>
      </c>
      <c r="V87" s="49">
        <v>3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4975388</v>
      </c>
      <c r="C88" s="49">
        <v>4277488</v>
      </c>
      <c r="D88" s="49">
        <v>2056324</v>
      </c>
      <c r="E88" s="49">
        <v>300516</v>
      </c>
      <c r="F88" s="49">
        <v>77607</v>
      </c>
      <c r="G88" s="49">
        <v>35876</v>
      </c>
      <c r="H88" s="49">
        <v>30238</v>
      </c>
      <c r="I88" s="49">
        <v>30653</v>
      </c>
      <c r="J88" s="49">
        <v>10646</v>
      </c>
      <c r="K88" s="49">
        <v>8172</v>
      </c>
      <c r="L88" s="49">
        <v>6919</v>
      </c>
      <c r="M88" s="49">
        <v>3857</v>
      </c>
      <c r="N88" s="49">
        <v>493</v>
      </c>
      <c r="O88" s="49">
        <v>201</v>
      </c>
      <c r="P88" s="49">
        <v>36</v>
      </c>
      <c r="Q88" s="49">
        <v>26</v>
      </c>
      <c r="R88" s="49">
        <v>16</v>
      </c>
      <c r="S88" s="49">
        <v>5</v>
      </c>
      <c r="T88" s="49">
        <v>0</v>
      </c>
      <c r="U88" s="49">
        <v>0</v>
      </c>
      <c r="V88" s="49">
        <v>0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13815542</v>
      </c>
      <c r="C89" s="49">
        <v>10988431</v>
      </c>
      <c r="D89" s="49">
        <v>1885577</v>
      </c>
      <c r="E89" s="49">
        <v>38941</v>
      </c>
      <c r="F89" s="49">
        <v>34796</v>
      </c>
      <c r="G89" s="49">
        <v>68047</v>
      </c>
      <c r="H89" s="49">
        <v>66117</v>
      </c>
      <c r="I89" s="49">
        <v>53265</v>
      </c>
      <c r="J89" s="49">
        <v>14400</v>
      </c>
      <c r="K89" s="49">
        <v>9725</v>
      </c>
      <c r="L89" s="49">
        <v>6228</v>
      </c>
      <c r="M89" s="49">
        <v>8585</v>
      </c>
      <c r="N89" s="49">
        <v>5610</v>
      </c>
      <c r="O89" s="49">
        <v>2906</v>
      </c>
      <c r="P89" s="49">
        <v>730</v>
      </c>
      <c r="Q89" s="49">
        <v>506</v>
      </c>
      <c r="R89" s="49">
        <v>345</v>
      </c>
      <c r="S89" s="49">
        <v>76</v>
      </c>
      <c r="T89" s="49">
        <v>24</v>
      </c>
      <c r="U89" s="49">
        <v>1</v>
      </c>
      <c r="V89" s="49">
        <v>0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4602867</v>
      </c>
      <c r="C90" s="49">
        <f>B90+C84</f>
        <v>22685120</v>
      </c>
      <c r="D90" s="49">
        <f t="shared" ref="D90:AH90" si="0">C90+D84</f>
        <v>35918955</v>
      </c>
      <c r="E90" s="49">
        <f t="shared" si="0"/>
        <v>36968533</v>
      </c>
      <c r="F90" s="49">
        <f t="shared" si="0"/>
        <v>37260731</v>
      </c>
      <c r="G90" s="49">
        <f t="shared" si="0"/>
        <v>37405105</v>
      </c>
      <c r="H90" s="49">
        <f t="shared" si="0"/>
        <v>37523750</v>
      </c>
      <c r="I90" s="49">
        <f t="shared" si="0"/>
        <v>37668696</v>
      </c>
      <c r="J90" s="49">
        <f t="shared" si="0"/>
        <v>37737860</v>
      </c>
      <c r="K90" s="49">
        <f t="shared" si="0"/>
        <v>37793641</v>
      </c>
      <c r="L90" s="49">
        <f t="shared" si="0"/>
        <v>37840563</v>
      </c>
      <c r="M90" s="49">
        <f t="shared" si="0"/>
        <v>37867044</v>
      </c>
      <c r="N90" s="49">
        <f t="shared" si="0"/>
        <v>37872816</v>
      </c>
      <c r="O90" s="49">
        <f t="shared" si="0"/>
        <v>37875498</v>
      </c>
      <c r="P90" s="49">
        <f t="shared" si="0"/>
        <v>37876166</v>
      </c>
      <c r="Q90" s="49">
        <f t="shared" si="0"/>
        <v>37876599</v>
      </c>
      <c r="R90" s="49">
        <f t="shared" si="0"/>
        <v>37876894</v>
      </c>
      <c r="S90" s="49">
        <f t="shared" si="0"/>
        <v>37876964</v>
      </c>
      <c r="T90" s="49">
        <f t="shared" si="0"/>
        <v>37876974</v>
      </c>
      <c r="U90" s="49">
        <f t="shared" si="0"/>
        <v>37876975</v>
      </c>
      <c r="V90" s="49">
        <f t="shared" si="0"/>
        <v>37876976</v>
      </c>
      <c r="W90" s="49">
        <f t="shared" si="0"/>
        <v>37876976</v>
      </c>
      <c r="X90" s="49">
        <f t="shared" si="0"/>
        <v>37876976</v>
      </c>
      <c r="Y90" s="49">
        <f t="shared" si="0"/>
        <v>37876976</v>
      </c>
      <c r="Z90" s="49">
        <f t="shared" si="0"/>
        <v>37876976</v>
      </c>
      <c r="AA90" s="49">
        <f t="shared" si="0"/>
        <v>37876976</v>
      </c>
      <c r="AB90" s="49">
        <f t="shared" si="0"/>
        <v>37876976</v>
      </c>
      <c r="AC90" s="49">
        <f t="shared" si="0"/>
        <v>37876976</v>
      </c>
      <c r="AD90" s="49">
        <f t="shared" si="0"/>
        <v>37876976</v>
      </c>
      <c r="AE90" s="49">
        <f t="shared" si="0"/>
        <v>37876976</v>
      </c>
      <c r="AF90" s="49">
        <f t="shared" si="0"/>
        <v>37876976</v>
      </c>
      <c r="AG90" s="49">
        <f t="shared" si="0"/>
        <v>37876976</v>
      </c>
      <c r="AH90" s="49">
        <f t="shared" si="0"/>
        <v>37876976</v>
      </c>
    </row>
    <row r="91" spans="1:34" x14ac:dyDescent="0.2">
      <c r="A91" s="42" t="s">
        <v>100</v>
      </c>
      <c r="B91" s="49">
        <f>B85</f>
        <v>36356794</v>
      </c>
      <c r="C91" s="49">
        <f>B91+C85</f>
        <v>55626420</v>
      </c>
      <c r="D91" s="49">
        <f t="shared" ref="D91:AH91" si="1">C91+D85</f>
        <v>57556553</v>
      </c>
      <c r="E91" s="49">
        <f t="shared" si="1"/>
        <v>57633995</v>
      </c>
      <c r="F91" s="49">
        <f t="shared" si="1"/>
        <v>57706116</v>
      </c>
      <c r="G91" s="49">
        <f t="shared" si="1"/>
        <v>57847644</v>
      </c>
      <c r="H91" s="49">
        <f t="shared" si="1"/>
        <v>57985893</v>
      </c>
      <c r="I91" s="49">
        <f t="shared" si="1"/>
        <v>58090326</v>
      </c>
      <c r="J91" s="49">
        <f t="shared" si="1"/>
        <v>58116419</v>
      </c>
      <c r="K91" s="49">
        <f t="shared" si="1"/>
        <v>58134448</v>
      </c>
      <c r="L91" s="49">
        <f t="shared" si="1"/>
        <v>58145979</v>
      </c>
      <c r="M91" s="49">
        <f t="shared" si="1"/>
        <v>58161549</v>
      </c>
      <c r="N91" s="49">
        <f t="shared" si="1"/>
        <v>58171763</v>
      </c>
      <c r="O91" s="49">
        <f t="shared" si="1"/>
        <v>58176962</v>
      </c>
      <c r="P91" s="49">
        <f t="shared" si="1"/>
        <v>58178340</v>
      </c>
      <c r="Q91" s="49">
        <f t="shared" si="1"/>
        <v>58179260</v>
      </c>
      <c r="R91" s="49">
        <f t="shared" si="1"/>
        <v>58179861</v>
      </c>
      <c r="S91" s="49">
        <f t="shared" si="1"/>
        <v>58180001</v>
      </c>
      <c r="T91" s="49">
        <f t="shared" si="1"/>
        <v>58180039</v>
      </c>
      <c r="U91" s="49">
        <f t="shared" si="1"/>
        <v>58180042</v>
      </c>
      <c r="V91" s="49">
        <f t="shared" si="1"/>
        <v>58180044</v>
      </c>
      <c r="W91" s="49">
        <f t="shared" si="1"/>
        <v>58180044</v>
      </c>
      <c r="X91" s="49">
        <f t="shared" si="1"/>
        <v>58180044</v>
      </c>
      <c r="Y91" s="49">
        <f t="shared" si="1"/>
        <v>58180044</v>
      </c>
      <c r="Z91" s="49">
        <f t="shared" si="1"/>
        <v>58180044</v>
      </c>
      <c r="AA91" s="49">
        <f t="shared" si="1"/>
        <v>58180044</v>
      </c>
      <c r="AB91" s="49">
        <f t="shared" si="1"/>
        <v>58180044</v>
      </c>
      <c r="AC91" s="49">
        <f t="shared" si="1"/>
        <v>58180044</v>
      </c>
      <c r="AD91" s="49">
        <f t="shared" si="1"/>
        <v>58180044</v>
      </c>
      <c r="AE91" s="49">
        <f t="shared" si="1"/>
        <v>58180044</v>
      </c>
      <c r="AF91" s="49">
        <f t="shared" si="1"/>
        <v>58180044</v>
      </c>
      <c r="AG91" s="49">
        <f t="shared" si="1"/>
        <v>58180044</v>
      </c>
      <c r="AH91" s="49">
        <f t="shared" si="1"/>
        <v>58180044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0.12152150161089946</v>
      </c>
      <c r="C93" s="91">
        <v>0.47739431468869109</v>
      </c>
      <c r="D93" s="91">
        <v>0.34938995657942706</v>
      </c>
      <c r="E93" s="91">
        <v>2.7710184677889809E-2</v>
      </c>
      <c r="F93" s="91">
        <v>7.7143962073424237E-3</v>
      </c>
      <c r="G93" s="91">
        <v>3.8116559252248648E-3</v>
      </c>
      <c r="H93" s="91">
        <v>3.1323778329083083E-3</v>
      </c>
      <c r="I93" s="91">
        <v>3.8267574475850446E-3</v>
      </c>
      <c r="J93" s="91">
        <v>1.8260169449641386E-3</v>
      </c>
      <c r="K93" s="91">
        <v>1.4726888440090887E-3</v>
      </c>
      <c r="L93" s="91">
        <v>1.2388000562663715E-3</v>
      </c>
      <c r="M93" s="91">
        <v>6.9913184199287719E-4</v>
      </c>
      <c r="N93" s="91">
        <v>1.5238808927090696E-4</v>
      </c>
      <c r="O93" s="91">
        <v>7.0808187010494184E-5</v>
      </c>
      <c r="P93" s="91">
        <v>1.7636043595454929E-5</v>
      </c>
      <c r="Q93" s="91">
        <v>1.1431746821604766E-5</v>
      </c>
      <c r="R93" s="91">
        <v>7.7883725458970118E-6</v>
      </c>
      <c r="S93" s="91">
        <v>1.8480884007213248E-6</v>
      </c>
      <c r="T93" s="91">
        <v>2.6401262867447497E-7</v>
      </c>
      <c r="U93" s="91">
        <v>2.6401262867447497E-8</v>
      </c>
      <c r="V93" s="91">
        <v>2.6401262867447497E-8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0.62490145246366602</v>
      </c>
      <c r="C94" s="91">
        <v>0.33120679661225422</v>
      </c>
      <c r="D94" s="91">
        <v>3.3175172572918646E-2</v>
      </c>
      <c r="E94" s="91">
        <v>1.3310749644671977E-3</v>
      </c>
      <c r="F94" s="91">
        <v>1.2396174880857772E-3</v>
      </c>
      <c r="G94" s="91">
        <v>2.4325866786900335E-3</v>
      </c>
      <c r="H94" s="91">
        <v>2.3762271475765815E-3</v>
      </c>
      <c r="I94" s="91">
        <v>1.7949969236874417E-3</v>
      </c>
      <c r="J94" s="91">
        <v>4.4848711355391894E-4</v>
      </c>
      <c r="K94" s="91">
        <v>3.098828869912852E-4</v>
      </c>
      <c r="L94" s="91">
        <v>1.9819510621202005E-4</v>
      </c>
      <c r="M94" s="91">
        <v>2.6761753566222811E-4</v>
      </c>
      <c r="N94" s="91">
        <v>1.7555847843635182E-4</v>
      </c>
      <c r="O94" s="91">
        <v>8.9360537437888502E-5</v>
      </c>
      <c r="P94" s="91">
        <v>2.368509724743419E-5</v>
      </c>
      <c r="Q94" s="91">
        <v>1.5812982197125875E-5</v>
      </c>
      <c r="R94" s="91">
        <v>1.033000250051375E-5</v>
      </c>
      <c r="S94" s="91">
        <v>2.4063233778235025E-6</v>
      </c>
      <c r="T94" s="91">
        <v>6.5314491683780783E-7</v>
      </c>
      <c r="U94" s="91">
        <v>5.1564072381932199E-8</v>
      </c>
      <c r="V94" s="91">
        <v>3.4376048254621464E-8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0.42640986572350464</v>
      </c>
      <c r="C95" s="91">
        <v>0.38885111155853053</v>
      </c>
      <c r="D95" s="91">
        <v>0.15786423522195461</v>
      </c>
      <c r="E95" s="91">
        <v>1.1732822858756185E-2</v>
      </c>
      <c r="F95" s="91">
        <v>3.7927368556717666E-3</v>
      </c>
      <c r="G95" s="91">
        <v>2.9763779888237218E-3</v>
      </c>
      <c r="H95" s="91">
        <v>2.6743906900297343E-3</v>
      </c>
      <c r="I95" s="91">
        <v>2.5961559082303405E-3</v>
      </c>
      <c r="J95" s="91">
        <v>9.9167140517163665E-4</v>
      </c>
      <c r="K95" s="91">
        <v>7.6839777040761832E-4</v>
      </c>
      <c r="L95" s="91">
        <v>6.085239787784381E-4</v>
      </c>
      <c r="M95" s="91">
        <v>4.377712321285836E-4</v>
      </c>
      <c r="N95" s="91">
        <v>1.664219856081315E-4</v>
      </c>
      <c r="O95" s="91">
        <v>8.2045018677448034E-5</v>
      </c>
      <c r="P95" s="91">
        <v>2.1299848777319971E-5</v>
      </c>
      <c r="Q95" s="91">
        <v>1.4085383868872885E-5</v>
      </c>
      <c r="R95" s="91">
        <v>9.3277930129416875E-6</v>
      </c>
      <c r="S95" s="91">
        <v>2.186201487408208E-6</v>
      </c>
      <c r="T95" s="91">
        <v>4.9970319712187619E-7</v>
      </c>
      <c r="U95" s="91">
        <v>4.1641933093489678E-8</v>
      </c>
      <c r="V95" s="91">
        <v>3.1231449820117262E-8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0.38727607693325894</v>
      </c>
      <c r="C96" s="91">
        <v>0.38583011107423693</v>
      </c>
      <c r="D96" s="91">
        <v>0.19604361128484019</v>
      </c>
      <c r="E96" s="91">
        <v>1.3758311604655593E-2</v>
      </c>
      <c r="F96" s="91">
        <v>4.4008400930445161E-3</v>
      </c>
      <c r="G96" s="91">
        <v>3.1790774674579944E-3</v>
      </c>
      <c r="H96" s="91">
        <v>2.804531938016139E-3</v>
      </c>
      <c r="I96" s="91">
        <v>2.8905166906240125E-3</v>
      </c>
      <c r="J96" s="91">
        <v>1.2265492615504713E-3</v>
      </c>
      <c r="K96" s="91">
        <v>9.7677071770906998E-4</v>
      </c>
      <c r="L96" s="91">
        <v>7.9147200358641316E-4</v>
      </c>
      <c r="M96" s="91">
        <v>5.1725366516995781E-4</v>
      </c>
      <c r="N96" s="91">
        <v>1.7265081471426569E-4</v>
      </c>
      <c r="O96" s="91">
        <v>8.3399270408368351E-5</v>
      </c>
      <c r="P96" s="91">
        <v>2.2360927130857038E-5</v>
      </c>
      <c r="Q96" s="91">
        <v>1.4342438417526271E-5</v>
      </c>
      <c r="R96" s="91">
        <v>9.3461687617254025E-6</v>
      </c>
      <c r="S96" s="91">
        <v>2.2535621874066856E-6</v>
      </c>
      <c r="T96" s="91">
        <v>4.1926738370356945E-7</v>
      </c>
      <c r="U96" s="91">
        <v>5.2408422962946181E-8</v>
      </c>
      <c r="V96" s="91">
        <v>5.2408422962946181E-8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0.42112695619376966</v>
      </c>
      <c r="C97" s="91">
        <v>0.36205528123542835</v>
      </c>
      <c r="D97" s="91">
        <v>0.1740514442427801</v>
      </c>
      <c r="E97" s="91">
        <v>2.5436285243990393E-2</v>
      </c>
      <c r="F97" s="91">
        <v>6.5688142692248083E-3</v>
      </c>
      <c r="G97" s="91">
        <v>3.0366175824694838E-3</v>
      </c>
      <c r="H97" s="91">
        <v>2.5594057993843307E-3</v>
      </c>
      <c r="I97" s="91">
        <v>2.5945322431552317E-3</v>
      </c>
      <c r="J97" s="91">
        <v>9.0109908526508323E-4</v>
      </c>
      <c r="K97" s="91">
        <v>6.9169469517060486E-4</v>
      </c>
      <c r="L97" s="91">
        <v>5.8563822759243945E-4</v>
      </c>
      <c r="M97" s="91">
        <v>3.2646432198641984E-4</v>
      </c>
      <c r="N97" s="91">
        <v>4.1728522359166451E-5</v>
      </c>
      <c r="O97" s="91">
        <v>1.7013048669761575E-5</v>
      </c>
      <c r="P97" s="91">
        <v>3.0471131945841624E-6</v>
      </c>
      <c r="Q97" s="91">
        <v>2.2006928627552287E-6</v>
      </c>
      <c r="R97" s="91">
        <v>1.3542725309262945E-6</v>
      </c>
      <c r="S97" s="91">
        <v>4.2321016591446705E-7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0.51168954555750901</v>
      </c>
      <c r="C98" s="91">
        <v>0.40698115678560015</v>
      </c>
      <c r="D98" s="91">
        <v>6.9836567993039375E-2</v>
      </c>
      <c r="E98" s="91">
        <v>1.4422671650200156E-3</v>
      </c>
      <c r="F98" s="91">
        <v>1.288747804987968E-3</v>
      </c>
      <c r="G98" s="91">
        <v>2.5202730740894433E-3</v>
      </c>
      <c r="H98" s="91">
        <v>2.4487912007813968E-3</v>
      </c>
      <c r="I98" s="91">
        <v>1.9727885915819094E-3</v>
      </c>
      <c r="J98" s="91">
        <v>5.3333625680614843E-4</v>
      </c>
      <c r="K98" s="91">
        <v>3.6018715954443012E-4</v>
      </c>
      <c r="L98" s="91">
        <v>2.306679310686592E-4</v>
      </c>
      <c r="M98" s="91">
        <v>3.1796470588060999E-4</v>
      </c>
      <c r="N98" s="91">
        <v>2.0777891671406199E-4</v>
      </c>
      <c r="O98" s="91">
        <v>1.0763021960268522E-4</v>
      </c>
      <c r="P98" s="91">
        <v>2.7037185240867247E-5</v>
      </c>
      <c r="Q98" s="91">
        <v>1.8740843468327159E-5</v>
      </c>
      <c r="R98" s="91">
        <v>1.2777847819313972E-5</v>
      </c>
      <c r="S98" s="91">
        <v>2.814830244254672E-6</v>
      </c>
      <c r="T98" s="91">
        <v>8.888937613435807E-7</v>
      </c>
      <c r="U98" s="91">
        <v>3.7037240055982531E-8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0.12152150161089946</v>
      </c>
      <c r="C99" s="91">
        <f>B99+C93</f>
        <v>0.59891581629959056</v>
      </c>
      <c r="D99" s="91">
        <f t="shared" ref="D99:AH99" si="2">C99+D93</f>
        <v>0.94830577287901763</v>
      </c>
      <c r="E99" s="91">
        <f t="shared" si="2"/>
        <v>0.9760159575569074</v>
      </c>
      <c r="F99" s="91">
        <f t="shared" si="2"/>
        <v>0.98373035376424978</v>
      </c>
      <c r="G99" s="91">
        <f t="shared" si="2"/>
        <v>0.98754200968947459</v>
      </c>
      <c r="H99" s="91">
        <f t="shared" si="2"/>
        <v>0.9906743875223829</v>
      </c>
      <c r="I99" s="91">
        <f t="shared" si="2"/>
        <v>0.994501144969968</v>
      </c>
      <c r="J99" s="91">
        <f t="shared" si="2"/>
        <v>0.99632716191493209</v>
      </c>
      <c r="K99" s="91">
        <f t="shared" si="2"/>
        <v>0.99779985075894118</v>
      </c>
      <c r="L99" s="91">
        <f t="shared" si="2"/>
        <v>0.9990386508152076</v>
      </c>
      <c r="M99" s="91">
        <f t="shared" si="2"/>
        <v>0.99973778265720048</v>
      </c>
      <c r="N99" s="91">
        <f t="shared" si="2"/>
        <v>0.99989017074647135</v>
      </c>
      <c r="O99" s="91">
        <f t="shared" si="2"/>
        <v>0.99996097893348179</v>
      </c>
      <c r="P99" s="91">
        <f t="shared" si="2"/>
        <v>0.9999786149770773</v>
      </c>
      <c r="Q99" s="91">
        <f t="shared" si="2"/>
        <v>0.99999004672389891</v>
      </c>
      <c r="R99" s="91">
        <f t="shared" si="2"/>
        <v>0.9999978350964448</v>
      </c>
      <c r="S99" s="91">
        <f t="shared" si="2"/>
        <v>0.99999968318484556</v>
      </c>
      <c r="T99" s="91">
        <f t="shared" si="2"/>
        <v>0.9999999471974742</v>
      </c>
      <c r="U99" s="91">
        <f t="shared" si="2"/>
        <v>0.99999997359873705</v>
      </c>
      <c r="V99" s="91">
        <f t="shared" si="2"/>
        <v>0.99999999999999989</v>
      </c>
      <c r="W99" s="91">
        <f t="shared" si="2"/>
        <v>0.99999999999999989</v>
      </c>
      <c r="X99" s="91">
        <f t="shared" si="2"/>
        <v>0.99999999999999989</v>
      </c>
      <c r="Y99" s="91">
        <f t="shared" si="2"/>
        <v>0.99999999999999989</v>
      </c>
      <c r="Z99" s="91">
        <f t="shared" si="2"/>
        <v>0.99999999999999989</v>
      </c>
      <c r="AA99" s="91">
        <f t="shared" si="2"/>
        <v>0.99999999999999989</v>
      </c>
      <c r="AB99" s="91">
        <f t="shared" si="2"/>
        <v>0.99999999999999989</v>
      </c>
      <c r="AC99" s="91">
        <f t="shared" si="2"/>
        <v>0.99999999999999989</v>
      </c>
      <c r="AD99" s="91">
        <f t="shared" si="2"/>
        <v>0.99999999999999989</v>
      </c>
      <c r="AE99" s="91">
        <f t="shared" si="2"/>
        <v>0.99999999999999989</v>
      </c>
      <c r="AF99" s="91">
        <f t="shared" si="2"/>
        <v>0.99999999999999989</v>
      </c>
      <c r="AG99" s="91">
        <f t="shared" si="2"/>
        <v>0.99999999999999989</v>
      </c>
      <c r="AH99" s="91">
        <f t="shared" si="2"/>
        <v>0.99999999999999989</v>
      </c>
    </row>
    <row r="100" spans="1:34" x14ac:dyDescent="0.2">
      <c r="A100" s="42" t="s">
        <v>100</v>
      </c>
      <c r="B100" s="91">
        <f>B94</f>
        <v>0.62490145246366602</v>
      </c>
      <c r="C100" s="91">
        <f>B100+C94</f>
        <v>0.95610824907592029</v>
      </c>
      <c r="D100" s="91">
        <f t="shared" ref="D100:AH100" si="3">C100+D94</f>
        <v>0.98928342164883898</v>
      </c>
      <c r="E100" s="91">
        <f t="shared" si="3"/>
        <v>0.99061449661330614</v>
      </c>
      <c r="F100" s="91">
        <f t="shared" si="3"/>
        <v>0.9918541141013919</v>
      </c>
      <c r="G100" s="91">
        <f t="shared" si="3"/>
        <v>0.99428670078008197</v>
      </c>
      <c r="H100" s="91">
        <f t="shared" si="3"/>
        <v>0.99666292792765854</v>
      </c>
      <c r="I100" s="91">
        <f t="shared" si="3"/>
        <v>0.99845792485134599</v>
      </c>
      <c r="J100" s="91">
        <f t="shared" si="3"/>
        <v>0.99890641196489993</v>
      </c>
      <c r="K100" s="91">
        <f t="shared" si="3"/>
        <v>0.99921629485189123</v>
      </c>
      <c r="L100" s="91">
        <f t="shared" si="3"/>
        <v>0.99941448995810322</v>
      </c>
      <c r="M100" s="91">
        <f t="shared" si="3"/>
        <v>0.9996821074937654</v>
      </c>
      <c r="N100" s="91">
        <f t="shared" si="3"/>
        <v>0.99985766597220171</v>
      </c>
      <c r="O100" s="91">
        <f t="shared" si="3"/>
        <v>0.99994702650963962</v>
      </c>
      <c r="P100" s="91">
        <f t="shared" si="3"/>
        <v>0.99997071160688711</v>
      </c>
      <c r="Q100" s="91">
        <f t="shared" si="3"/>
        <v>0.99998652458908421</v>
      </c>
      <c r="R100" s="91">
        <f t="shared" si="3"/>
        <v>0.99999685459158472</v>
      </c>
      <c r="S100" s="91">
        <f t="shared" si="3"/>
        <v>0.9999992609149625</v>
      </c>
      <c r="T100" s="91">
        <f t="shared" si="3"/>
        <v>0.99999991405987931</v>
      </c>
      <c r="U100" s="91">
        <f t="shared" si="3"/>
        <v>0.99999996562395166</v>
      </c>
      <c r="V100" s="91">
        <f t="shared" si="3"/>
        <v>0.99999999999999989</v>
      </c>
      <c r="W100" s="91">
        <f t="shared" si="3"/>
        <v>0.99999999999999989</v>
      </c>
      <c r="X100" s="91">
        <f t="shared" si="3"/>
        <v>0.99999999999999989</v>
      </c>
      <c r="Y100" s="91">
        <f t="shared" si="3"/>
        <v>0.99999999999999989</v>
      </c>
      <c r="Z100" s="91">
        <f t="shared" si="3"/>
        <v>0.99999999999999989</v>
      </c>
      <c r="AA100" s="91">
        <f t="shared" si="3"/>
        <v>0.99999999999999989</v>
      </c>
      <c r="AB100" s="91">
        <f t="shared" si="3"/>
        <v>0.99999999999999989</v>
      </c>
      <c r="AC100" s="91">
        <f t="shared" si="3"/>
        <v>0.99999999999999989</v>
      </c>
      <c r="AD100" s="91">
        <f t="shared" si="3"/>
        <v>0.99999999999999989</v>
      </c>
      <c r="AE100" s="91">
        <f t="shared" si="3"/>
        <v>0.99999999999999989</v>
      </c>
      <c r="AF100" s="91">
        <f t="shared" si="3"/>
        <v>0.99999999999999989</v>
      </c>
      <c r="AG100" s="91">
        <f t="shared" si="3"/>
        <v>0.99999999999999989</v>
      </c>
      <c r="AH100" s="91">
        <f t="shared" si="3"/>
        <v>0.99999999999999989</v>
      </c>
    </row>
    <row r="102" spans="1:34" x14ac:dyDescent="0.2">
      <c r="B102" t="str">
        <f>CONCATENATE("Response Time Frequency Values",CHAR(13),"  (",B82," @ ",TEXT(B26,"#,##0")," IOPS)")</f>
        <v>Response Time Frequency Values_x000D_  (REPEAT_2_10 @ 160,100 IOPS)</v>
      </c>
    </row>
    <row r="103" spans="1:34" x14ac:dyDescent="0.2">
      <c r="B103" t="str">
        <f>CONCATENATE("Response Time Frequency Graph",CHAR(13),"  (",B82," @ ",TEXT(B26,"#,##0")," IOPS)")</f>
        <v>Response Time Frequency Graph_x000D_  (REPEAT_2_10 @ 160,100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(REPEAT_2_10 @ 160,100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(REPEAT_2_10 @ 160,100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8106F-5C65-4B90-8162-0A5BA17F3815}">
  <sheetPr codeName="Sheet35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121</v>
      </c>
      <c r="L6" t="str">
        <f>CONCATENATE("Throughput Graph (",B6," @ ",TEXT(B26,"#,##0")," IOPS)")</f>
        <v>Throughput Graph (REPEAT_2_100 @ 1,601,000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104</v>
      </c>
      <c r="C9" s="21">
        <v>160169.41666666666</v>
      </c>
      <c r="D9" s="21">
        <v>95491.983333333337</v>
      </c>
      <c r="E9" s="21">
        <v>19670.150000000001</v>
      </c>
      <c r="F9" s="21">
        <v>45007.283333333333</v>
      </c>
      <c r="G9" s="21">
        <v>63193.98333333333</v>
      </c>
      <c r="H9" s="21">
        <v>96975.433333333334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1045664.4166666667</v>
      </c>
      <c r="D10" s="21">
        <v>623261.25</v>
      </c>
      <c r="E10" s="21">
        <v>128369.53333333334</v>
      </c>
      <c r="F10" s="21">
        <v>294033.63333333336</v>
      </c>
      <c r="G10" s="21">
        <v>412319.66666666669</v>
      </c>
      <c r="H10" s="21">
        <v>633344.75</v>
      </c>
      <c r="L10" s="78">
        <f>L9</f>
        <v>3.15</v>
      </c>
      <c r="M10" s="49">
        <f>M14+M16</f>
        <v>1610000</v>
      </c>
    </row>
    <row r="11" spans="1:13" x14ac:dyDescent="0.2">
      <c r="A11" s="72">
        <v>2</v>
      </c>
      <c r="B11" s="20" t="s">
        <v>103</v>
      </c>
      <c r="C11" s="21">
        <v>1559552.7666666666</v>
      </c>
      <c r="D11" s="21">
        <v>929555.75</v>
      </c>
      <c r="E11" s="21">
        <v>191745.86666666667</v>
      </c>
      <c r="F11" s="21">
        <v>438251.15</v>
      </c>
      <c r="G11" s="21">
        <v>615052.96666666667</v>
      </c>
      <c r="H11" s="21">
        <v>944499.8</v>
      </c>
      <c r="L11" s="78">
        <f>(L12-L9)/2+L9</f>
        <v>8.15</v>
      </c>
      <c r="M11" s="49">
        <f>M10</f>
        <v>1610000</v>
      </c>
    </row>
    <row r="12" spans="1:13" x14ac:dyDescent="0.2">
      <c r="A12" s="72">
        <v>3</v>
      </c>
      <c r="B12" s="20" t="s">
        <v>103</v>
      </c>
      <c r="C12" s="21">
        <v>1601119.8833333333</v>
      </c>
      <c r="D12" s="21">
        <v>954231.21666666667</v>
      </c>
      <c r="E12" s="21">
        <v>196874.53333333333</v>
      </c>
      <c r="F12" s="21">
        <v>450014.13333333336</v>
      </c>
      <c r="G12" s="21">
        <v>631433.5</v>
      </c>
      <c r="H12" s="21">
        <v>969686.3833333333</v>
      </c>
      <c r="L12" s="78">
        <f>$A$22 + 0.15</f>
        <v>13.15</v>
      </c>
      <c r="M12" s="49">
        <f>M10</f>
        <v>1610000</v>
      </c>
    </row>
    <row r="13" spans="1:13" x14ac:dyDescent="0.2">
      <c r="A13" s="72">
        <v>4</v>
      </c>
      <c r="B13" s="20" t="s">
        <v>43</v>
      </c>
      <c r="C13" s="21">
        <v>1601128.95</v>
      </c>
      <c r="D13" s="21">
        <v>954189.16666666663</v>
      </c>
      <c r="E13" s="21">
        <v>197023.2</v>
      </c>
      <c r="F13" s="21">
        <v>449916.58333333331</v>
      </c>
      <c r="G13" s="21">
        <v>631543.46666666667</v>
      </c>
      <c r="H13" s="21">
        <v>969585.48333333328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1601273.45</v>
      </c>
      <c r="D14" s="21">
        <v>954289.65</v>
      </c>
      <c r="E14" s="21">
        <v>196916.85</v>
      </c>
      <c r="F14" s="21">
        <v>450066.95</v>
      </c>
      <c r="G14" s="21">
        <v>631505.65</v>
      </c>
      <c r="H14" s="21">
        <v>969767.8</v>
      </c>
      <c r="L14" s="49" t="s">
        <v>31</v>
      </c>
      <c r="M14" s="49">
        <f>IF(M15&lt;10000,ROUNDUP(M15,-2),IF(M15&lt;100000,ROUNDUP(M15,-3),ROUNDUP(M15,-4)))</f>
        <v>1610000</v>
      </c>
    </row>
    <row r="15" spans="1:13" x14ac:dyDescent="0.2">
      <c r="A15" s="72">
        <v>6</v>
      </c>
      <c r="B15" s="20" t="s">
        <v>43</v>
      </c>
      <c r="C15" s="21">
        <v>1601025.9666666666</v>
      </c>
      <c r="D15" s="21">
        <v>954191.15</v>
      </c>
      <c r="E15" s="21">
        <v>196992.43333333332</v>
      </c>
      <c r="F15" s="21">
        <v>449842.38333333336</v>
      </c>
      <c r="G15" s="21">
        <v>631613.19999999995</v>
      </c>
      <c r="H15" s="21">
        <v>969412.76666666672</v>
      </c>
      <c r="L15" s="49" t="s">
        <v>35</v>
      </c>
      <c r="M15" s="21">
        <f>MAX(C$9:F$23)</f>
        <v>1601323.2333333334</v>
      </c>
    </row>
    <row r="16" spans="1:13" x14ac:dyDescent="0.2">
      <c r="A16" s="72">
        <v>7</v>
      </c>
      <c r="B16" s="20" t="s">
        <v>43</v>
      </c>
      <c r="C16" s="21">
        <v>1601039.5833333333</v>
      </c>
      <c r="D16" s="21">
        <v>954159.1</v>
      </c>
      <c r="E16" s="21">
        <v>196862.66666666666</v>
      </c>
      <c r="F16" s="21">
        <v>450017.81666666665</v>
      </c>
      <c r="G16" s="21">
        <v>631394.1333333333</v>
      </c>
      <c r="H16" s="21">
        <v>969645.45</v>
      </c>
      <c r="L16" s="49" t="s">
        <v>105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1601323.2333333334</v>
      </c>
      <c r="D17" s="21">
        <v>954433.2</v>
      </c>
      <c r="E17" s="21">
        <v>196958.61666666667</v>
      </c>
      <c r="F17" s="21">
        <v>449931.41666666669</v>
      </c>
      <c r="G17" s="21">
        <v>631564.25</v>
      </c>
      <c r="H17" s="21">
        <v>969758.98333333328</v>
      </c>
    </row>
    <row r="18" spans="1:12" x14ac:dyDescent="0.2">
      <c r="A18" s="72">
        <v>9</v>
      </c>
      <c r="B18" s="20" t="s">
        <v>43</v>
      </c>
      <c r="C18" s="21">
        <v>1601054.65</v>
      </c>
      <c r="D18" s="21">
        <v>954353</v>
      </c>
      <c r="E18" s="21">
        <v>196901.45</v>
      </c>
      <c r="F18" s="21">
        <v>449800.2</v>
      </c>
      <c r="G18" s="21">
        <v>631404.1166666667</v>
      </c>
      <c r="H18" s="21">
        <v>969650.53333333333</v>
      </c>
    </row>
    <row r="19" spans="1:12" x14ac:dyDescent="0.2">
      <c r="A19" s="72">
        <v>10</v>
      </c>
      <c r="B19" s="20" t="s">
        <v>43</v>
      </c>
      <c r="C19" s="21">
        <v>1600992.25</v>
      </c>
      <c r="D19" s="21">
        <v>954167.45</v>
      </c>
      <c r="E19" s="21">
        <v>196895.85</v>
      </c>
      <c r="F19" s="21">
        <v>449928.95</v>
      </c>
      <c r="G19" s="21">
        <v>631440.43333333335</v>
      </c>
      <c r="H19" s="21">
        <v>969551.81666666665</v>
      </c>
    </row>
    <row r="20" spans="1:12" x14ac:dyDescent="0.2">
      <c r="A20" s="72">
        <v>11</v>
      </c>
      <c r="B20" s="20" t="s">
        <v>43</v>
      </c>
      <c r="C20" s="21">
        <v>1601156.9166666665</v>
      </c>
      <c r="D20" s="21">
        <v>954334.7</v>
      </c>
      <c r="E20" s="21">
        <v>196893.95</v>
      </c>
      <c r="F20" s="21">
        <v>449928.26666666666</v>
      </c>
      <c r="G20" s="21">
        <v>631522.41666666663</v>
      </c>
      <c r="H20" s="21">
        <v>969634.5</v>
      </c>
    </row>
    <row r="21" spans="1:12" x14ac:dyDescent="0.2">
      <c r="A21" s="72">
        <v>12</v>
      </c>
      <c r="B21" s="20" t="s">
        <v>43</v>
      </c>
      <c r="C21" s="21">
        <v>1601112.8499999999</v>
      </c>
      <c r="D21" s="21">
        <v>954312.91666666663</v>
      </c>
      <c r="E21" s="21">
        <v>196915.43333333332</v>
      </c>
      <c r="F21" s="21">
        <v>449884.5</v>
      </c>
      <c r="G21" s="21">
        <v>631440.58333333337</v>
      </c>
      <c r="H21" s="21">
        <v>969672.26666666672</v>
      </c>
    </row>
    <row r="22" spans="1:12" x14ac:dyDescent="0.2">
      <c r="A22" s="72">
        <v>13</v>
      </c>
      <c r="B22" s="20" t="s">
        <v>43</v>
      </c>
      <c r="C22" s="21">
        <v>1601036.7666666668</v>
      </c>
      <c r="D22" s="21">
        <v>954188.96666666667</v>
      </c>
      <c r="E22" s="21">
        <v>196985.38333333333</v>
      </c>
      <c r="F22" s="21">
        <v>449862.41666666669</v>
      </c>
      <c r="G22" s="21">
        <v>631371.08333333337</v>
      </c>
      <c r="H22" s="21">
        <v>969665.68333333335</v>
      </c>
    </row>
    <row r="23" spans="1:12" x14ac:dyDescent="0.2">
      <c r="A23" s="72">
        <v>14</v>
      </c>
      <c r="B23" s="20" t="s">
        <v>104</v>
      </c>
      <c r="C23" s="21">
        <v>1601118.2666666666</v>
      </c>
      <c r="D23" s="21">
        <v>954223.45</v>
      </c>
      <c r="E23" s="21">
        <v>196945.15</v>
      </c>
      <c r="F23" s="21">
        <v>449949.66666666669</v>
      </c>
      <c r="G23" s="21">
        <v>631306.31666666665</v>
      </c>
      <c r="H23" s="21">
        <v>969811.95</v>
      </c>
    </row>
    <row r="24" spans="1:12" x14ac:dyDescent="0.2">
      <c r="A24" s="73"/>
      <c r="B24" s="48" t="s">
        <v>44</v>
      </c>
      <c r="C24" s="21">
        <v>1601114.4616666664</v>
      </c>
      <c r="D24" s="21">
        <v>954261.93</v>
      </c>
      <c r="E24" s="21">
        <v>196934.58333333334</v>
      </c>
      <c r="F24" s="21">
        <v>449917.94833333336</v>
      </c>
      <c r="G24" s="21">
        <v>631479.93333333335</v>
      </c>
      <c r="H24" s="21">
        <v>969634.52833333332</v>
      </c>
    </row>
    <row r="25" spans="1:12" x14ac:dyDescent="0.2">
      <c r="B25" s="7"/>
    </row>
    <row r="26" spans="1:12" x14ac:dyDescent="0.2">
      <c r="A26" s="74" t="s">
        <v>45</v>
      </c>
      <c r="B26" s="62">
        <v>1601000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3.5002067627526071E-2</v>
      </c>
      <c r="D28" s="76">
        <v>0.28100297684630349</v>
      </c>
      <c r="E28" s="76">
        <v>6.9985164094196861E-2</v>
      </c>
      <c r="F28" s="76">
        <v>0.2100083617069988</v>
      </c>
      <c r="G28" s="76">
        <v>1.7994254849635322E-2</v>
      </c>
      <c r="H28" s="76">
        <v>7.0004691117872261E-2</v>
      </c>
      <c r="I28" s="76">
        <v>3.4999495460805996E-2</v>
      </c>
      <c r="J28" s="76">
        <v>0.2810029882966612</v>
      </c>
    </row>
    <row r="29" spans="1:12" x14ac:dyDescent="0.2">
      <c r="A29" s="47"/>
      <c r="B29" s="46" t="s">
        <v>56</v>
      </c>
      <c r="C29" s="76">
        <v>4.1751456518645071E-4</v>
      </c>
      <c r="D29" s="76">
        <v>1.4512721473347422E-4</v>
      </c>
      <c r="E29" s="76">
        <v>2.1921277140262766E-4</v>
      </c>
      <c r="F29" s="76">
        <v>1.9291435681350545E-4</v>
      </c>
      <c r="G29" s="76">
        <v>5.6269449986956293E-4</v>
      </c>
      <c r="H29" s="76">
        <v>3.3138003685372823E-4</v>
      </c>
      <c r="I29" s="76">
        <v>5.5965684230064542E-4</v>
      </c>
      <c r="J29" s="76">
        <v>1.5649442846764209E-4</v>
      </c>
    </row>
    <row r="30" spans="1:12" x14ac:dyDescent="0.2">
      <c r="A30" s="47"/>
      <c r="B30" s="46" t="s">
        <v>57</v>
      </c>
      <c r="C30" s="77">
        <f>ABS((C27/C28)-1)</f>
        <v>5.9071582515390908E-5</v>
      </c>
      <c r="D30" s="77">
        <f>ABS((D27/D28)-1)</f>
        <v>1.0593646860512784E-5</v>
      </c>
      <c r="E30" s="77">
        <f>ABS((E27/E28)-1)</f>
        <v>2.1198644020015145E-4</v>
      </c>
      <c r="F30" s="77">
        <f>ABS((F27/F28)-1)</f>
        <v>3.981606699299256E-5</v>
      </c>
      <c r="G30" s="77">
        <f>ABS((G27/G28)-1)</f>
        <v>3.1927692547917275E-4</v>
      </c>
      <c r="H30" s="77">
        <f>ABS((H27/H28)-1)</f>
        <v>6.7011478764422705E-5</v>
      </c>
      <c r="I30" s="77">
        <f>ABS((I27/I28)-1)</f>
        <v>1.4415613349916256E-5</v>
      </c>
      <c r="J30" s="77">
        <f>ABS((J27/J28)-1)</f>
        <v>1.0634394599473573E-5</v>
      </c>
    </row>
    <row r="32" spans="1:12" ht="13.5" thickBot="1" x14ac:dyDescent="0.25">
      <c r="A32" s="4" t="s">
        <v>41</v>
      </c>
      <c r="B32" s="47" t="s">
        <v>121</v>
      </c>
      <c r="L32" t="str">
        <f>CONCATENATE("Response Time Graph (",B32," @ ",TEXT(B26,"#,##0")," IOPS)")</f>
        <v>Response Time Graph (REPEAT_2_100 @ 1,601,000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104</v>
      </c>
      <c r="C35" s="78">
        <v>0.15088935111936164</v>
      </c>
      <c r="D35" s="78">
        <v>0.16281101013889648</v>
      </c>
      <c r="E35" s="78">
        <v>0.15706307272694919</v>
      </c>
      <c r="F35" s="78">
        <v>0.12289697297141167</v>
      </c>
      <c r="G35" s="78">
        <v>0.20744653117029338</v>
      </c>
      <c r="H35" s="78">
        <v>0.11403389844781996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0.24774790541866801</v>
      </c>
      <c r="D36" s="78">
        <v>0.26502998180939374</v>
      </c>
      <c r="E36" s="78">
        <v>0.26142003333605118</v>
      </c>
      <c r="F36" s="78">
        <v>0.20514620345586315</v>
      </c>
      <c r="G36" s="78">
        <v>0.32607642460259395</v>
      </c>
      <c r="H36" s="78">
        <v>0.19675452634603824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0.35406469840937094</v>
      </c>
      <c r="D37" s="78">
        <v>0.36788012250296265</v>
      </c>
      <c r="E37" s="78">
        <v>0.36741971821730707</v>
      </c>
      <c r="F37" s="78">
        <v>0.31891823786429313</v>
      </c>
      <c r="G37" s="78">
        <v>0.42107406199541947</v>
      </c>
      <c r="H37" s="78">
        <v>0.31042857708034105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0.36839229243431731</v>
      </c>
      <c r="D38" s="78">
        <v>0.38136505165336149</v>
      </c>
      <c r="E38" s="78">
        <v>0.38328797909531553</v>
      </c>
      <c r="F38" s="78">
        <v>0.33436759845468556</v>
      </c>
      <c r="G38" s="78">
        <v>0.43432985239142363</v>
      </c>
      <c r="H38" s="78">
        <v>0.3254555399122771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0.37076244943710912</v>
      </c>
      <c r="D39" s="78">
        <v>0.38359016674715968</v>
      </c>
      <c r="E39" s="78">
        <v>0.38558024393404772</v>
      </c>
      <c r="F39" s="78">
        <v>0.33706838538032696</v>
      </c>
      <c r="G39" s="78">
        <v>0.43609893103689246</v>
      </c>
      <c r="H39" s="78">
        <v>0.32820526515721177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0.37423308759870672</v>
      </c>
      <c r="D40" s="78">
        <v>0.38683351861076282</v>
      </c>
      <c r="E40" s="78">
        <v>0.38905257887614325</v>
      </c>
      <c r="F40" s="78">
        <v>0.34103209729870931</v>
      </c>
      <c r="G40" s="78">
        <v>0.43889957996944817</v>
      </c>
      <c r="H40" s="78">
        <v>0.33212274397025759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0.37233106269211247</v>
      </c>
      <c r="D41" s="78">
        <v>0.38525940457527819</v>
      </c>
      <c r="E41" s="78">
        <v>0.38687674145859752</v>
      </c>
      <c r="F41" s="78">
        <v>0.33853811959248092</v>
      </c>
      <c r="G41" s="78">
        <v>0.43784707059109385</v>
      </c>
      <c r="H41" s="78">
        <v>0.32964462733332406</v>
      </c>
      <c r="L41" s="49" t="s">
        <v>35</v>
      </c>
      <c r="M41" s="78">
        <f>MAX(C$35:F$49)</f>
        <v>0.3906064823220825</v>
      </c>
    </row>
    <row r="42" spans="1:13" x14ac:dyDescent="0.2">
      <c r="A42" s="72">
        <v>7</v>
      </c>
      <c r="B42" s="20" t="s">
        <v>43</v>
      </c>
      <c r="C42" s="78">
        <v>0.37373565494294725</v>
      </c>
      <c r="D42" s="78">
        <v>0.38646655138540315</v>
      </c>
      <c r="E42" s="78">
        <v>0.38848866350145955</v>
      </c>
      <c r="F42" s="78">
        <v>0.34028894074527199</v>
      </c>
      <c r="G42" s="78">
        <v>0.43883243691315049</v>
      </c>
      <c r="H42" s="78">
        <v>0.33134724768041074</v>
      </c>
      <c r="L42" s="49" t="s">
        <v>105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0.37476818969112152</v>
      </c>
      <c r="D43" s="78">
        <v>0.38741156913862596</v>
      </c>
      <c r="E43" s="78">
        <v>0.38940940986164863</v>
      </c>
      <c r="F43" s="78">
        <v>0.34153873510722099</v>
      </c>
      <c r="G43" s="78">
        <v>0.43939665164708108</v>
      </c>
      <c r="H43" s="78">
        <v>0.3326783232342318</v>
      </c>
    </row>
    <row r="44" spans="1:13" x14ac:dyDescent="0.2">
      <c r="A44" s="72">
        <v>9</v>
      </c>
      <c r="B44" s="20" t="s">
        <v>43</v>
      </c>
      <c r="C44" s="78">
        <v>0.37184662386966821</v>
      </c>
      <c r="D44" s="78">
        <v>0.38474052221766997</v>
      </c>
      <c r="E44" s="78">
        <v>0.38595199239687333</v>
      </c>
      <c r="F44" s="78">
        <v>0.33831462880630114</v>
      </c>
      <c r="G44" s="78">
        <v>0.4370218789355903</v>
      </c>
      <c r="H44" s="78">
        <v>0.32940666953688741</v>
      </c>
    </row>
    <row r="45" spans="1:13" x14ac:dyDescent="0.2">
      <c r="A45" s="72">
        <v>10</v>
      </c>
      <c r="B45" s="20" t="s">
        <v>43</v>
      </c>
      <c r="C45" s="78">
        <v>0.37235139280030871</v>
      </c>
      <c r="D45" s="78">
        <v>0.38527831554443964</v>
      </c>
      <c r="E45" s="78">
        <v>0.3867044031146416</v>
      </c>
      <c r="F45" s="78">
        <v>0.3386560791802054</v>
      </c>
      <c r="G45" s="78">
        <v>0.43772839274942432</v>
      </c>
      <c r="H45" s="78">
        <v>0.32977328560864783</v>
      </c>
    </row>
    <row r="46" spans="1:13" x14ac:dyDescent="0.2">
      <c r="A46" s="72">
        <v>11</v>
      </c>
      <c r="B46" s="20" t="s">
        <v>43</v>
      </c>
      <c r="C46" s="78">
        <v>0.37593663430759938</v>
      </c>
      <c r="D46" s="78">
        <v>0.38880284151531602</v>
      </c>
      <c r="E46" s="78">
        <v>0.3906064823220825</v>
      </c>
      <c r="F46" s="78">
        <v>0.3422266555379791</v>
      </c>
      <c r="G46" s="78">
        <v>0.44105848607379861</v>
      </c>
      <c r="H46" s="78">
        <v>0.33352280806152562</v>
      </c>
    </row>
    <row r="47" spans="1:13" x14ac:dyDescent="0.2">
      <c r="A47" s="72">
        <v>12</v>
      </c>
      <c r="B47" s="20" t="s">
        <v>43</v>
      </c>
      <c r="C47" s="78">
        <v>0.37298013342199249</v>
      </c>
      <c r="D47" s="78">
        <v>0.38587557054792038</v>
      </c>
      <c r="E47" s="78">
        <v>0.38738169837034953</v>
      </c>
      <c r="F47" s="78">
        <v>0.33932222207403606</v>
      </c>
      <c r="G47" s="78">
        <v>0.43820604810138508</v>
      </c>
      <c r="H47" s="78">
        <v>0.33050569022152088</v>
      </c>
    </row>
    <row r="48" spans="1:13" x14ac:dyDescent="0.2">
      <c r="A48" s="72">
        <v>13</v>
      </c>
      <c r="B48" s="20" t="s">
        <v>43</v>
      </c>
      <c r="C48" s="78">
        <v>0.37166479383161366</v>
      </c>
      <c r="D48" s="78">
        <v>0.38455189094445269</v>
      </c>
      <c r="E48" s="78">
        <v>0.38594701806555359</v>
      </c>
      <c r="F48" s="78">
        <v>0.33807649053442085</v>
      </c>
      <c r="G48" s="78">
        <v>0.43691421439557537</v>
      </c>
      <c r="H48" s="78">
        <v>0.32917943206576988</v>
      </c>
    </row>
    <row r="49" spans="1:13" x14ac:dyDescent="0.2">
      <c r="A49" s="72">
        <v>14</v>
      </c>
      <c r="B49" s="20" t="s">
        <v>104</v>
      </c>
      <c r="C49" s="78">
        <v>0.37245134551584652</v>
      </c>
      <c r="D49" s="78">
        <v>0.38526934163062121</v>
      </c>
      <c r="E49" s="78">
        <v>0.38717755383499752</v>
      </c>
      <c r="F49" s="78">
        <v>0.33882205561510953</v>
      </c>
      <c r="G49" s="78">
        <v>0.43751154023776995</v>
      </c>
      <c r="H49" s="78">
        <v>0.33009992688101375</v>
      </c>
    </row>
    <row r="50" spans="1:13" x14ac:dyDescent="0.2">
      <c r="A50" s="47"/>
      <c r="B50" s="48" t="s">
        <v>44</v>
      </c>
      <c r="C50" s="78">
        <v>0.37306100225931804</v>
      </c>
      <c r="D50" s="78">
        <v>0.38588103512270283</v>
      </c>
      <c r="E50" s="78">
        <v>0.38759992319013975</v>
      </c>
      <c r="F50" s="78">
        <v>0.33950623542569525</v>
      </c>
      <c r="G50" s="78">
        <v>0.43820036904134396</v>
      </c>
      <c r="H50" s="78">
        <v>0.33063860928697875</v>
      </c>
    </row>
    <row r="57" spans="1:13" ht="13.5" thickBot="1" x14ac:dyDescent="0.25">
      <c r="A57" s="4" t="s">
        <v>41</v>
      </c>
      <c r="B57" s="47" t="s">
        <v>121</v>
      </c>
      <c r="L57" t="str">
        <f>CONCATENATE("Data Rate Graph (",B57," @ ",TEXT(B26,"#,##0")," IOPS)")</f>
        <v>Data Rate Graph (REPEAT_2_100 @ 1,601,000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104</v>
      </c>
      <c r="C60" s="78">
        <v>1716.9883136000001</v>
      </c>
      <c r="D60" s="78">
        <v>855.73713920000012</v>
      </c>
      <c r="E60" s="78">
        <v>198.00992426666667</v>
      </c>
      <c r="F60" s="78">
        <v>663.24125013333332</v>
      </c>
      <c r="G60" s="78">
        <v>628.02397866666672</v>
      </c>
      <c r="H60" s="78">
        <v>1088.9643349333335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11211.570517333334</v>
      </c>
      <c r="D61" s="78">
        <v>5585.0452992</v>
      </c>
      <c r="E61" s="78">
        <v>1291.2276821333332</v>
      </c>
      <c r="F61" s="78">
        <v>4335.297536</v>
      </c>
      <c r="G61" s="78">
        <v>4096.6363136000009</v>
      </c>
      <c r="H61" s="78">
        <v>7114.9342037333327</v>
      </c>
      <c r="L61" s="78">
        <f>L60</f>
        <v>3.15</v>
      </c>
      <c r="M61" s="49">
        <f>M65+M67</f>
        <v>17200</v>
      </c>
    </row>
    <row r="62" spans="1:13" x14ac:dyDescent="0.2">
      <c r="A62" s="72">
        <v>2</v>
      </c>
      <c r="B62" s="20" t="s">
        <v>103</v>
      </c>
      <c r="C62" s="78">
        <v>16719.996245333336</v>
      </c>
      <c r="D62" s="78">
        <v>8330.4075264000003</v>
      </c>
      <c r="E62" s="78">
        <v>1928.4112042666666</v>
      </c>
      <c r="F62" s="78">
        <v>6461.177514666666</v>
      </c>
      <c r="G62" s="78">
        <v>6111.629789866668</v>
      </c>
      <c r="H62" s="78">
        <v>10608.366455466667</v>
      </c>
      <c r="L62" s="78">
        <f>(L63-L60)/2+L60</f>
        <v>8.15</v>
      </c>
      <c r="M62" s="49">
        <f>M61</f>
        <v>17200</v>
      </c>
    </row>
    <row r="63" spans="1:13" x14ac:dyDescent="0.2">
      <c r="A63" s="72">
        <v>3</v>
      </c>
      <c r="B63" s="20" t="s">
        <v>103</v>
      </c>
      <c r="C63" s="78">
        <v>17164.559633066667</v>
      </c>
      <c r="D63" s="78">
        <v>8551.1817215999999</v>
      </c>
      <c r="E63" s="78">
        <v>1980.5248853333333</v>
      </c>
      <c r="F63" s="78">
        <v>6632.8530261333335</v>
      </c>
      <c r="G63" s="78">
        <v>6274.5515349333327</v>
      </c>
      <c r="H63" s="78">
        <v>10890.008098133334</v>
      </c>
      <c r="L63" s="78">
        <f>$A$73 + 0.15</f>
        <v>13.15</v>
      </c>
      <c r="M63" s="49">
        <f>M61</f>
        <v>17200</v>
      </c>
    </row>
    <row r="64" spans="1:13" x14ac:dyDescent="0.2">
      <c r="A64" s="72">
        <v>4</v>
      </c>
      <c r="B64" s="20" t="s">
        <v>43</v>
      </c>
      <c r="C64" s="78">
        <v>17163.967487999998</v>
      </c>
      <c r="D64" s="78">
        <v>8549.5682389333342</v>
      </c>
      <c r="E64" s="78">
        <v>1980.7722154666667</v>
      </c>
      <c r="F64" s="78">
        <v>6633.6270335999998</v>
      </c>
      <c r="G64" s="78">
        <v>6273.2128255999996</v>
      </c>
      <c r="H64" s="78">
        <v>10890.754662399999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17172.295065600003</v>
      </c>
      <c r="D65" s="78">
        <v>8553.270613333334</v>
      </c>
      <c r="E65" s="78">
        <v>1980.8149504</v>
      </c>
      <c r="F65" s="78">
        <v>6638.2095018666669</v>
      </c>
      <c r="G65" s="78">
        <v>6276.6962005333344</v>
      </c>
      <c r="H65" s="78">
        <v>10895.598865066666</v>
      </c>
      <c r="L65" s="49" t="s">
        <v>31</v>
      </c>
      <c r="M65" s="49">
        <f>IF(M66&lt;10,ROUNDUP(M66,0),IF(M66&lt;100,ROUNDUP(M66,-1),ROUNDUP(M66,-2)))</f>
        <v>17200</v>
      </c>
    </row>
    <row r="66" spans="1:13" x14ac:dyDescent="0.2">
      <c r="A66" s="72">
        <v>6</v>
      </c>
      <c r="B66" s="20" t="s">
        <v>43</v>
      </c>
      <c r="C66" s="78">
        <v>17161.457595733333</v>
      </c>
      <c r="D66" s="78">
        <v>8549.4339584000008</v>
      </c>
      <c r="E66" s="78">
        <v>1981.5348906666666</v>
      </c>
      <c r="F66" s="78">
        <v>6630.4887466666669</v>
      </c>
      <c r="G66" s="78">
        <v>6274.6482687999996</v>
      </c>
      <c r="H66" s="78">
        <v>10886.809326933331</v>
      </c>
      <c r="L66" s="49" t="s">
        <v>35</v>
      </c>
      <c r="M66" s="78">
        <f>MAX(C$60:F$74)</f>
        <v>17172.295065600003</v>
      </c>
    </row>
    <row r="67" spans="1:13" x14ac:dyDescent="0.2">
      <c r="A67" s="72">
        <v>7</v>
      </c>
      <c r="B67" s="20" t="s">
        <v>43</v>
      </c>
      <c r="C67" s="78">
        <v>17163.999573333331</v>
      </c>
      <c r="D67" s="78">
        <v>8551.3652906666666</v>
      </c>
      <c r="E67" s="78">
        <v>1979.9006549333333</v>
      </c>
      <c r="F67" s="78">
        <v>6632.7336277333334</v>
      </c>
      <c r="G67" s="78">
        <v>6274.4763733333339</v>
      </c>
      <c r="H67" s="78">
        <v>10889.5232</v>
      </c>
      <c r="L67" s="49" t="s">
        <v>105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17168.320034133332</v>
      </c>
      <c r="D68" s="78">
        <v>8553.5666858666664</v>
      </c>
      <c r="E68" s="78">
        <v>1980.7442261333335</v>
      </c>
      <c r="F68" s="78">
        <v>6634.0091221333332</v>
      </c>
      <c r="G68" s="78">
        <v>6275.883485866666</v>
      </c>
      <c r="H68" s="78">
        <v>10892.436548266667</v>
      </c>
    </row>
    <row r="69" spans="1:13" x14ac:dyDescent="0.2">
      <c r="A69" s="72">
        <v>9</v>
      </c>
      <c r="B69" s="20" t="s">
        <v>43</v>
      </c>
      <c r="C69" s="78">
        <v>17165.524104533331</v>
      </c>
      <c r="D69" s="78">
        <v>8552.2285226666663</v>
      </c>
      <c r="E69" s="78">
        <v>1980.5985450666667</v>
      </c>
      <c r="F69" s="78">
        <v>6632.6970368000002</v>
      </c>
      <c r="G69" s="78">
        <v>6274.2131370666666</v>
      </c>
      <c r="H69" s="78">
        <v>10891.310967466667</v>
      </c>
    </row>
    <row r="70" spans="1:13" x14ac:dyDescent="0.2">
      <c r="A70" s="72">
        <v>10</v>
      </c>
      <c r="B70" s="20" t="s">
        <v>43</v>
      </c>
      <c r="C70" s="78">
        <v>17167.635933866666</v>
      </c>
      <c r="D70" s="78">
        <v>8550.3507797333332</v>
      </c>
      <c r="E70" s="78">
        <v>1979.8638591999998</v>
      </c>
      <c r="F70" s="78">
        <v>6637.4212949333332</v>
      </c>
      <c r="G70" s="78">
        <v>6273.4641152000004</v>
      </c>
      <c r="H70" s="78">
        <v>10894.171818666666</v>
      </c>
    </row>
    <row r="71" spans="1:13" x14ac:dyDescent="0.2">
      <c r="A71" s="72">
        <v>11</v>
      </c>
      <c r="B71" s="20" t="s">
        <v>43</v>
      </c>
      <c r="C71" s="78">
        <v>17165.743377066668</v>
      </c>
      <c r="D71" s="78">
        <v>8550.4968704000003</v>
      </c>
      <c r="E71" s="78">
        <v>1980.3369471999999</v>
      </c>
      <c r="F71" s="78">
        <v>6634.9095594666669</v>
      </c>
      <c r="G71" s="78">
        <v>6273.4003541333341</v>
      </c>
      <c r="H71" s="78">
        <v>10892.343022933335</v>
      </c>
    </row>
    <row r="72" spans="1:13" x14ac:dyDescent="0.2">
      <c r="A72" s="72">
        <v>12</v>
      </c>
      <c r="B72" s="20" t="s">
        <v>43</v>
      </c>
      <c r="C72" s="78">
        <v>17166.670233600002</v>
      </c>
      <c r="D72" s="78">
        <v>8551.7736618666677</v>
      </c>
      <c r="E72" s="78">
        <v>1980.0851797333332</v>
      </c>
      <c r="F72" s="78">
        <v>6634.8113919999996</v>
      </c>
      <c r="G72" s="78">
        <v>6273.7582762666661</v>
      </c>
      <c r="H72" s="78">
        <v>10892.911957333334</v>
      </c>
    </row>
    <row r="73" spans="1:13" x14ac:dyDescent="0.2">
      <c r="A73" s="72">
        <v>13</v>
      </c>
      <c r="B73" s="20" t="s">
        <v>43</v>
      </c>
      <c r="C73" s="78">
        <v>17165.980671999998</v>
      </c>
      <c r="D73" s="78">
        <v>8552.155886933333</v>
      </c>
      <c r="E73" s="78">
        <v>1981.0374314666665</v>
      </c>
      <c r="F73" s="78">
        <v>6632.7873535999997</v>
      </c>
      <c r="G73" s="78">
        <v>6274.9649578666667</v>
      </c>
      <c r="H73" s="78">
        <v>10891.015714133333</v>
      </c>
    </row>
    <row r="74" spans="1:13" x14ac:dyDescent="0.2">
      <c r="A74" s="72">
        <v>14</v>
      </c>
      <c r="B74" s="20" t="s">
        <v>104</v>
      </c>
      <c r="C74" s="78">
        <v>17166.843562666665</v>
      </c>
      <c r="D74" s="78">
        <v>8552.6784682666657</v>
      </c>
      <c r="E74" s="78">
        <v>1980.6417578666665</v>
      </c>
      <c r="F74" s="78">
        <v>6633.5233365333324</v>
      </c>
      <c r="G74" s="78">
        <v>6274.6084010666664</v>
      </c>
      <c r="H74" s="78">
        <v>10892.235161599998</v>
      </c>
    </row>
    <row r="75" spans="1:13" x14ac:dyDescent="0.2">
      <c r="A75" s="47"/>
      <c r="B75" s="48" t="s">
        <v>44</v>
      </c>
      <c r="C75" s="78">
        <v>17166.159407786668</v>
      </c>
      <c r="D75" s="78">
        <v>8551.4210508800006</v>
      </c>
      <c r="E75" s="78">
        <v>1980.5688900266664</v>
      </c>
      <c r="F75" s="78">
        <v>6634.1694668799992</v>
      </c>
      <c r="G75" s="78">
        <v>6274.4717994666671</v>
      </c>
      <c r="H75" s="78">
        <v>10891.68760832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960667900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960667900</v>
      </c>
      <c r="H79" s="84"/>
      <c r="I79" s="85">
        <f>G79/G78</f>
        <v>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>
        <f>G80/G78</f>
        <v>0</v>
      </c>
    </row>
    <row r="82" spans="1:34" x14ac:dyDescent="0.2">
      <c r="A82" s="4" t="s">
        <v>41</v>
      </c>
      <c r="B82" t="s">
        <v>121</v>
      </c>
      <c r="E82" s="1" t="str">
        <f>CONCATENATE("Response Time Frequency:  ",B82)</f>
        <v>Response Time Frequency:  REPEAT_2_100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16751059</v>
      </c>
      <c r="C84" s="49">
        <v>22102937</v>
      </c>
      <c r="D84" s="49">
        <v>123198095</v>
      </c>
      <c r="E84" s="49">
        <v>91962805</v>
      </c>
      <c r="F84" s="49">
        <v>45656576</v>
      </c>
      <c r="G84" s="49">
        <v>37373559</v>
      </c>
      <c r="H84" s="49">
        <v>13391391</v>
      </c>
      <c r="I84" s="49">
        <v>6875754</v>
      </c>
      <c r="J84" s="49">
        <v>7559228</v>
      </c>
      <c r="K84" s="49">
        <v>5174783</v>
      </c>
      <c r="L84" s="49">
        <v>4326613</v>
      </c>
      <c r="M84" s="49">
        <v>4239363</v>
      </c>
      <c r="N84" s="49">
        <v>212310</v>
      </c>
      <c r="O84" s="49">
        <v>16868</v>
      </c>
      <c r="P84" s="49">
        <v>6863</v>
      </c>
      <c r="Q84" s="49">
        <v>8748</v>
      </c>
      <c r="R84" s="49">
        <v>13570</v>
      </c>
      <c r="S84" s="49">
        <v>7523</v>
      </c>
      <c r="T84" s="49">
        <v>4393</v>
      </c>
      <c r="U84" s="49">
        <v>1098</v>
      </c>
      <c r="V84" s="49">
        <v>373</v>
      </c>
      <c r="W84" s="49">
        <v>13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91819</v>
      </c>
      <c r="C85" s="49">
        <v>133906820</v>
      </c>
      <c r="D85" s="49">
        <v>197653265</v>
      </c>
      <c r="E85" s="49">
        <v>114375478</v>
      </c>
      <c r="F85" s="49">
        <v>57973655</v>
      </c>
      <c r="G85" s="49">
        <v>48046592</v>
      </c>
      <c r="H85" s="49">
        <v>17213620</v>
      </c>
      <c r="I85" s="49">
        <v>7427530</v>
      </c>
      <c r="J85" s="49">
        <v>4354352</v>
      </c>
      <c r="K85" s="49">
        <v>542955</v>
      </c>
      <c r="L85" s="49">
        <v>76510</v>
      </c>
      <c r="M85" s="49">
        <v>28024</v>
      </c>
      <c r="N85" s="49">
        <v>14806</v>
      </c>
      <c r="O85" s="49">
        <v>16759</v>
      </c>
      <c r="P85" s="49">
        <v>9838</v>
      </c>
      <c r="Q85" s="49">
        <v>12684</v>
      </c>
      <c r="R85" s="49">
        <v>19937</v>
      </c>
      <c r="S85" s="49">
        <v>10929</v>
      </c>
      <c r="T85" s="49">
        <v>6399</v>
      </c>
      <c r="U85" s="49">
        <v>1506</v>
      </c>
      <c r="V85" s="49">
        <v>469</v>
      </c>
      <c r="W85" s="49">
        <v>31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16842878</v>
      </c>
      <c r="C86" s="49">
        <v>156009757</v>
      </c>
      <c r="D86" s="49">
        <v>320851360</v>
      </c>
      <c r="E86" s="49">
        <v>206338283</v>
      </c>
      <c r="F86" s="49">
        <v>103630231</v>
      </c>
      <c r="G86" s="49">
        <v>85420151</v>
      </c>
      <c r="H86" s="49">
        <v>30605011</v>
      </c>
      <c r="I86" s="49">
        <v>14303284</v>
      </c>
      <c r="J86" s="49">
        <v>11913580</v>
      </c>
      <c r="K86" s="49">
        <v>5717738</v>
      </c>
      <c r="L86" s="49">
        <v>4403123</v>
      </c>
      <c r="M86" s="49">
        <v>4267387</v>
      </c>
      <c r="N86" s="49">
        <v>227116</v>
      </c>
      <c r="O86" s="49">
        <v>33627</v>
      </c>
      <c r="P86" s="49">
        <v>16701</v>
      </c>
      <c r="Q86" s="49">
        <v>21432</v>
      </c>
      <c r="R86" s="49">
        <v>33507</v>
      </c>
      <c r="S86" s="49">
        <v>18452</v>
      </c>
      <c r="T86" s="49">
        <v>10792</v>
      </c>
      <c r="U86" s="49">
        <v>2604</v>
      </c>
      <c r="V86" s="49">
        <v>842</v>
      </c>
      <c r="W86" s="49">
        <v>44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13972137</v>
      </c>
      <c r="C87" s="49">
        <v>81672250</v>
      </c>
      <c r="D87" s="49">
        <v>193200134</v>
      </c>
      <c r="E87" s="49">
        <v>124909587</v>
      </c>
      <c r="F87" s="49">
        <v>61322947</v>
      </c>
      <c r="G87" s="49">
        <v>50463084</v>
      </c>
      <c r="H87" s="49">
        <v>18147780</v>
      </c>
      <c r="I87" s="49">
        <v>8775201</v>
      </c>
      <c r="J87" s="49">
        <v>8059498</v>
      </c>
      <c r="K87" s="49">
        <v>4555038</v>
      </c>
      <c r="L87" s="49">
        <v>3669665</v>
      </c>
      <c r="M87" s="49">
        <v>3546151</v>
      </c>
      <c r="N87" s="49">
        <v>179330</v>
      </c>
      <c r="O87" s="49">
        <v>21162</v>
      </c>
      <c r="P87" s="49">
        <v>10119</v>
      </c>
      <c r="Q87" s="49">
        <v>12928</v>
      </c>
      <c r="R87" s="49">
        <v>20050</v>
      </c>
      <c r="S87" s="49">
        <v>11234</v>
      </c>
      <c r="T87" s="49">
        <v>6486</v>
      </c>
      <c r="U87" s="49">
        <v>1576</v>
      </c>
      <c r="V87" s="49">
        <v>528</v>
      </c>
      <c r="W87" s="49">
        <v>27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2802920</v>
      </c>
      <c r="C88" s="49">
        <v>17502914</v>
      </c>
      <c r="D88" s="49">
        <v>38472539</v>
      </c>
      <c r="E88" s="49">
        <v>25302270</v>
      </c>
      <c r="F88" s="49">
        <v>13122509</v>
      </c>
      <c r="G88" s="49">
        <v>11021239</v>
      </c>
      <c r="H88" s="49">
        <v>4015628</v>
      </c>
      <c r="I88" s="49">
        <v>1909745</v>
      </c>
      <c r="J88" s="49">
        <v>1672218</v>
      </c>
      <c r="K88" s="49">
        <v>881889</v>
      </c>
      <c r="L88" s="49">
        <v>692673</v>
      </c>
      <c r="M88" s="49">
        <v>706498</v>
      </c>
      <c r="N88" s="49">
        <v>40675</v>
      </c>
      <c r="O88" s="49">
        <v>4706</v>
      </c>
      <c r="P88" s="49">
        <v>2068</v>
      </c>
      <c r="Q88" s="49">
        <v>2662</v>
      </c>
      <c r="R88" s="49">
        <v>4269</v>
      </c>
      <c r="S88" s="49">
        <v>2291</v>
      </c>
      <c r="T88" s="49">
        <v>1371</v>
      </c>
      <c r="U88" s="49">
        <v>315</v>
      </c>
      <c r="V88" s="49">
        <v>96</v>
      </c>
      <c r="W88" s="49">
        <v>3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67821</v>
      </c>
      <c r="C89" s="49">
        <v>56834593</v>
      </c>
      <c r="D89" s="49">
        <v>89178687</v>
      </c>
      <c r="E89" s="49">
        <v>56126426</v>
      </c>
      <c r="F89" s="49">
        <v>29184775</v>
      </c>
      <c r="G89" s="49">
        <v>23935828</v>
      </c>
      <c r="H89" s="49">
        <v>8441603</v>
      </c>
      <c r="I89" s="49">
        <v>3618338</v>
      </c>
      <c r="J89" s="49">
        <v>2181864</v>
      </c>
      <c r="K89" s="49">
        <v>280811</v>
      </c>
      <c r="L89" s="49">
        <v>40785</v>
      </c>
      <c r="M89" s="49">
        <v>14738</v>
      </c>
      <c r="N89" s="49">
        <v>7111</v>
      </c>
      <c r="O89" s="49">
        <v>7759</v>
      </c>
      <c r="P89" s="49">
        <v>4514</v>
      </c>
      <c r="Q89" s="49">
        <v>5842</v>
      </c>
      <c r="R89" s="49">
        <v>9188</v>
      </c>
      <c r="S89" s="49">
        <v>4927</v>
      </c>
      <c r="T89" s="49">
        <v>2935</v>
      </c>
      <c r="U89" s="49">
        <v>713</v>
      </c>
      <c r="V89" s="49">
        <v>218</v>
      </c>
      <c r="W89" s="49">
        <v>14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16751059</v>
      </c>
      <c r="C90" s="49">
        <f>B90+C84</f>
        <v>38853996</v>
      </c>
      <c r="D90" s="49">
        <f t="shared" ref="D90:AH90" si="0">C90+D84</f>
        <v>162052091</v>
      </c>
      <c r="E90" s="49">
        <f t="shared" si="0"/>
        <v>254014896</v>
      </c>
      <c r="F90" s="49">
        <f t="shared" si="0"/>
        <v>299671472</v>
      </c>
      <c r="G90" s="49">
        <f t="shared" si="0"/>
        <v>337045031</v>
      </c>
      <c r="H90" s="49">
        <f t="shared" si="0"/>
        <v>350436422</v>
      </c>
      <c r="I90" s="49">
        <f t="shared" si="0"/>
        <v>357312176</v>
      </c>
      <c r="J90" s="49">
        <f t="shared" si="0"/>
        <v>364871404</v>
      </c>
      <c r="K90" s="49">
        <f t="shared" si="0"/>
        <v>370046187</v>
      </c>
      <c r="L90" s="49">
        <f t="shared" si="0"/>
        <v>374372800</v>
      </c>
      <c r="M90" s="49">
        <f t="shared" si="0"/>
        <v>378612163</v>
      </c>
      <c r="N90" s="49">
        <f t="shared" si="0"/>
        <v>378824473</v>
      </c>
      <c r="O90" s="49">
        <f t="shared" si="0"/>
        <v>378841341</v>
      </c>
      <c r="P90" s="49">
        <f t="shared" si="0"/>
        <v>378848204</v>
      </c>
      <c r="Q90" s="49">
        <f t="shared" si="0"/>
        <v>378856952</v>
      </c>
      <c r="R90" s="49">
        <f t="shared" si="0"/>
        <v>378870522</v>
      </c>
      <c r="S90" s="49">
        <f t="shared" si="0"/>
        <v>378878045</v>
      </c>
      <c r="T90" s="49">
        <f t="shared" si="0"/>
        <v>378882438</v>
      </c>
      <c r="U90" s="49">
        <f t="shared" si="0"/>
        <v>378883536</v>
      </c>
      <c r="V90" s="49">
        <f t="shared" si="0"/>
        <v>378883909</v>
      </c>
      <c r="W90" s="49">
        <f t="shared" si="0"/>
        <v>378883922</v>
      </c>
      <c r="X90" s="49">
        <f t="shared" si="0"/>
        <v>378883922</v>
      </c>
      <c r="Y90" s="49">
        <f t="shared" si="0"/>
        <v>378883922</v>
      </c>
      <c r="Z90" s="49">
        <f t="shared" si="0"/>
        <v>378883922</v>
      </c>
      <c r="AA90" s="49">
        <f t="shared" si="0"/>
        <v>378883922</v>
      </c>
      <c r="AB90" s="49">
        <f t="shared" si="0"/>
        <v>378883922</v>
      </c>
      <c r="AC90" s="49">
        <f t="shared" si="0"/>
        <v>378883922</v>
      </c>
      <c r="AD90" s="49">
        <f t="shared" si="0"/>
        <v>378883922</v>
      </c>
      <c r="AE90" s="49">
        <f t="shared" si="0"/>
        <v>378883922</v>
      </c>
      <c r="AF90" s="49">
        <f t="shared" si="0"/>
        <v>378883922</v>
      </c>
      <c r="AG90" s="49">
        <f t="shared" si="0"/>
        <v>378883922</v>
      </c>
      <c r="AH90" s="49">
        <f t="shared" si="0"/>
        <v>378883922</v>
      </c>
    </row>
    <row r="91" spans="1:34" x14ac:dyDescent="0.2">
      <c r="A91" s="42" t="s">
        <v>100</v>
      </c>
      <c r="B91" s="49">
        <f>B85</f>
        <v>91819</v>
      </c>
      <c r="C91" s="49">
        <f>B91+C85</f>
        <v>133998639</v>
      </c>
      <c r="D91" s="49">
        <f t="shared" ref="D91:AH91" si="1">C91+D85</f>
        <v>331651904</v>
      </c>
      <c r="E91" s="49">
        <f t="shared" si="1"/>
        <v>446027382</v>
      </c>
      <c r="F91" s="49">
        <f t="shared" si="1"/>
        <v>504001037</v>
      </c>
      <c r="G91" s="49">
        <f t="shared" si="1"/>
        <v>552047629</v>
      </c>
      <c r="H91" s="49">
        <f t="shared" si="1"/>
        <v>569261249</v>
      </c>
      <c r="I91" s="49">
        <f t="shared" si="1"/>
        <v>576688779</v>
      </c>
      <c r="J91" s="49">
        <f t="shared" si="1"/>
        <v>581043131</v>
      </c>
      <c r="K91" s="49">
        <f t="shared" si="1"/>
        <v>581586086</v>
      </c>
      <c r="L91" s="49">
        <f t="shared" si="1"/>
        <v>581662596</v>
      </c>
      <c r="M91" s="49">
        <f t="shared" si="1"/>
        <v>581690620</v>
      </c>
      <c r="N91" s="49">
        <f t="shared" si="1"/>
        <v>581705426</v>
      </c>
      <c r="O91" s="49">
        <f t="shared" si="1"/>
        <v>581722185</v>
      </c>
      <c r="P91" s="49">
        <f t="shared" si="1"/>
        <v>581732023</v>
      </c>
      <c r="Q91" s="49">
        <f t="shared" si="1"/>
        <v>581744707</v>
      </c>
      <c r="R91" s="49">
        <f t="shared" si="1"/>
        <v>581764644</v>
      </c>
      <c r="S91" s="49">
        <f t="shared" si="1"/>
        <v>581775573</v>
      </c>
      <c r="T91" s="49">
        <f t="shared" si="1"/>
        <v>581781972</v>
      </c>
      <c r="U91" s="49">
        <f t="shared" si="1"/>
        <v>581783478</v>
      </c>
      <c r="V91" s="49">
        <f t="shared" si="1"/>
        <v>581783947</v>
      </c>
      <c r="W91" s="49">
        <f t="shared" si="1"/>
        <v>581783978</v>
      </c>
      <c r="X91" s="49">
        <f t="shared" si="1"/>
        <v>581783978</v>
      </c>
      <c r="Y91" s="49">
        <f t="shared" si="1"/>
        <v>581783978</v>
      </c>
      <c r="Z91" s="49">
        <f t="shared" si="1"/>
        <v>581783978</v>
      </c>
      <c r="AA91" s="49">
        <f t="shared" si="1"/>
        <v>581783978</v>
      </c>
      <c r="AB91" s="49">
        <f t="shared" si="1"/>
        <v>581783978</v>
      </c>
      <c r="AC91" s="49">
        <f t="shared" si="1"/>
        <v>581783978</v>
      </c>
      <c r="AD91" s="49">
        <f t="shared" si="1"/>
        <v>581783978</v>
      </c>
      <c r="AE91" s="49">
        <f t="shared" si="1"/>
        <v>581783978</v>
      </c>
      <c r="AF91" s="49">
        <f t="shared" si="1"/>
        <v>581783978</v>
      </c>
      <c r="AG91" s="49">
        <f t="shared" si="1"/>
        <v>581783978</v>
      </c>
      <c r="AH91" s="49">
        <f t="shared" si="1"/>
        <v>581783978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4.4211585732054366E-2</v>
      </c>
      <c r="C93" s="91">
        <v>5.833696210524341E-2</v>
      </c>
      <c r="D93" s="91">
        <v>0.3251605250222257</v>
      </c>
      <c r="E93" s="91">
        <v>0.2427202624871477</v>
      </c>
      <c r="F93" s="91">
        <v>0.12050280666171947</v>
      </c>
      <c r="G93" s="91">
        <v>9.8641184885116348E-2</v>
      </c>
      <c r="H93" s="91">
        <v>3.5344310545856308E-2</v>
      </c>
      <c r="I93" s="91">
        <v>1.8147389215423082E-2</v>
      </c>
      <c r="J93" s="91">
        <v>1.9951303185675954E-2</v>
      </c>
      <c r="K93" s="91">
        <v>1.3657964087481126E-2</v>
      </c>
      <c r="L93" s="91">
        <v>1.141936289394724E-2</v>
      </c>
      <c r="M93" s="91">
        <v>1.1189081282789297E-2</v>
      </c>
      <c r="N93" s="91">
        <v>5.6035631936897021E-4</v>
      </c>
      <c r="O93" s="91">
        <v>4.4520231713606467E-5</v>
      </c>
      <c r="P93" s="91">
        <v>1.8113727190566824E-5</v>
      </c>
      <c r="Q93" s="91">
        <v>2.3088865723893133E-5</v>
      </c>
      <c r="R93" s="91">
        <v>3.5815718778375613E-5</v>
      </c>
      <c r="S93" s="91">
        <v>1.9855685509927762E-5</v>
      </c>
      <c r="T93" s="91">
        <v>1.1594580146897867E-5</v>
      </c>
      <c r="U93" s="91">
        <v>2.8979852040277392E-6</v>
      </c>
      <c r="V93" s="91">
        <v>9.8447038351762002E-7</v>
      </c>
      <c r="W93" s="91">
        <v>3.4311300229836618E-8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1.5782318432976854E-4</v>
      </c>
      <c r="C94" s="91">
        <v>0.23016587782346939</v>
      </c>
      <c r="D94" s="91">
        <v>0.33973652158568041</v>
      </c>
      <c r="E94" s="91">
        <v>0.1965944101678235</v>
      </c>
      <c r="F94" s="91">
        <v>9.9648077623753328E-2</v>
      </c>
      <c r="G94" s="91">
        <v>8.2584934987673386E-2</v>
      </c>
      <c r="H94" s="91">
        <v>2.9587648768148098E-2</v>
      </c>
      <c r="I94" s="91">
        <v>1.2766817720786392E-2</v>
      </c>
      <c r="J94" s="91">
        <v>7.484482496353655E-3</v>
      </c>
      <c r="K94" s="91">
        <v>9.3325877049161361E-4</v>
      </c>
      <c r="L94" s="91">
        <v>1.3150929364369674E-4</v>
      </c>
      <c r="M94" s="91">
        <v>4.8169081754946507E-5</v>
      </c>
      <c r="N94" s="91">
        <v>2.5449308609182771E-5</v>
      </c>
      <c r="O94" s="91">
        <v>2.8806224704936788E-5</v>
      </c>
      <c r="P94" s="91">
        <v>1.6910056605237074E-5</v>
      </c>
      <c r="Q94" s="91">
        <v>2.1801906686402424E-5</v>
      </c>
      <c r="R94" s="91">
        <v>3.4268733333869843E-5</v>
      </c>
      <c r="S94" s="91">
        <v>1.878532309805204E-5</v>
      </c>
      <c r="T94" s="91">
        <v>1.0998927852908318E-5</v>
      </c>
      <c r="U94" s="91">
        <v>2.5885896775246016E-6</v>
      </c>
      <c r="V94" s="91">
        <v>8.061411412742618E-7</v>
      </c>
      <c r="W94" s="91">
        <v>5.3284382472285956E-8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1.7532466734862275E-2</v>
      </c>
      <c r="C95" s="91">
        <v>0.16239717908759105</v>
      </c>
      <c r="D95" s="91">
        <v>0.33398780161177449</v>
      </c>
      <c r="E95" s="91">
        <v>0.21478627837986466</v>
      </c>
      <c r="F95" s="91">
        <v>0.10787310682494961</v>
      </c>
      <c r="G95" s="91">
        <v>8.8917461486950899E-2</v>
      </c>
      <c r="H95" s="91">
        <v>3.1858055213461384E-2</v>
      </c>
      <c r="I95" s="91">
        <v>1.4888895527788531E-2</v>
      </c>
      <c r="J95" s="91">
        <v>1.2401351184941227E-2</v>
      </c>
      <c r="K95" s="91">
        <v>5.9518362172817476E-3</v>
      </c>
      <c r="L95" s="91">
        <v>4.5833976549023861E-3</v>
      </c>
      <c r="M95" s="91">
        <v>4.4421042901506341E-3</v>
      </c>
      <c r="N95" s="91">
        <v>2.3641468607413655E-4</v>
      </c>
      <c r="O95" s="91">
        <v>3.5003771854977146E-5</v>
      </c>
      <c r="P95" s="91">
        <v>1.7384779901566401E-5</v>
      </c>
      <c r="Q95" s="91">
        <v>2.2309478645013536E-5</v>
      </c>
      <c r="R95" s="91">
        <v>3.4878858760660158E-5</v>
      </c>
      <c r="S95" s="91">
        <v>1.9207470136141742E-5</v>
      </c>
      <c r="T95" s="91">
        <v>1.1233850948907525E-5</v>
      </c>
      <c r="U95" s="91">
        <v>2.7106141466785765E-6</v>
      </c>
      <c r="V95" s="91">
        <v>8.7647354512417869E-7</v>
      </c>
      <c r="W95" s="91">
        <v>4.5801467916227864E-8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2.4403053578017062E-2</v>
      </c>
      <c r="C96" s="91">
        <v>0.14264477170437165</v>
      </c>
      <c r="D96" s="91">
        <v>0.33743393879419276</v>
      </c>
      <c r="E96" s="91">
        <v>0.21816099741714409</v>
      </c>
      <c r="F96" s="91">
        <v>0.10710367077011201</v>
      </c>
      <c r="G96" s="91">
        <v>8.8136363289593816E-2</v>
      </c>
      <c r="H96" s="91">
        <v>3.169602814959991E-2</v>
      </c>
      <c r="I96" s="91">
        <v>1.53263384234544E-2</v>
      </c>
      <c r="J96" s="91">
        <v>1.4076326442112709E-2</v>
      </c>
      <c r="K96" s="91">
        <v>7.9556073894711792E-3</v>
      </c>
      <c r="L96" s="91">
        <v>6.4092580546822563E-3</v>
      </c>
      <c r="M96" s="91">
        <v>6.1935345215079684E-3</v>
      </c>
      <c r="N96" s="91">
        <v>3.1320903868504866E-4</v>
      </c>
      <c r="O96" s="91">
        <v>3.6960517909178609E-5</v>
      </c>
      <c r="P96" s="91">
        <v>1.7673352269302445E-5</v>
      </c>
      <c r="Q96" s="91">
        <v>2.2579414777897225E-5</v>
      </c>
      <c r="R96" s="91">
        <v>3.5018352900436212E-5</v>
      </c>
      <c r="S96" s="91">
        <v>1.9620756931845407E-5</v>
      </c>
      <c r="T96" s="91">
        <v>1.1328131516819415E-5</v>
      </c>
      <c r="U96" s="91">
        <v>2.7525647965629659E-6</v>
      </c>
      <c r="V96" s="91">
        <v>9.221790688992678E-7</v>
      </c>
      <c r="W96" s="91">
        <v>4.7156884205076192E-8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2.3721093989515944E-2</v>
      </c>
      <c r="C97" s="91">
        <v>0.148127048964799</v>
      </c>
      <c r="D97" s="91">
        <v>0.32559285089632156</v>
      </c>
      <c r="E97" s="91">
        <v>0.21413294878844547</v>
      </c>
      <c r="F97" s="91">
        <v>0.11105570953408191</v>
      </c>
      <c r="G97" s="91">
        <v>9.3272674996046509E-2</v>
      </c>
      <c r="H97" s="91">
        <v>3.39842340184279E-2</v>
      </c>
      <c r="I97" s="91">
        <v>1.6162159690968035E-2</v>
      </c>
      <c r="J97" s="91">
        <v>1.4151970212835319E-2</v>
      </c>
      <c r="K97" s="91">
        <v>7.4634209529063347E-3</v>
      </c>
      <c r="L97" s="91">
        <v>5.8620871580351832E-3</v>
      </c>
      <c r="M97" s="91">
        <v>5.9790880443983535E-3</v>
      </c>
      <c r="N97" s="91">
        <v>3.4423226421858666E-4</v>
      </c>
      <c r="O97" s="91">
        <v>3.9826847828215587E-5</v>
      </c>
      <c r="P97" s="91">
        <v>1.7501470741340806E-5</v>
      </c>
      <c r="Q97" s="91">
        <v>2.2528488933002526E-5</v>
      </c>
      <c r="R97" s="91">
        <v>3.612851962997287E-5</v>
      </c>
      <c r="S97" s="91">
        <v>1.9388718311611114E-5</v>
      </c>
      <c r="T97" s="91">
        <v>1.1602764210047506E-5</v>
      </c>
      <c r="U97" s="91">
        <v>2.66584298042667E-6</v>
      </c>
      <c r="V97" s="91">
        <v>8.1244738451098511E-7</v>
      </c>
      <c r="W97" s="91">
        <v>2.5388980765968285E-8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2.5123588861012482E-4</v>
      </c>
      <c r="C98" s="91">
        <v>0.21053787877132127</v>
      </c>
      <c r="D98" s="91">
        <v>0.33035323385867482</v>
      </c>
      <c r="E98" s="91">
        <v>0.20791454727326952</v>
      </c>
      <c r="F98" s="91">
        <v>0.10811198420860139</v>
      </c>
      <c r="G98" s="91">
        <v>8.8667802261823123E-2</v>
      </c>
      <c r="H98" s="91">
        <v>3.127104629832788E-2</v>
      </c>
      <c r="I98" s="91">
        <v>1.3403759347720938E-2</v>
      </c>
      <c r="J98" s="91">
        <v>8.0824898020737147E-3</v>
      </c>
      <c r="K98" s="91">
        <v>1.0402353418041278E-3</v>
      </c>
      <c r="L98" s="91">
        <v>1.5108381942118134E-4</v>
      </c>
      <c r="M98" s="91">
        <v>5.4595398568821151E-5</v>
      </c>
      <c r="N98" s="91">
        <v>2.6341964935736681E-5</v>
      </c>
      <c r="O98" s="91">
        <v>2.8742413997522276E-5</v>
      </c>
      <c r="P98" s="91">
        <v>1.6721646705092867E-5</v>
      </c>
      <c r="Q98" s="91">
        <v>2.1641085523073224E-5</v>
      </c>
      <c r="R98" s="91">
        <v>3.4035996882231564E-5</v>
      </c>
      <c r="S98" s="91">
        <v>1.8251562542311156E-5</v>
      </c>
      <c r="T98" s="91">
        <v>1.0872404315340622E-5</v>
      </c>
      <c r="U98" s="91">
        <v>2.6412348473042124E-6</v>
      </c>
      <c r="V98" s="91">
        <v>8.0755848066243795E-7</v>
      </c>
      <c r="W98" s="91">
        <v>5.1861553804009779E-8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4.4211585732054366E-2</v>
      </c>
      <c r="C99" s="91">
        <f>B99+C93</f>
        <v>0.10254854783729778</v>
      </c>
      <c r="D99" s="91">
        <f t="shared" ref="D99:AH99" si="2">C99+D93</f>
        <v>0.42770907285952348</v>
      </c>
      <c r="E99" s="91">
        <f t="shared" si="2"/>
        <v>0.67042933534667115</v>
      </c>
      <c r="F99" s="91">
        <f t="shared" si="2"/>
        <v>0.79093214200839057</v>
      </c>
      <c r="G99" s="91">
        <f t="shared" si="2"/>
        <v>0.88957332689350688</v>
      </c>
      <c r="H99" s="91">
        <f t="shared" si="2"/>
        <v>0.92491763743936317</v>
      </c>
      <c r="I99" s="91">
        <f t="shared" si="2"/>
        <v>0.9430650266547862</v>
      </c>
      <c r="J99" s="91">
        <f t="shared" si="2"/>
        <v>0.96301632984046215</v>
      </c>
      <c r="K99" s="91">
        <f t="shared" si="2"/>
        <v>0.97667429392794325</v>
      </c>
      <c r="L99" s="91">
        <f t="shared" si="2"/>
        <v>0.98809365682189054</v>
      </c>
      <c r="M99" s="91">
        <f t="shared" si="2"/>
        <v>0.99928273810467982</v>
      </c>
      <c r="N99" s="91">
        <f t="shared" si="2"/>
        <v>0.99984309442404884</v>
      </c>
      <c r="O99" s="91">
        <f t="shared" si="2"/>
        <v>0.99988761465576248</v>
      </c>
      <c r="P99" s="91">
        <f t="shared" si="2"/>
        <v>0.999905728382953</v>
      </c>
      <c r="Q99" s="91">
        <f t="shared" si="2"/>
        <v>0.99992881724867688</v>
      </c>
      <c r="R99" s="91">
        <f t="shared" si="2"/>
        <v>0.9999646329674553</v>
      </c>
      <c r="S99" s="91">
        <f t="shared" si="2"/>
        <v>0.99998448865296519</v>
      </c>
      <c r="T99" s="91">
        <f t="shared" si="2"/>
        <v>0.99999608323311207</v>
      </c>
      <c r="U99" s="91">
        <f t="shared" si="2"/>
        <v>0.9999989812183161</v>
      </c>
      <c r="V99" s="91">
        <f t="shared" si="2"/>
        <v>0.99999996568869964</v>
      </c>
      <c r="W99" s="91">
        <f t="shared" si="2"/>
        <v>0.99999999999999989</v>
      </c>
      <c r="X99" s="91">
        <f t="shared" si="2"/>
        <v>0.99999999999999989</v>
      </c>
      <c r="Y99" s="91">
        <f t="shared" si="2"/>
        <v>0.99999999999999989</v>
      </c>
      <c r="Z99" s="91">
        <f t="shared" si="2"/>
        <v>0.99999999999999989</v>
      </c>
      <c r="AA99" s="91">
        <f t="shared" si="2"/>
        <v>0.99999999999999989</v>
      </c>
      <c r="AB99" s="91">
        <f t="shared" si="2"/>
        <v>0.99999999999999989</v>
      </c>
      <c r="AC99" s="91">
        <f t="shared" si="2"/>
        <v>0.99999999999999989</v>
      </c>
      <c r="AD99" s="91">
        <f t="shared" si="2"/>
        <v>0.99999999999999989</v>
      </c>
      <c r="AE99" s="91">
        <f t="shared" si="2"/>
        <v>0.99999999999999989</v>
      </c>
      <c r="AF99" s="91">
        <f t="shared" si="2"/>
        <v>0.99999999999999989</v>
      </c>
      <c r="AG99" s="91">
        <f t="shared" si="2"/>
        <v>0.99999999999999989</v>
      </c>
      <c r="AH99" s="91">
        <f t="shared" si="2"/>
        <v>0.99999999999999989</v>
      </c>
    </row>
    <row r="100" spans="1:34" x14ac:dyDescent="0.2">
      <c r="A100" s="42" t="s">
        <v>100</v>
      </c>
      <c r="B100" s="91">
        <f>B94</f>
        <v>1.5782318432976854E-4</v>
      </c>
      <c r="C100" s="91">
        <f>B100+C94</f>
        <v>0.23032370100779917</v>
      </c>
      <c r="D100" s="91">
        <f t="shared" ref="D100:AH100" si="3">C100+D94</f>
        <v>0.57006022259347955</v>
      </c>
      <c r="E100" s="91">
        <f t="shared" si="3"/>
        <v>0.76665463276130308</v>
      </c>
      <c r="F100" s="91">
        <f t="shared" si="3"/>
        <v>0.86630271038505646</v>
      </c>
      <c r="G100" s="91">
        <f t="shared" si="3"/>
        <v>0.94888764537272985</v>
      </c>
      <c r="H100" s="91">
        <f t="shared" si="3"/>
        <v>0.97847529414087797</v>
      </c>
      <c r="I100" s="91">
        <f t="shared" si="3"/>
        <v>0.99124211186166433</v>
      </c>
      <c r="J100" s="91">
        <f t="shared" si="3"/>
        <v>0.99872659435801803</v>
      </c>
      <c r="K100" s="91">
        <f t="shared" si="3"/>
        <v>0.99965985312850969</v>
      </c>
      <c r="L100" s="91">
        <f t="shared" si="3"/>
        <v>0.99979136242215338</v>
      </c>
      <c r="M100" s="91">
        <f t="shared" si="3"/>
        <v>0.99983953150390836</v>
      </c>
      <c r="N100" s="91">
        <f t="shared" si="3"/>
        <v>0.99986498081251751</v>
      </c>
      <c r="O100" s="91">
        <f t="shared" si="3"/>
        <v>0.99989378703722243</v>
      </c>
      <c r="P100" s="91">
        <f t="shared" si="3"/>
        <v>0.99991069709382763</v>
      </c>
      <c r="Q100" s="91">
        <f t="shared" si="3"/>
        <v>0.99993249900051406</v>
      </c>
      <c r="R100" s="91">
        <f t="shared" si="3"/>
        <v>0.99996676773384796</v>
      </c>
      <c r="S100" s="91">
        <f t="shared" si="3"/>
        <v>0.99998555305694603</v>
      </c>
      <c r="T100" s="91">
        <f t="shared" si="3"/>
        <v>0.99999655198479898</v>
      </c>
      <c r="U100" s="91">
        <f t="shared" si="3"/>
        <v>0.99999914057447647</v>
      </c>
      <c r="V100" s="91">
        <f t="shared" si="3"/>
        <v>0.99999994671561776</v>
      </c>
      <c r="W100" s="91">
        <f t="shared" si="3"/>
        <v>1.0000000000000002</v>
      </c>
      <c r="X100" s="91">
        <f t="shared" si="3"/>
        <v>1.0000000000000002</v>
      </c>
      <c r="Y100" s="91">
        <f t="shared" si="3"/>
        <v>1.0000000000000002</v>
      </c>
      <c r="Z100" s="91">
        <f t="shared" si="3"/>
        <v>1.0000000000000002</v>
      </c>
      <c r="AA100" s="91">
        <f t="shared" si="3"/>
        <v>1.0000000000000002</v>
      </c>
      <c r="AB100" s="91">
        <f t="shared" si="3"/>
        <v>1.0000000000000002</v>
      </c>
      <c r="AC100" s="91">
        <f t="shared" si="3"/>
        <v>1.0000000000000002</v>
      </c>
      <c r="AD100" s="91">
        <f t="shared" si="3"/>
        <v>1.0000000000000002</v>
      </c>
      <c r="AE100" s="91">
        <f t="shared" si="3"/>
        <v>1.0000000000000002</v>
      </c>
      <c r="AF100" s="91">
        <f t="shared" si="3"/>
        <v>1.0000000000000002</v>
      </c>
      <c r="AG100" s="91">
        <f t="shared" si="3"/>
        <v>1.0000000000000002</v>
      </c>
      <c r="AH100" s="91">
        <f t="shared" si="3"/>
        <v>1.0000000000000002</v>
      </c>
    </row>
    <row r="102" spans="1:34" x14ac:dyDescent="0.2">
      <c r="B102" t="str">
        <f>CONCATENATE("Response Time Frequency Values",CHAR(13),"  (",B82," @ ",TEXT(B26,"#,##0")," IOPS)")</f>
        <v>Response Time Frequency Values_x000D_  (REPEAT_2_100 @ 1,601,000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(REPEAT_2_100 @ 1,601,000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(REPEAT_2_100 @ 1,601,000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(REPEAT_2_100 @ 1,601,000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Cover</vt:lpstr>
      <vt:lpstr>Profile</vt:lpstr>
      <vt:lpstr>SUSTAIN</vt:lpstr>
      <vt:lpstr>RAMPD_100</vt:lpstr>
      <vt:lpstr>RAMPD_95</vt:lpstr>
      <vt:lpstr>RAMPD_90</vt:lpstr>
      <vt:lpstr>RAMPD_80</vt:lpstr>
      <vt:lpstr>RAMPD_50</vt:lpstr>
      <vt:lpstr>RAMPD_10</vt:lpstr>
      <vt:lpstr>RAMPU_50</vt:lpstr>
      <vt:lpstr>RAMPU_80</vt:lpstr>
      <vt:lpstr>RAMPU_90</vt:lpstr>
      <vt:lpstr>RAMPU_95</vt:lpstr>
      <vt:lpstr>RAMPU_100</vt:lpstr>
      <vt:lpstr>RAMP_0</vt:lpstr>
      <vt:lpstr>REPEAT_1_10</vt:lpstr>
      <vt:lpstr>REPEAT_1_100</vt:lpstr>
      <vt:lpstr>REPEAT_2_10</vt:lpstr>
      <vt:lpstr>REPEAT_2_100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dj</dc:creator>
  <cp:lastModifiedBy>dj</cp:lastModifiedBy>
  <dcterms:created xsi:type="dcterms:W3CDTF">2019-10-26T23:41:22Z</dcterms:created>
  <dcterms:modified xsi:type="dcterms:W3CDTF">2019-10-26T23:43:59Z</dcterms:modified>
</cp:coreProperties>
</file>